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isetu2020a\dat\8f\keikaku\令和６年度(2024)\12_基準類\13_受注者等提出書類書類処理基準\（最新版）R6.10.8 修正\受注者等提出書類処理基準Excelファイル\"/>
    </mc:Choice>
  </mc:AlternateContent>
  <bookViews>
    <workbookView xWindow="0" yWindow="0" windowWidth="28800" windowHeight="12450" tabRatio="948"/>
  </bookViews>
  <sheets>
    <sheet name="表紙（記載例集）" sheetId="1" r:id="rId1"/>
    <sheet name="余白２" sheetId="2" r:id="rId2"/>
    <sheet name="01工事着手届  " sheetId="3" r:id="rId3"/>
    <sheet name="02工事工程表  " sheetId="4" r:id="rId4"/>
    <sheet name="03内訳書 " sheetId="5" r:id="rId5"/>
    <sheet name="03-2内訳 " sheetId="6" r:id="rId6"/>
    <sheet name="04-1現主等通知書  " sheetId="8" r:id="rId7"/>
    <sheet name="04-2現主等通知書(JV) " sheetId="103" r:id="rId8"/>
    <sheet name="04-3現主等変更通知書 " sheetId="104" r:id="rId9"/>
    <sheet name="04-4現主等変更通知書" sheetId="105" r:id="rId10"/>
    <sheet name="04-5　代・監理業務等通知書" sheetId="12" r:id="rId11"/>
    <sheet name="05経歴書（現・監)" sheetId="13" r:id="rId12"/>
    <sheet name="05-2 経歴書(代・管・主・担)" sheetId="14" r:id="rId13"/>
    <sheet name="08前払金等請求確認書  " sheetId="17" r:id="rId14"/>
    <sheet name="09工事前払" sheetId="18" r:id="rId15"/>
    <sheet name="09-2工事中間前払" sheetId="19" r:id="rId16"/>
    <sheet name="09-3認定請求書" sheetId="20" r:id="rId17"/>
    <sheet name="09-4履行報告書 " sheetId="21" r:id="rId18"/>
    <sheet name="09-5認定調書 " sheetId="22" r:id="rId19"/>
    <sheet name="10-1-1請求書（工事）(1回竣工)" sheetId="23" r:id="rId20"/>
    <sheet name="10-１-1-2(1回竣工)" sheetId="24" r:id="rId21"/>
    <sheet name="10-1-2(部分請求1回目)" sheetId="25" r:id="rId22"/>
    <sheet name="10-1-3(部分請求2回目)" sheetId="26" r:id="rId23"/>
    <sheet name="10-1-4(部分請求最終)" sheetId="27" r:id="rId24"/>
    <sheet name="10-1-5(一部竣工1回目)" sheetId="28" r:id="rId25"/>
    <sheet name="10-1-6(一部竣工最終回)" sheetId="29" r:id="rId26"/>
    <sheet name="10-1-7(一部竣工部分払)" sheetId="30" r:id="rId27"/>
    <sheet name="10-1-8(一部竣工部分払最終回)" sheetId="31" r:id="rId28"/>
    <sheet name="10-1-9(1回で竣工)" sheetId="32" r:id="rId29"/>
    <sheet name="10-1-10部分請求1回目)" sheetId="33" r:id="rId30"/>
    <sheet name="10-1-11(部分請求2回目)" sheetId="34" r:id="rId31"/>
    <sheet name="10-1-12(部分請求最終回)" sheetId="35" r:id="rId32"/>
    <sheet name="10-1-13(一部竣工1回目)" sheetId="36" r:id="rId33"/>
    <sheet name="10-1-14(一部竣工最終回)" sheetId="37" r:id="rId34"/>
    <sheet name="10-1-15(一部竣工部分払)" sheetId="38" r:id="rId35"/>
    <sheet name="10-1-16(一部竣工部分払最終回)" sheetId="39" r:id="rId36"/>
    <sheet name="10-1-17(中間前払1回竣工) " sheetId="40" r:id="rId37"/>
    <sheet name="10-2-1請求書（委託）" sheetId="41" r:id="rId38"/>
    <sheet name="10-2-2（一部完了払前払金なし）" sheetId="42" r:id="rId39"/>
    <sheet name="10-2-3（一部完了払最終回）" sheetId="43" r:id="rId40"/>
    <sheet name="10-2-4（一部完了払最終回前払金なし）" sheetId="44" r:id="rId41"/>
    <sheet name="10-2-5（部分払）" sheetId="45" r:id="rId42"/>
    <sheet name="計算例１" sheetId="46" r:id="rId43"/>
    <sheet name="10-2-6（部分払二回目）" sheetId="47" r:id="rId44"/>
    <sheet name="計算例２" sheetId="48" r:id="rId45"/>
    <sheet name="10-3出来高内訳書" sheetId="49" r:id="rId46"/>
    <sheet name="11工事しゅん工届" sheetId="50" r:id="rId47"/>
    <sheet name="11-2引渡書 " sheetId="51" r:id="rId48"/>
    <sheet name="13部分払検査願い（工事）" sheetId="52" r:id="rId49"/>
    <sheet name="13-2部分払検査願い（委託)" sheetId="53" r:id="rId50"/>
    <sheet name="14段階別部分払出来高率表" sheetId="54" r:id="rId51"/>
    <sheet name="15段階別出来高率計算表" sheetId="55" r:id="rId52"/>
    <sheet name="20-1重要事項説明書" sheetId="56" r:id="rId53"/>
    <sheet name="20-2「22条の3の３」" sheetId="57" r:id="rId54"/>
    <sheet name="20-3 ２４条の８引受書 " sheetId="58" r:id="rId55"/>
    <sheet name="21 委託着手届  " sheetId="59" r:id="rId56"/>
    <sheet name="21-2 設計工程表 " sheetId="60" r:id="rId57"/>
    <sheet name="21-3 代管等通知書" sheetId="61" r:id="rId58"/>
    <sheet name="21-4 代管等変更通知書" sheetId="106" r:id="rId59"/>
    <sheet name="21-5-1,2技術者・主担等通知書（設計委託)(例①)" sheetId="63" r:id="rId60"/>
    <sheet name="21-5-1,2技術者・主担等通知書（工事監理）(例②)" sheetId="64" r:id="rId61"/>
    <sheet name="21-6-1, 2技術者・主担等変更通知書(設計委託) " sheetId="107" r:id="rId62"/>
    <sheet name="21-7 借用書" sheetId="66" r:id="rId63"/>
    <sheet name="22-1委託前払金請求書 (工事)" sheetId="67" r:id="rId64"/>
    <sheet name="22-2委託前払金請求書 (委託) " sheetId="68" r:id="rId65"/>
    <sheet name="23請求書（委託）(一回払）" sheetId="69" r:id="rId66"/>
    <sheet name="24完了届  " sheetId="70" r:id="rId67"/>
    <sheet name="25納品書" sheetId="71" r:id="rId68"/>
    <sheet name="31工事の設計変更 " sheetId="72" r:id="rId69"/>
    <sheet name="31-2委託の設計変更（設計委託)" sheetId="73" r:id="rId70"/>
    <sheet name="32工事の一時中止(更新)" sheetId="74" r:id="rId71"/>
    <sheet name="３３工事の一時中止の解除 " sheetId="75" r:id="rId72"/>
    <sheet name="34承諾書" sheetId="76" r:id="rId73"/>
    <sheet name="３５工事建物の部分使用 " sheetId="77" r:id="rId74"/>
    <sheet name="36承諾書（部分使用）" sheetId="78" r:id="rId75"/>
    <sheet name="37使用承諾書 " sheetId="79" r:id="rId76"/>
    <sheet name="38　通知書（工事） " sheetId="108" r:id="rId77"/>
    <sheet name="38-2　通知書（委託）" sheetId="81" r:id="rId78"/>
    <sheet name="38-3　通知書（仮設リース）" sheetId="110" r:id="rId79"/>
    <sheet name="47　材料検査願" sheetId="82" r:id="rId80"/>
    <sheet name="48　材料検査報告書" sheetId="83" r:id="rId81"/>
    <sheet name="49　環境物品等使用状況報告書" sheetId="84" r:id="rId82"/>
    <sheet name="51監督員指名通知書" sheetId="85" r:id="rId83"/>
    <sheet name="51-2監督員指名通知書 " sheetId="86" r:id="rId84"/>
    <sheet name="51-3監督員指名通知書（一本発注)" sheetId="112" r:id="rId85"/>
    <sheet name="52　休日届" sheetId="87" r:id="rId86"/>
    <sheet name="53　労災加入確認書" sheetId="88" r:id="rId87"/>
    <sheet name="54　建退協加入届" sheetId="89" r:id="rId88"/>
    <sheet name="55　施工体制台帳及び施工体系図 " sheetId="109" r:id="rId89"/>
    <sheet name="F-1通知書（余裕期間制度（フレックス方式）） " sheetId="97" r:id="rId90"/>
    <sheet name="N-1通知書（余裕期間制度（任意着手方式）） " sheetId="98" r:id="rId91"/>
    <sheet name="58事前調査説明書" sheetId="99" r:id="rId92"/>
    <sheet name="５９納入仕様書" sheetId="100" r:id="rId93"/>
    <sheet name="６０承諾申請書 " sheetId="101" r:id="rId94"/>
  </sheets>
  <externalReferences>
    <externalReference r:id="rId95"/>
    <externalReference r:id="rId96"/>
  </externalReferences>
  <definedNames>
    <definedName name="_xlnm._FilterDatabase" localSheetId="77" hidden="1">'38-2　通知書（委託）'!$B$3:$I$4</definedName>
    <definedName name="_xlnm._FilterDatabase" localSheetId="78" hidden="1">'38-3　通知書（仮設リース）'!$B$3:$I$4</definedName>
    <definedName name="_xlnm._FilterDatabase" localSheetId="84" hidden="1">'51-3監督員指名通知書（一本発注)'!#REF!</definedName>
    <definedName name="ｄさだｓ" localSheetId="7">#REF!</definedName>
    <definedName name="ｄさだｓ" localSheetId="8">#REF!</definedName>
    <definedName name="ｄさだｓ" localSheetId="9">#REF!</definedName>
    <definedName name="ｄさだｓ" localSheetId="58">#REF!</definedName>
    <definedName name="ｄさだｓ" localSheetId="61">#REF!</definedName>
    <definedName name="ｄさだｓ" localSheetId="76">#REF!</definedName>
    <definedName name="ｄさだｓ" localSheetId="78">#REF!</definedName>
    <definedName name="ｄさだｓ" localSheetId="84">#REF!</definedName>
    <definedName name="ｄさだｓ" localSheetId="88">#REF!</definedName>
    <definedName name="ｄさだｓ">#REF!</definedName>
    <definedName name="_xlnm.Print_Area" localSheetId="2">'01工事着手届  '!$B$1:$L$20</definedName>
    <definedName name="_xlnm.Print_Area" localSheetId="3">'02工事工程表  '!$B$2:$AE$30</definedName>
    <definedName name="_xlnm.Print_Area" localSheetId="5">'03-2内訳 '!$B$1:$H$44</definedName>
    <definedName name="_xlnm.Print_Area" localSheetId="4">'03内訳書 '!$B$2:$M$18</definedName>
    <definedName name="_xlnm.Print_Area" localSheetId="6">'04-1現主等通知書  '!$B$1:$P$49</definedName>
    <definedName name="_xlnm.Print_Area" localSheetId="7">'04-2現主等通知書(JV) '!$B$1:$P$46</definedName>
    <definedName name="_xlnm.Print_Area" localSheetId="8">'04-3現主等変更通知書 '!$B$1:$P$52</definedName>
    <definedName name="_xlnm.Print_Area" localSheetId="9">'04-4現主等変更通知書'!$B$1:$P$47</definedName>
    <definedName name="_xlnm.Print_Area" localSheetId="10">'04-5　代・監理業務等通知書'!$B$1:$P$31</definedName>
    <definedName name="_xlnm.Print_Area" localSheetId="12">'05-2 経歴書(代・管・主・担)'!$B$1:$L$43</definedName>
    <definedName name="_xlnm.Print_Area" localSheetId="11">'05経歴書（現・監)'!$B$1:$M$57</definedName>
    <definedName name="_xlnm.Print_Area" localSheetId="13">'08前払金等請求確認書  '!$B$1:$I$27</definedName>
    <definedName name="_xlnm.Print_Area" localSheetId="15">'09-2工事中間前払'!$B$1:$L$32</definedName>
    <definedName name="_xlnm.Print_Area" localSheetId="16">'09-3認定請求書'!$C$1:$AP$60</definedName>
    <definedName name="_xlnm.Print_Area" localSheetId="17">'09-4履行報告書 '!$B$1:$U$35</definedName>
    <definedName name="_xlnm.Print_Area" localSheetId="18">'09-5認定調書 '!$C$1:$AP$55</definedName>
    <definedName name="_xlnm.Print_Area" localSheetId="14">'09工事前払'!$B$1:$L$29</definedName>
    <definedName name="_xlnm.Print_Area" localSheetId="29">'10-1-10部分請求1回目)'!$B$1:$T$44</definedName>
    <definedName name="_xlnm.Print_Area" localSheetId="30">'10-1-11(部分請求2回目)'!$B$1:$T$44</definedName>
    <definedName name="_xlnm.Print_Area" localSheetId="20">'10-１-1-2(1回竣工)'!$B$1:$T$44</definedName>
    <definedName name="_xlnm.Print_Area" localSheetId="31">'10-1-12(部分請求最終回)'!$B$1:$T$44</definedName>
    <definedName name="_xlnm.Print_Area" localSheetId="32">'10-1-13(一部竣工1回目)'!$B$1:$T$44</definedName>
    <definedName name="_xlnm.Print_Area" localSheetId="33">'10-1-14(一部竣工最終回)'!$B$1:$T$44</definedName>
    <definedName name="_xlnm.Print_Area" localSheetId="34">'10-1-15(一部竣工部分払)'!$B$1:$T$44</definedName>
    <definedName name="_xlnm.Print_Area" localSheetId="35">'10-1-16(一部竣工部分払最終回)'!$B$1:$T$44</definedName>
    <definedName name="_xlnm.Print_Area" localSheetId="36">'10-1-17(中間前払1回竣工) '!$B$1:$T$44</definedName>
    <definedName name="_xlnm.Print_Area" localSheetId="19">'10-1-1請求書（工事）(1回竣工)'!$B$1:$T$45</definedName>
    <definedName name="_xlnm.Print_Area" localSheetId="21">'10-1-2(部分請求1回目)'!$B$1:$T$44</definedName>
    <definedName name="_xlnm.Print_Area" localSheetId="22">'10-1-3(部分請求2回目)'!$B$1:$T$44</definedName>
    <definedName name="_xlnm.Print_Area" localSheetId="23">'10-1-4(部分請求最終)'!$B$1:$T$44</definedName>
    <definedName name="_xlnm.Print_Area" localSheetId="24">'10-1-5(一部竣工1回目)'!$B$1:$T$44</definedName>
    <definedName name="_xlnm.Print_Area" localSheetId="25">'10-1-6(一部竣工最終回)'!$B$1:$T$44</definedName>
    <definedName name="_xlnm.Print_Area" localSheetId="26">'10-1-7(一部竣工部分払)'!$B$1:$T$44</definedName>
    <definedName name="_xlnm.Print_Area" localSheetId="27">'10-1-8(一部竣工部分払最終回)'!$B$1:$T$44</definedName>
    <definedName name="_xlnm.Print_Area" localSheetId="28">'10-1-9(1回で竣工)'!$B$1:$T$44</definedName>
    <definedName name="_xlnm.Print_Area" localSheetId="37">'10-2-1請求書（委託）'!$B$1:$S$40</definedName>
    <definedName name="_xlnm.Print_Area" localSheetId="38">'10-2-2（一部完了払前払金なし）'!$B$1:$S$40</definedName>
    <definedName name="_xlnm.Print_Area" localSheetId="39">'10-2-3（一部完了払最終回）'!$B$1:$S$40</definedName>
    <definedName name="_xlnm.Print_Area" localSheetId="40">'10-2-4（一部完了払最終回前払金なし）'!$B$1:$S$40</definedName>
    <definedName name="_xlnm.Print_Area" localSheetId="41">'10-2-5（部分払）'!$B$1:$S$40</definedName>
    <definedName name="_xlnm.Print_Area" localSheetId="43">'10-2-6（部分払二回目）'!$B$1:$S$40</definedName>
    <definedName name="_xlnm.Print_Area" localSheetId="45">'10-3出来高内訳書'!$A$1:$N$17</definedName>
    <definedName name="_xlnm.Print_Area" localSheetId="47">'11-2引渡書 '!$B:$H</definedName>
    <definedName name="_xlnm.Print_Area" localSheetId="46">'11工事しゅん工届'!$B$1:$H$26</definedName>
    <definedName name="_xlnm.Print_Area" localSheetId="49">'13-2部分払検査願い（委託)'!$B$1:$I$25</definedName>
    <definedName name="_xlnm.Print_Area" localSheetId="48">'13部分払検査願い（工事）'!$B$1:$I$25</definedName>
    <definedName name="_xlnm.Print_Area" localSheetId="50">'14段階別部分払出来高率表'!$B$1:$N$25</definedName>
    <definedName name="_xlnm.Print_Area" localSheetId="51">'15段階別出来高率計算表'!$B$1:$J$34</definedName>
    <definedName name="_xlnm.Print_Area" localSheetId="52">'20-1重要事項説明書'!$B$1:$M$83</definedName>
    <definedName name="_xlnm.Print_Area" localSheetId="53">'20-2「22条の3の３」'!$B$1:$M$106</definedName>
    <definedName name="_xlnm.Print_Area" localSheetId="54">'20-3 ２４条の８引受書 '!$B$1:$E$84</definedName>
    <definedName name="_xlnm.Print_Area" localSheetId="55">'21 委託着手届  '!$B$1:$L$19</definedName>
    <definedName name="_xlnm.Print_Area" localSheetId="56">'21-2 設計工程表 '!$A$1:$R$18</definedName>
    <definedName name="_xlnm.Print_Area" localSheetId="57">'21-3 代管等通知書'!$B$1:$O$35</definedName>
    <definedName name="_xlnm.Print_Area" localSheetId="58">'21-4 代管等変更通知書'!$B$1:$O$36</definedName>
    <definedName name="_xlnm.Print_Area" localSheetId="60">'21-5-1,2技術者・主担等通知書（工事監理）(例②)'!$B$1:$O$90</definedName>
    <definedName name="_xlnm.Print_Area" localSheetId="59">'21-5-1,2技術者・主担等通知書（設計委託)(例①)'!$B$1:$O$89</definedName>
    <definedName name="_xlnm.Print_Area" localSheetId="61">'21-6-1, 2技術者・主担等変更通知書(設計委託) '!$B$1:$O$89</definedName>
    <definedName name="_xlnm.Print_Area" localSheetId="62">'21-7 借用書'!$B$1:$K$80</definedName>
    <definedName name="_xlnm.Print_Area" localSheetId="63">'22-1委託前払金請求書 (工事)'!$B$1:$L$52</definedName>
    <definedName name="_xlnm.Print_Area" localSheetId="64">'22-2委託前払金請求書 (委託) '!$B$1:$L$52</definedName>
    <definedName name="_xlnm.Print_Area" localSheetId="65">'23請求書（委託）(一回払）'!$B$1:$N$47</definedName>
    <definedName name="_xlnm.Print_Area" localSheetId="66">'24完了届  '!$B$1:$H$26</definedName>
    <definedName name="_xlnm.Print_Area" localSheetId="67">'25納品書'!$B$1:$M$45</definedName>
    <definedName name="_xlnm.Print_Area" localSheetId="69">'31-2委託の設計変更（設計委託)'!$B$1:$J$34</definedName>
    <definedName name="_xlnm.Print_Area" localSheetId="68">'31工事の設計変更 '!$B$1:$N$43</definedName>
    <definedName name="_xlnm.Print_Area" localSheetId="70">'32工事の一時中止(更新)'!$B$1:$M$41</definedName>
    <definedName name="_xlnm.Print_Area" localSheetId="71">'３３工事の一時中止の解除 '!$B$1:$M$30</definedName>
    <definedName name="_xlnm.Print_Area" localSheetId="72">'34承諾書'!$B$1:$O$37</definedName>
    <definedName name="_xlnm.Print_Area" localSheetId="73">'３５工事建物の部分使用 '!$B$1:$N$27</definedName>
    <definedName name="_xlnm.Print_Area" localSheetId="74">'36承諾書（部分使用）'!$B$1:$Q$45</definedName>
    <definedName name="_xlnm.Print_Area" localSheetId="75">'37使用承諾書 '!$B$1:$Q$45</definedName>
    <definedName name="_xlnm.Print_Area" localSheetId="76">'38　通知書（工事） '!$B$1:$I$29</definedName>
    <definedName name="_xlnm.Print_Area" localSheetId="77">'38-2　通知書（委託）'!$B$1:$I$25</definedName>
    <definedName name="_xlnm.Print_Area" localSheetId="78">'38-3　通知書（仮設リース）'!$B$1:$I$25</definedName>
    <definedName name="_xlnm.Print_Area" localSheetId="79">'47　材料検査願'!$B$4:$J$27</definedName>
    <definedName name="_xlnm.Print_Area" localSheetId="80">'48　材料検査報告書'!$B$4:$J$27</definedName>
    <definedName name="_xlnm.Print_Area" localSheetId="81">'49　環境物品等使用状況報告書'!$B$1:$J$20</definedName>
    <definedName name="_xlnm.Print_Area" localSheetId="83">'51-2監督員指名通知書 '!$B$1:$L$41</definedName>
    <definedName name="_xlnm.Print_Area" localSheetId="84">'51-3監督員指名通知書（一本発注)'!$B$1:$L$44</definedName>
    <definedName name="_xlnm.Print_Area" localSheetId="82">'51監督員指名通知書'!$B$1:$L$42</definedName>
    <definedName name="_xlnm.Print_Area" localSheetId="85">'52　休日届'!$A$1:$J$37</definedName>
    <definedName name="_xlnm.Print_Area" localSheetId="86">'53　労災加入確認書'!$B$1:$H$23</definedName>
    <definedName name="_xlnm.Print_Area" localSheetId="87">'54　建退協加入届'!$B$1:$H$31</definedName>
    <definedName name="_xlnm.Print_Area" localSheetId="88">'55　施工体制台帳及び施工体系図 '!$B$1:$H$28</definedName>
    <definedName name="_xlnm.Print_Area" localSheetId="91">'58事前調査説明書'!$B$1:$V$93</definedName>
    <definedName name="_xlnm.Print_Area" localSheetId="92">'５９納入仕様書'!$B$1:$H$22</definedName>
    <definedName name="_xlnm.Print_Area" localSheetId="93">'６０承諾申請書 '!$B$1:$H$28</definedName>
    <definedName name="_xlnm.Print_Area" localSheetId="89">'F-1通知書（余裕期間制度（フレックス方式）） '!$B$1:$E$36</definedName>
    <definedName name="_xlnm.Print_Area" localSheetId="90">'N-1通知書（余裕期間制度（任意着手方式）） '!$B$1:$E$36</definedName>
    <definedName name="_xlnm.Print_Area" localSheetId="42">計算例１!$B$1:$AD$57</definedName>
    <definedName name="_xlnm.Print_Area" localSheetId="44">計算例２!$B$1:$AD$46</definedName>
    <definedName name="_xlnm.Print_Area" localSheetId="1">余白２!$A$1:$I$59</definedName>
    <definedName name="_xlnm.Print_Titles" localSheetId="5">'03-2内訳 '!$23:$24</definedName>
    <definedName name="ｑ" localSheetId="7">#REF!</definedName>
    <definedName name="ｑ" localSheetId="8">#REF!</definedName>
    <definedName name="ｑ" localSheetId="9">#REF!</definedName>
    <definedName name="ｑ" localSheetId="58">#REF!</definedName>
    <definedName name="ｑ" localSheetId="61">#REF!</definedName>
    <definedName name="ｑ" localSheetId="76">#REF!</definedName>
    <definedName name="ｑ" localSheetId="78">#REF!</definedName>
    <definedName name="ｑ" localSheetId="84">#REF!</definedName>
    <definedName name="ｑ" localSheetId="88">#REF!</definedName>
    <definedName name="ｑ">#REF!</definedName>
    <definedName name="あ" localSheetId="7">#REF!</definedName>
    <definedName name="あ" localSheetId="8">#REF!</definedName>
    <definedName name="あ" localSheetId="9">#REF!</definedName>
    <definedName name="あ" localSheetId="58">#REF!</definedName>
    <definedName name="あ" localSheetId="61">#REF!</definedName>
    <definedName name="あ" localSheetId="76">#REF!</definedName>
    <definedName name="あ" localSheetId="78">#REF!</definedName>
    <definedName name="あ" localSheetId="84">#REF!</definedName>
    <definedName name="あ" localSheetId="88">#REF!</definedName>
    <definedName name="あ">#REF!</definedName>
    <definedName name="あｓ" localSheetId="7">#REF!</definedName>
    <definedName name="あｓ" localSheetId="8">#REF!</definedName>
    <definedName name="あｓ" localSheetId="9">#REF!</definedName>
    <definedName name="あｓ" localSheetId="58">#REF!</definedName>
    <definedName name="あｓ" localSheetId="61">#REF!</definedName>
    <definedName name="あｓ" localSheetId="76">#REF!</definedName>
    <definedName name="あｓ" localSheetId="78">#REF!</definedName>
    <definedName name="あｓ" localSheetId="84">#REF!</definedName>
    <definedName name="あｓ" localSheetId="88">#REF!</definedName>
    <definedName name="あｓ">#REF!</definedName>
    <definedName name="さ" localSheetId="7">#REF!</definedName>
    <definedName name="さ" localSheetId="8">#REF!</definedName>
    <definedName name="さ" localSheetId="9">#REF!</definedName>
    <definedName name="さ" localSheetId="58">#REF!</definedName>
    <definedName name="さ" localSheetId="61">#REF!</definedName>
    <definedName name="さ" localSheetId="76">#REF!</definedName>
    <definedName name="さ" localSheetId="78">#REF!</definedName>
    <definedName name="さ" localSheetId="84">#REF!</definedName>
    <definedName name="さ" localSheetId="88">#REF!</definedName>
    <definedName name="さ">#REF!</definedName>
    <definedName name="さｓｄ" localSheetId="7">#REF!</definedName>
    <definedName name="さｓｄ" localSheetId="8">#REF!</definedName>
    <definedName name="さｓｄ" localSheetId="9">#REF!</definedName>
    <definedName name="さｓｄ" localSheetId="58">#REF!</definedName>
    <definedName name="さｓｄ" localSheetId="61">#REF!</definedName>
    <definedName name="さｓｄ" localSheetId="76">#REF!</definedName>
    <definedName name="さｓｄ" localSheetId="78">#REF!</definedName>
    <definedName name="さｓｄ" localSheetId="84">#REF!</definedName>
    <definedName name="さｓｄ" localSheetId="88">#REF!</definedName>
    <definedName name="さｓｄ">#REF!</definedName>
    <definedName name="だ" localSheetId="7">#REF!</definedName>
    <definedName name="だ" localSheetId="8">#REF!</definedName>
    <definedName name="だ" localSheetId="9">#REF!</definedName>
    <definedName name="だ" localSheetId="58">#REF!</definedName>
    <definedName name="だ" localSheetId="61">#REF!</definedName>
    <definedName name="だ" localSheetId="76">#REF!</definedName>
    <definedName name="だ" localSheetId="78">#REF!</definedName>
    <definedName name="だ" localSheetId="84">#REF!</definedName>
    <definedName name="だ" localSheetId="88">#REF!</definedName>
    <definedName name="だ">#REF!</definedName>
    <definedName name="記" localSheetId="7">#REF!</definedName>
    <definedName name="記" localSheetId="8">#REF!</definedName>
    <definedName name="記" localSheetId="9">#REF!</definedName>
    <definedName name="記" localSheetId="58">#REF!</definedName>
    <definedName name="記" localSheetId="61">#REF!</definedName>
    <definedName name="記" localSheetId="76">#REF!</definedName>
    <definedName name="記" localSheetId="78">#REF!</definedName>
    <definedName name="記" localSheetId="84">#REF!</definedName>
    <definedName name="記" localSheetId="88">#REF!</definedName>
    <definedName name="記">#REF!</definedName>
    <definedName name="記載" localSheetId="7">#REF!</definedName>
    <definedName name="記載" localSheetId="8">#REF!</definedName>
    <definedName name="記載" localSheetId="9">#REF!</definedName>
    <definedName name="記載" localSheetId="58">#REF!</definedName>
    <definedName name="記載" localSheetId="61">#REF!</definedName>
    <definedName name="記載" localSheetId="76">#REF!</definedName>
    <definedName name="記載" localSheetId="78">#REF!</definedName>
    <definedName name="記載" localSheetId="84">#REF!</definedName>
    <definedName name="記載" localSheetId="88">#REF!</definedName>
    <definedName name="記載">#REF!</definedName>
    <definedName name="記載例" localSheetId="7">#REF!</definedName>
    <definedName name="記載例" localSheetId="8">#REF!</definedName>
    <definedName name="記載例" localSheetId="9">#REF!</definedName>
    <definedName name="記載例" localSheetId="58">#REF!</definedName>
    <definedName name="記載例" localSheetId="61">#REF!</definedName>
    <definedName name="記載例" localSheetId="76">#REF!</definedName>
    <definedName name="記載例" localSheetId="78">#REF!</definedName>
    <definedName name="記載例" localSheetId="84">#REF!</definedName>
    <definedName name="記載例" localSheetId="88">#REF!</definedName>
    <definedName name="記載例">#REF!</definedName>
    <definedName name="記載例集" localSheetId="7">#REF!</definedName>
    <definedName name="記載例集" localSheetId="8">#REF!</definedName>
    <definedName name="記載例集" localSheetId="9">#REF!</definedName>
    <definedName name="記載例集" localSheetId="58">#REF!</definedName>
    <definedName name="記載例集" localSheetId="61">#REF!</definedName>
    <definedName name="記載例集" localSheetId="76">#REF!</definedName>
    <definedName name="記載例集" localSheetId="78">#REF!</definedName>
    <definedName name="記載例集" localSheetId="84">#REF!</definedName>
    <definedName name="記載例集" localSheetId="88">#REF!</definedName>
    <definedName name="記載例集">#REF!</definedName>
    <definedName name="技術者" localSheetId="7">#REF!</definedName>
    <definedName name="技術者" localSheetId="8">#REF!</definedName>
    <definedName name="技術者" localSheetId="9">#REF!</definedName>
    <definedName name="技術者" localSheetId="58">#REF!</definedName>
    <definedName name="技術者" localSheetId="61">#REF!</definedName>
    <definedName name="技術者" localSheetId="76">#REF!</definedName>
    <definedName name="技術者" localSheetId="78">#REF!</definedName>
    <definedName name="技術者" localSheetId="84">#REF!</definedName>
    <definedName name="技術者" localSheetId="88">#REF!</definedName>
    <definedName name="技術者">#REF!</definedName>
    <definedName name="技術者・主任担当通知書" localSheetId="7">#REF!</definedName>
    <definedName name="技術者・主任担当通知書" localSheetId="8">#REF!</definedName>
    <definedName name="技術者・主任担当通知書" localSheetId="9">#REF!</definedName>
    <definedName name="技術者・主任担当通知書" localSheetId="58">#REF!</definedName>
    <definedName name="技術者・主任担当通知書" localSheetId="61">#REF!</definedName>
    <definedName name="技術者・主任担当通知書" localSheetId="76">#REF!</definedName>
    <definedName name="技術者・主任担当通知書" localSheetId="78">#REF!</definedName>
    <definedName name="技術者・主任担当通知書" localSheetId="84">#REF!</definedName>
    <definedName name="技術者・主任担当通知書" localSheetId="88">#REF!</definedName>
    <definedName name="技術者・主任担当通知書">#REF!</definedName>
    <definedName name="技術者・主任担当変更" localSheetId="7">#REF!</definedName>
    <definedName name="技術者・主任担当変更" localSheetId="8">#REF!</definedName>
    <definedName name="技術者・主任担当変更" localSheetId="9">#REF!</definedName>
    <definedName name="技術者・主任担当変更" localSheetId="58">#REF!</definedName>
    <definedName name="技術者・主任担当変更" localSheetId="61">#REF!</definedName>
    <definedName name="技術者・主任担当変更" localSheetId="76">#REF!</definedName>
    <definedName name="技術者・主任担当変更" localSheetId="78">#REF!</definedName>
    <definedName name="技術者・主任担当変更" localSheetId="84">#REF!</definedName>
    <definedName name="技術者・主任担当変更" localSheetId="88">#REF!</definedName>
    <definedName name="技術者・主任担当変更">#REF!</definedName>
    <definedName name="金額" localSheetId="7">#REF!</definedName>
    <definedName name="金額" localSheetId="8">#REF!</definedName>
    <definedName name="金額" localSheetId="9">#REF!</definedName>
    <definedName name="金額" localSheetId="58">#REF!</definedName>
    <definedName name="金額" localSheetId="61">#REF!</definedName>
    <definedName name="金額" localSheetId="76">#REF!</definedName>
    <definedName name="金額" localSheetId="78">#REF!</definedName>
    <definedName name="金額" localSheetId="84">#REF!</definedName>
    <definedName name="金額" localSheetId="88">#REF!</definedName>
    <definedName name="金額">#REF!</definedName>
    <definedName name="契約" localSheetId="7">#REF!</definedName>
    <definedName name="契約" localSheetId="8">#REF!</definedName>
    <definedName name="契約" localSheetId="9">#REF!</definedName>
    <definedName name="契約" localSheetId="58">#REF!</definedName>
    <definedName name="契約" localSheetId="61">#REF!</definedName>
    <definedName name="契約" localSheetId="76">#REF!</definedName>
    <definedName name="契約" localSheetId="78">#REF!</definedName>
    <definedName name="契約" localSheetId="84">#REF!</definedName>
    <definedName name="契約" localSheetId="88">#REF!</definedName>
    <definedName name="契約">#REF!</definedName>
    <definedName name="契約金額" localSheetId="7">#REF!</definedName>
    <definedName name="契約金額" localSheetId="8">#REF!</definedName>
    <definedName name="契約金額" localSheetId="9">#REF!</definedName>
    <definedName name="契約金額" localSheetId="58">#REF!</definedName>
    <definedName name="契約金額" localSheetId="61">#REF!</definedName>
    <definedName name="契約金額" localSheetId="69">#REF!</definedName>
    <definedName name="契約金額" localSheetId="76">#REF!</definedName>
    <definedName name="契約金額" localSheetId="78">#REF!</definedName>
    <definedName name="契約金額" localSheetId="84">#REF!</definedName>
    <definedName name="契約金額" localSheetId="88">#REF!</definedName>
    <definedName name="契約金額" localSheetId="0">#REF!</definedName>
    <definedName name="契約金額">#REF!</definedName>
    <definedName name="契約月" localSheetId="7">#REF!</definedName>
    <definedName name="契約月" localSheetId="8">#REF!</definedName>
    <definedName name="契約月" localSheetId="9">#REF!</definedName>
    <definedName name="契約月" localSheetId="58">#REF!</definedName>
    <definedName name="契約月" localSheetId="61">#REF!</definedName>
    <definedName name="契約月" localSheetId="76">#REF!</definedName>
    <definedName name="契約月" localSheetId="78">#REF!</definedName>
    <definedName name="契約月" localSheetId="84">#REF!</definedName>
    <definedName name="契約月" localSheetId="88">#REF!</definedName>
    <definedName name="契約月">#REF!</definedName>
    <definedName name="契約年月日" localSheetId="7">#REF!</definedName>
    <definedName name="契約年月日" localSheetId="8">#REF!</definedName>
    <definedName name="契約年月日" localSheetId="9">#REF!</definedName>
    <definedName name="契約年月日" localSheetId="58">#REF!</definedName>
    <definedName name="契約年月日" localSheetId="61">#REF!</definedName>
    <definedName name="契約年月日" localSheetId="69">#REF!</definedName>
    <definedName name="契約年月日" localSheetId="76">#REF!</definedName>
    <definedName name="契約年月日" localSheetId="78">#REF!</definedName>
    <definedName name="契約年月日" localSheetId="84">#REF!</definedName>
    <definedName name="契約年月日" localSheetId="88">#REF!</definedName>
    <definedName name="契約年月日" localSheetId="0">#REF!</definedName>
    <definedName name="契約年月日">#REF!</definedName>
    <definedName name="契約番号" localSheetId="7">#REF!</definedName>
    <definedName name="契約番号" localSheetId="8">#REF!</definedName>
    <definedName name="契約番号" localSheetId="9">#REF!</definedName>
    <definedName name="契約番号" localSheetId="58">#REF!</definedName>
    <definedName name="契約番号" localSheetId="61">#REF!</definedName>
    <definedName name="契約番号" localSheetId="69">#REF!</definedName>
    <definedName name="契約番号" localSheetId="76">#REF!</definedName>
    <definedName name="契約番号" localSheetId="78">#REF!</definedName>
    <definedName name="契約番号" localSheetId="84">#REF!</definedName>
    <definedName name="契約番号" localSheetId="88">#REF!</definedName>
    <definedName name="契約番号" localSheetId="0">#REF!</definedName>
    <definedName name="契約番号">#REF!</definedName>
    <definedName name="工期" localSheetId="7">#REF!</definedName>
    <definedName name="工期" localSheetId="8">#REF!</definedName>
    <definedName name="工期" localSheetId="9">#REF!</definedName>
    <definedName name="工期" localSheetId="58">#REF!</definedName>
    <definedName name="工期" localSheetId="61">#REF!</definedName>
    <definedName name="工期" localSheetId="69">#REF!</definedName>
    <definedName name="工期" localSheetId="76">#REF!</definedName>
    <definedName name="工期" localSheetId="78">#REF!</definedName>
    <definedName name="工期" localSheetId="84">#REF!</definedName>
    <definedName name="工期" localSheetId="88">#REF!</definedName>
    <definedName name="工期" localSheetId="0">#REF!</definedName>
    <definedName name="工期">#REF!</definedName>
    <definedName name="工事件名" localSheetId="69">#REF!</definedName>
    <definedName name="工事件名">[1]入力!$C$8</definedName>
    <definedName name="工事場所" localSheetId="7">#REF!</definedName>
    <definedName name="工事場所" localSheetId="8">#REF!</definedName>
    <definedName name="工事場所" localSheetId="9">#REF!</definedName>
    <definedName name="工事場所" localSheetId="58">#REF!</definedName>
    <definedName name="工事場所" localSheetId="61">#REF!</definedName>
    <definedName name="工事場所" localSheetId="69">#REF!</definedName>
    <definedName name="工事場所" localSheetId="76">#REF!</definedName>
    <definedName name="工事場所" localSheetId="78">#REF!</definedName>
    <definedName name="工事場所" localSheetId="84">#REF!</definedName>
    <definedName name="工事場所" localSheetId="88">#REF!</definedName>
    <definedName name="工事場所" localSheetId="0">#REF!</definedName>
    <definedName name="工事場所">#REF!</definedName>
    <definedName name="社名" localSheetId="7">#REF!</definedName>
    <definedName name="社名" localSheetId="8">#REF!</definedName>
    <definedName name="社名" localSheetId="9">#REF!</definedName>
    <definedName name="社名" localSheetId="58">#REF!</definedName>
    <definedName name="社名" localSheetId="61">#REF!</definedName>
    <definedName name="社名" localSheetId="76">#REF!</definedName>
    <definedName name="社名" localSheetId="78">#REF!</definedName>
    <definedName name="社名" localSheetId="84">#REF!</definedName>
    <definedName name="社名" localSheetId="88">#REF!</definedName>
    <definedName name="社名">#REF!</definedName>
    <definedName name="主任担当" localSheetId="7">#REF!</definedName>
    <definedName name="主任担当" localSheetId="8">#REF!</definedName>
    <definedName name="主任担当" localSheetId="9">#REF!</definedName>
    <definedName name="主任担当" localSheetId="58">#REF!</definedName>
    <definedName name="主任担当" localSheetId="61">#REF!</definedName>
    <definedName name="主任担当" localSheetId="76">#REF!</definedName>
    <definedName name="主任担当" localSheetId="78">#REF!</definedName>
    <definedName name="主任担当" localSheetId="84">#REF!</definedName>
    <definedName name="主任担当" localSheetId="88">#REF!</definedName>
    <definedName name="主任担当">#REF!</definedName>
    <definedName name="住所" localSheetId="7">#REF!</definedName>
    <definedName name="住所" localSheetId="8">#REF!</definedName>
    <definedName name="住所" localSheetId="9">#REF!</definedName>
    <definedName name="住所" localSheetId="58">#REF!</definedName>
    <definedName name="住所" localSheetId="61">#REF!</definedName>
    <definedName name="住所" localSheetId="76">#REF!</definedName>
    <definedName name="住所" localSheetId="78">#REF!</definedName>
    <definedName name="住所" localSheetId="84">#REF!</definedName>
    <definedName name="住所" localSheetId="88">#REF!</definedName>
    <definedName name="住所">#REF!</definedName>
    <definedName name="場所" localSheetId="7">#REF!</definedName>
    <definedName name="場所" localSheetId="8">#REF!</definedName>
    <definedName name="場所" localSheetId="9">#REF!</definedName>
    <definedName name="場所" localSheetId="58">#REF!</definedName>
    <definedName name="場所" localSheetId="61">#REF!</definedName>
    <definedName name="場所" localSheetId="76">#REF!</definedName>
    <definedName name="場所" localSheetId="78">#REF!</definedName>
    <definedName name="場所" localSheetId="84">#REF!</definedName>
    <definedName name="場所" localSheetId="88">#REF!</definedName>
    <definedName name="場所">#REF!</definedName>
    <definedName name="請負" localSheetId="7">#REF!</definedName>
    <definedName name="請負" localSheetId="8">#REF!</definedName>
    <definedName name="請負" localSheetId="9">#REF!</definedName>
    <definedName name="請負" localSheetId="58">#REF!</definedName>
    <definedName name="請負" localSheetId="61">#REF!</definedName>
    <definedName name="請負" localSheetId="76">#REF!</definedName>
    <definedName name="請負" localSheetId="78">#REF!</definedName>
    <definedName name="請負" localSheetId="84">#REF!</definedName>
    <definedName name="請負" localSheetId="88">#REF!</definedName>
    <definedName name="請負">#REF!</definedName>
    <definedName name="請負者社名" localSheetId="7">#REF!</definedName>
    <definedName name="請負者社名" localSheetId="8">#REF!</definedName>
    <definedName name="請負者社名" localSheetId="9">#REF!</definedName>
    <definedName name="請負者社名" localSheetId="58">#REF!</definedName>
    <definedName name="請負者社名" localSheetId="61">#REF!</definedName>
    <definedName name="請負者社名" localSheetId="69">#REF!</definedName>
    <definedName name="請負者社名" localSheetId="76">#REF!</definedName>
    <definedName name="請負者社名" localSheetId="78">#REF!</definedName>
    <definedName name="請負者社名" localSheetId="84">#REF!</definedName>
    <definedName name="請負者社名" localSheetId="88">#REF!</definedName>
    <definedName name="請負者社名" localSheetId="0">#REF!</definedName>
    <definedName name="請負者社名">#REF!</definedName>
    <definedName name="請負者住所" localSheetId="7">#REF!</definedName>
    <definedName name="請負者住所" localSheetId="8">#REF!</definedName>
    <definedName name="請負者住所" localSheetId="9">#REF!</definedName>
    <definedName name="請負者住所" localSheetId="58">#REF!</definedName>
    <definedName name="請負者住所" localSheetId="61">#REF!</definedName>
    <definedName name="請負者住所" localSheetId="69">#REF!</definedName>
    <definedName name="請負者住所" localSheetId="76">#REF!</definedName>
    <definedName name="請負者住所" localSheetId="78">#REF!</definedName>
    <definedName name="請負者住所" localSheetId="84">#REF!</definedName>
    <definedName name="請負者住所" localSheetId="88">#REF!</definedName>
    <definedName name="請負者住所" localSheetId="0">#REF!</definedName>
    <definedName name="請負者住所">#REF!</definedName>
    <definedName name="請負者代表" localSheetId="7">#REF!</definedName>
    <definedName name="請負者代表" localSheetId="8">#REF!</definedName>
    <definedName name="請負者代表" localSheetId="9">#REF!</definedName>
    <definedName name="請負者代表" localSheetId="58">#REF!</definedName>
    <definedName name="請負者代表" localSheetId="61">#REF!</definedName>
    <definedName name="請負者代表" localSheetId="69">#REF!</definedName>
    <definedName name="請負者代表" localSheetId="76">#REF!</definedName>
    <definedName name="請負者代表" localSheetId="78">#REF!</definedName>
    <definedName name="請負者代表" localSheetId="84">#REF!</definedName>
    <definedName name="請負者代表" localSheetId="88">#REF!</definedName>
    <definedName name="請負者代表" localSheetId="0">#REF!</definedName>
    <definedName name="請負者代表">#REF!</definedName>
    <definedName name="代表" localSheetId="7">#REF!</definedName>
    <definedName name="代表" localSheetId="8">#REF!</definedName>
    <definedName name="代表" localSheetId="9">#REF!</definedName>
    <definedName name="代表" localSheetId="58">#REF!</definedName>
    <definedName name="代表" localSheetId="61">#REF!</definedName>
    <definedName name="代表" localSheetId="76">#REF!</definedName>
    <definedName name="代表" localSheetId="78">#REF!</definedName>
    <definedName name="代表" localSheetId="84">#REF!</definedName>
    <definedName name="代表" localSheetId="88">#REF!</definedName>
    <definedName name="代表">#REF!</definedName>
    <definedName name="代表者" localSheetId="7">#REF!</definedName>
    <definedName name="代表者" localSheetId="8">#REF!</definedName>
    <definedName name="代表者" localSheetId="9">#REF!</definedName>
    <definedName name="代表者" localSheetId="58">#REF!</definedName>
    <definedName name="代表者" localSheetId="61">#REF!</definedName>
    <definedName name="代表者" localSheetId="76">#REF!</definedName>
    <definedName name="代表者" localSheetId="78">#REF!</definedName>
    <definedName name="代表者" localSheetId="84">'[2]04-1現主等通知書 '!$G$10</definedName>
    <definedName name="代表者" localSheetId="88">#REF!</definedName>
    <definedName name="代表者">#REF!</definedName>
    <definedName name="着手" localSheetId="7">#REF!</definedName>
    <definedName name="着手" localSheetId="8">#REF!</definedName>
    <definedName name="着手" localSheetId="9">#REF!</definedName>
    <definedName name="着手" localSheetId="58">#REF!</definedName>
    <definedName name="着手" localSheetId="61">#REF!</definedName>
    <definedName name="着手" localSheetId="76">#REF!</definedName>
    <definedName name="着手" localSheetId="78">#REF!</definedName>
    <definedName name="着手" localSheetId="84">#REF!</definedName>
    <definedName name="着手" localSheetId="88">#REF!</definedName>
    <definedName name="着手">#REF!</definedName>
    <definedName name="着手年月日" localSheetId="7">#REF!</definedName>
    <definedName name="着手年月日" localSheetId="8">#REF!</definedName>
    <definedName name="着手年月日" localSheetId="9">#REF!</definedName>
    <definedName name="着手年月日" localSheetId="58">#REF!</definedName>
    <definedName name="着手年月日" localSheetId="61">#REF!</definedName>
    <definedName name="着手年月日" localSheetId="69">#REF!</definedName>
    <definedName name="着手年月日" localSheetId="76">#REF!</definedName>
    <definedName name="着手年月日" localSheetId="78">#REF!</definedName>
    <definedName name="着手年月日" localSheetId="84">#REF!</definedName>
    <definedName name="着手年月日" localSheetId="88">#REF!</definedName>
    <definedName name="着手年月日" localSheetId="0">#REF!</definedName>
    <definedName name="着手年月日">#REF!</definedName>
    <definedName name="年げっぴ" localSheetId="7">#REF!</definedName>
    <definedName name="年げっぴ" localSheetId="8">#REF!</definedName>
    <definedName name="年げっぴ" localSheetId="9">#REF!</definedName>
    <definedName name="年げっぴ" localSheetId="58">#REF!</definedName>
    <definedName name="年げっぴ" localSheetId="61">#REF!</definedName>
    <definedName name="年げっぴ" localSheetId="76">#REF!</definedName>
    <definedName name="年げっぴ" localSheetId="78">#REF!</definedName>
    <definedName name="年げっぴ" localSheetId="84">#REF!</definedName>
    <definedName name="年げっぴ" localSheetId="88">#REF!</definedName>
    <definedName name="年げっぴ">#REF!</definedName>
    <definedName name="納期" localSheetId="7">#REF!</definedName>
    <definedName name="納期" localSheetId="8">#REF!</definedName>
    <definedName name="納期" localSheetId="9">#REF!</definedName>
    <definedName name="納期" localSheetId="58">#REF!</definedName>
    <definedName name="納期" localSheetId="61">#REF!</definedName>
    <definedName name="納期" localSheetId="76">#REF!</definedName>
    <definedName name="納期" localSheetId="78">#REF!</definedName>
    <definedName name="納期" localSheetId="84">#REF!</definedName>
    <definedName name="納期" localSheetId="88">#REF!</definedName>
    <definedName name="納期">#REF!</definedName>
    <definedName name="番号" localSheetId="7">#REF!</definedName>
    <definedName name="番号" localSheetId="8">#REF!</definedName>
    <definedName name="番号" localSheetId="9">#REF!</definedName>
    <definedName name="番号" localSheetId="58">#REF!</definedName>
    <definedName name="番号" localSheetId="61">#REF!</definedName>
    <definedName name="番号" localSheetId="76">#REF!</definedName>
    <definedName name="番号" localSheetId="78">#REF!</definedName>
    <definedName name="番号" localSheetId="84">#REF!</definedName>
    <definedName name="番号" localSheetId="88">#REF!</definedName>
    <definedName name="番号">#REF!</definedName>
    <definedName name="表" localSheetId="7">#REF!</definedName>
    <definedName name="表" localSheetId="8">#REF!</definedName>
    <definedName name="表" localSheetId="9">#REF!</definedName>
    <definedName name="表" localSheetId="58">#REF!</definedName>
    <definedName name="表" localSheetId="61">#REF!</definedName>
    <definedName name="表" localSheetId="76">#REF!</definedName>
    <definedName name="表" localSheetId="78">#REF!</definedName>
    <definedName name="表" localSheetId="84">#REF!</definedName>
    <definedName name="表" localSheetId="88">#REF!</definedName>
    <definedName name="表">#REF!</definedName>
    <definedName name="表紙" localSheetId="7">#REF!</definedName>
    <definedName name="表紙" localSheetId="8">#REF!</definedName>
    <definedName name="表紙" localSheetId="9">#REF!</definedName>
    <definedName name="表紙" localSheetId="58">#REF!</definedName>
    <definedName name="表紙" localSheetId="61">#REF!</definedName>
    <definedName name="表紙" localSheetId="76">#REF!</definedName>
    <definedName name="表紙" localSheetId="78">#REF!</definedName>
    <definedName name="表紙" localSheetId="84">#REF!</definedName>
    <definedName name="表紙" localSheetId="88">#REF!</definedName>
    <definedName name="表紙">#REF!</definedName>
    <definedName name="様式５６" localSheetId="7">#REF!</definedName>
    <definedName name="様式５６" localSheetId="8">#REF!</definedName>
    <definedName name="様式５６" localSheetId="9">#REF!</definedName>
    <definedName name="様式５６" localSheetId="58">#REF!</definedName>
    <definedName name="様式５６" localSheetId="61">#REF!</definedName>
    <definedName name="様式５６" localSheetId="76">#REF!</definedName>
    <definedName name="様式５６" localSheetId="78">#REF!</definedName>
    <definedName name="様式５６" localSheetId="84">#REF!</definedName>
    <definedName name="様式５６" localSheetId="88">#REF!</definedName>
    <definedName name="様式５６">#REF!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2" i="110" l="1"/>
  <c r="I10" i="110"/>
  <c r="O16" i="106" l="1"/>
  <c r="I12" i="81" l="1"/>
  <c r="I10" i="81"/>
  <c r="Q13" i="78"/>
  <c r="J39" i="68"/>
  <c r="J39" i="67"/>
  <c r="O16" i="61"/>
  <c r="O20" i="47"/>
  <c r="O20" i="45"/>
  <c r="O20" i="43"/>
  <c r="O20" i="41"/>
  <c r="P26" i="40"/>
  <c r="P26" i="39"/>
  <c r="P26" i="38"/>
  <c r="P26" i="37"/>
  <c r="P26" i="36"/>
  <c r="P26" i="35"/>
  <c r="P26" i="34"/>
  <c r="P26" i="33"/>
  <c r="P26" i="32"/>
  <c r="P26" i="31"/>
  <c r="P26" i="30"/>
  <c r="P26" i="29"/>
  <c r="P26" i="28"/>
  <c r="P26" i="27"/>
  <c r="P26" i="26"/>
  <c r="P26" i="25"/>
  <c r="P26" i="24"/>
  <c r="P27" i="23"/>
  <c r="R29" i="21"/>
  <c r="T21" i="21"/>
  <c r="T19" i="21"/>
  <c r="T17" i="21"/>
  <c r="T15" i="21"/>
  <c r="T13" i="21"/>
  <c r="T11" i="21"/>
  <c r="T9" i="21"/>
  <c r="T29" i="21" s="1"/>
  <c r="J26" i="19"/>
  <c r="J24" i="19"/>
  <c r="E22" i="19"/>
  <c r="J25" i="18"/>
  <c r="G15" i="6"/>
  <c r="G14" i="6"/>
  <c r="G10" i="6"/>
  <c r="G11" i="6" s="1"/>
  <c r="G22" i="6" s="1"/>
  <c r="AB10" i="4"/>
  <c r="Y10" i="4"/>
  <c r="V10" i="4"/>
  <c r="S10" i="4"/>
  <c r="P10" i="4"/>
  <c r="M10" i="4"/>
  <c r="J10" i="4"/>
  <c r="L9" i="4"/>
</calcChain>
</file>

<file path=xl/sharedStrings.xml><?xml version="1.0" encoding="utf-8"?>
<sst xmlns="http://schemas.openxmlformats.org/spreadsheetml/2006/main" count="3979" uniqueCount="1763">
  <si>
    <t>担当監督員</t>
    <rPh sb="0" eb="2">
      <t>タントウ</t>
    </rPh>
    <rPh sb="2" eb="5">
      <t>カントクイン</t>
    </rPh>
    <phoneticPr fontId="7"/>
  </si>
  <si>
    <t>主任監督員</t>
    <rPh sb="0" eb="2">
      <t>シュニン</t>
    </rPh>
    <rPh sb="2" eb="5">
      <t>カントクイン</t>
    </rPh>
    <phoneticPr fontId="7"/>
  </si>
  <si>
    <t>工 事 着 手 届</t>
    <rPh sb="0" eb="3">
      <t>コウジ</t>
    </rPh>
    <rPh sb="4" eb="7">
      <t>チャクシュ</t>
    </rPh>
    <rPh sb="8" eb="9">
      <t>トドケ</t>
    </rPh>
    <phoneticPr fontId="9"/>
  </si>
  <si>
    <t>＊議決案件は議決日、それ以外は契約日の翌営業日</t>
    <rPh sb="20" eb="22">
      <t>エイギョウ</t>
    </rPh>
    <phoneticPr fontId="11"/>
  </si>
  <si>
    <t>令和2年8月4日</t>
    <rPh sb="0" eb="1">
      <t>レイ</t>
    </rPh>
    <rPh sb="1" eb="2">
      <t>ワ</t>
    </rPh>
    <rPh sb="3" eb="4">
      <t>ネン</t>
    </rPh>
    <rPh sb="4" eb="5">
      <t>ガツ</t>
    </rPh>
    <rPh sb="6" eb="7">
      <t>ニチ</t>
    </rPh>
    <phoneticPr fontId="11"/>
  </si>
  <si>
    <t>（宛先）大田区長</t>
    <rPh sb="1" eb="3">
      <t>アテサキ</t>
    </rPh>
    <rPh sb="4" eb="7">
      <t>オオタク</t>
    </rPh>
    <rPh sb="7" eb="8">
      <t>チョウ</t>
    </rPh>
    <phoneticPr fontId="9"/>
  </si>
  <si>
    <t>＊契約書と同一の住所等を記入する</t>
    <rPh sb="5" eb="7">
      <t>ドウイツ</t>
    </rPh>
    <rPh sb="8" eb="10">
      <t>ジュウショ</t>
    </rPh>
    <rPh sb="10" eb="11">
      <t>トウ</t>
    </rPh>
    <phoneticPr fontId="11"/>
  </si>
  <si>
    <t>受注者</t>
  </si>
  <si>
    <t>住所</t>
  </si>
  <si>
    <t>大田区蒲田五丁目13番14号</t>
    <rPh sb="0" eb="3">
      <t>オオタク</t>
    </rPh>
    <rPh sb="3" eb="5">
      <t>カマタ</t>
    </rPh>
    <rPh sb="5" eb="8">
      <t>５チョウメ</t>
    </rPh>
    <rPh sb="10" eb="11">
      <t>バン</t>
    </rPh>
    <rPh sb="13" eb="14">
      <t>ゴウ</t>
    </rPh>
    <phoneticPr fontId="11"/>
  </si>
  <si>
    <t>氏名</t>
  </si>
  <si>
    <t>大田建設株式会社
代表取締役　蒲田　太郎　印</t>
    <rPh sb="0" eb="2">
      <t>オオタ</t>
    </rPh>
    <rPh sb="2" eb="4">
      <t>ケンセツ</t>
    </rPh>
    <rPh sb="4" eb="8">
      <t>カブシキガイシャ</t>
    </rPh>
    <rPh sb="9" eb="11">
      <t>ダイヒョウ</t>
    </rPh>
    <rPh sb="11" eb="14">
      <t>トリシマリヤク</t>
    </rPh>
    <rPh sb="15" eb="17">
      <t>カマタ</t>
    </rPh>
    <rPh sb="18" eb="20">
      <t>タロウ</t>
    </rPh>
    <rPh sb="21" eb="22">
      <t>イン</t>
    </rPh>
    <phoneticPr fontId="7"/>
  </si>
  <si>
    <t>下記のとおり工事に着手したのでお届けします。</t>
    <rPh sb="0" eb="2">
      <t>カキ</t>
    </rPh>
    <rPh sb="6" eb="8">
      <t>コウジ</t>
    </rPh>
    <rPh sb="9" eb="11">
      <t>チャクシュ</t>
    </rPh>
    <rPh sb="15" eb="17">
      <t>オトド</t>
    </rPh>
    <phoneticPr fontId="9"/>
  </si>
  <si>
    <t>工事件名</t>
    <rPh sb="0" eb="2">
      <t>コウジ</t>
    </rPh>
    <rPh sb="2" eb="4">
      <t>ケンメイ</t>
    </rPh>
    <phoneticPr fontId="9"/>
  </si>
  <si>
    <t>○○保育園内部改修その他工事</t>
    <rPh sb="2" eb="5">
      <t>ホイクエン</t>
    </rPh>
    <rPh sb="5" eb="7">
      <t>ナイブ</t>
    </rPh>
    <rPh sb="7" eb="9">
      <t>カイシュウ</t>
    </rPh>
    <rPh sb="11" eb="12">
      <t>タ</t>
    </rPh>
    <rPh sb="12" eb="14">
      <t>コウジ</t>
    </rPh>
    <phoneticPr fontId="11"/>
  </si>
  <si>
    <t>工事場所</t>
    <rPh sb="0" eb="2">
      <t>コウジ</t>
    </rPh>
    <rPh sb="2" eb="4">
      <t>バショ</t>
    </rPh>
    <phoneticPr fontId="9"/>
  </si>
  <si>
    <t>大田区○○△丁目△番△△号</t>
    <rPh sb="0" eb="3">
      <t>オオタク</t>
    </rPh>
    <rPh sb="6" eb="8">
      <t>チョウメ</t>
    </rPh>
    <rPh sb="9" eb="10">
      <t>バン</t>
    </rPh>
    <rPh sb="12" eb="13">
      <t>ゴウ</t>
    </rPh>
    <phoneticPr fontId="11"/>
  </si>
  <si>
    <t>契約金額</t>
    <rPh sb="0" eb="2">
      <t>ケイヤク</t>
    </rPh>
    <rPh sb="2" eb="4">
      <t>キンガク</t>
    </rPh>
    <phoneticPr fontId="9"/>
  </si>
  <si>
    <t>契約番号</t>
    <rPh sb="0" eb="2">
      <t>ケイヤク</t>
    </rPh>
    <rPh sb="2" eb="4">
      <t>バンゴウ</t>
    </rPh>
    <phoneticPr fontId="9"/>
  </si>
  <si>
    <t>第</t>
    <rPh sb="0" eb="1">
      <t>ダイ</t>
    </rPh>
    <phoneticPr fontId="9"/>
  </si>
  <si>
    <t>号</t>
    <rPh sb="0" eb="1">
      <t>ゴウ</t>
    </rPh>
    <phoneticPr fontId="9"/>
  </si>
  <si>
    <t>契約年月日</t>
    <rPh sb="0" eb="2">
      <t>ケイヤク</t>
    </rPh>
    <rPh sb="2" eb="5">
      <t>ネンガッピ</t>
    </rPh>
    <phoneticPr fontId="9"/>
  </si>
  <si>
    <t>令和2年8月3日</t>
    <rPh sb="0" eb="1">
      <t>レイ</t>
    </rPh>
    <rPh sb="1" eb="2">
      <t>ワ</t>
    </rPh>
    <rPh sb="3" eb="4">
      <t>ネン</t>
    </rPh>
    <rPh sb="5" eb="6">
      <t>ガツ</t>
    </rPh>
    <rPh sb="7" eb="8">
      <t>ヒ</t>
    </rPh>
    <phoneticPr fontId="11"/>
  </si>
  <si>
    <t>工期</t>
    <rPh sb="0" eb="2">
      <t>コウキ</t>
    </rPh>
    <phoneticPr fontId="9"/>
  </si>
  <si>
    <t>令和3年3月3日</t>
    <rPh sb="0" eb="1">
      <t>レイ</t>
    </rPh>
    <rPh sb="1" eb="2">
      <t>ワ</t>
    </rPh>
    <rPh sb="3" eb="4">
      <t>ネン</t>
    </rPh>
    <rPh sb="5" eb="6">
      <t>ガツ</t>
    </rPh>
    <rPh sb="7" eb="8">
      <t>ヒ</t>
    </rPh>
    <phoneticPr fontId="11"/>
  </si>
  <si>
    <t>着手年月日</t>
    <rPh sb="0" eb="2">
      <t>チャクシュ</t>
    </rPh>
    <rPh sb="2" eb="5">
      <t>ネンガッピ</t>
    </rPh>
    <phoneticPr fontId="9"/>
  </si>
  <si>
    <t>令和2年8月4日</t>
    <rPh sb="0" eb="1">
      <t>レイ</t>
    </rPh>
    <rPh sb="1" eb="2">
      <t>ワ</t>
    </rPh>
    <rPh sb="3" eb="4">
      <t>ネン</t>
    </rPh>
    <rPh sb="5" eb="6">
      <t>ガツ</t>
    </rPh>
    <rPh sb="7" eb="8">
      <t>ヒ</t>
    </rPh>
    <phoneticPr fontId="11"/>
  </si>
  <si>
    <t>工　事　工　程　表</t>
    <phoneticPr fontId="7"/>
  </si>
  <si>
    <t>第</t>
    <rPh sb="0" eb="1">
      <t>ダイ</t>
    </rPh>
    <phoneticPr fontId="7"/>
  </si>
  <si>
    <t>号</t>
  </si>
  <si>
    <t>○○保育園内部改修その他工事</t>
    <phoneticPr fontId="11"/>
  </si>
  <si>
    <t>大田区蒲田五丁目13番14号</t>
    <phoneticPr fontId="11"/>
  </si>
  <si>
    <t>工　期</t>
    <rPh sb="0" eb="3">
      <t>コウキ</t>
    </rPh>
    <phoneticPr fontId="9"/>
  </si>
  <si>
    <t>着　　手</t>
    <rPh sb="0" eb="4">
      <t>チャクシュ</t>
    </rPh>
    <phoneticPr fontId="9"/>
  </si>
  <si>
    <t>しゅん工予定</t>
    <rPh sb="0" eb="4">
      <t>シュンコウ</t>
    </rPh>
    <rPh sb="4" eb="6">
      <t>ヨテイ</t>
    </rPh>
    <phoneticPr fontId="9"/>
  </si>
  <si>
    <t>大田建設株式会社</t>
    <phoneticPr fontId="11"/>
  </si>
  <si>
    <t>代表取締役　蒲田　太郎　</t>
    <phoneticPr fontId="11"/>
  </si>
  <si>
    <t>令和2年8月4日</t>
    <rPh sb="0" eb="1">
      <t>レイ</t>
    </rPh>
    <rPh sb="1" eb="2">
      <t>ワ</t>
    </rPh>
    <rPh sb="3" eb="4">
      <t>ネン</t>
    </rPh>
    <rPh sb="5" eb="6">
      <t>ガツ</t>
    </rPh>
    <rPh sb="7" eb="8">
      <t>カ</t>
    </rPh>
    <phoneticPr fontId="11"/>
  </si>
  <si>
    <t>種　　別</t>
    <rPh sb="0" eb="4">
      <t>シュベツ</t>
    </rPh>
    <phoneticPr fontId="9"/>
  </si>
  <si>
    <t>月</t>
  </si>
  <si>
    <t>摘　要</t>
    <rPh sb="0" eb="3">
      <t>テキヨウ</t>
    </rPh>
    <phoneticPr fontId="9"/>
  </si>
  <si>
    <t>仮設工事</t>
    <rPh sb="0" eb="2">
      <t>カセツ</t>
    </rPh>
    <rPh sb="2" eb="4">
      <t>コウジ</t>
    </rPh>
    <phoneticPr fontId="11"/>
  </si>
  <si>
    <t>撤去工事</t>
    <rPh sb="0" eb="2">
      <t>テッキョ</t>
    </rPh>
    <rPh sb="2" eb="4">
      <t>コウジ</t>
    </rPh>
    <phoneticPr fontId="11"/>
  </si>
  <si>
    <t>防水工事</t>
    <rPh sb="0" eb="2">
      <t>ボウスイ</t>
    </rPh>
    <rPh sb="2" eb="4">
      <t>コウジ</t>
    </rPh>
    <phoneticPr fontId="11"/>
  </si>
  <si>
    <t>左官工事</t>
    <rPh sb="0" eb="2">
      <t>サカン</t>
    </rPh>
    <rPh sb="2" eb="4">
      <t>コウジ</t>
    </rPh>
    <phoneticPr fontId="11"/>
  </si>
  <si>
    <t>建具工事</t>
    <rPh sb="0" eb="2">
      <t>タテグ</t>
    </rPh>
    <rPh sb="2" eb="4">
      <t>コウジ</t>
    </rPh>
    <phoneticPr fontId="11"/>
  </si>
  <si>
    <t>木工事</t>
    <rPh sb="0" eb="1">
      <t>モク</t>
    </rPh>
    <rPh sb="1" eb="3">
      <t>コウジ</t>
    </rPh>
    <phoneticPr fontId="11"/>
  </si>
  <si>
    <t>内装工事</t>
    <rPh sb="0" eb="2">
      <t>ナイソウ</t>
    </rPh>
    <rPh sb="2" eb="4">
      <t>コウジ</t>
    </rPh>
    <phoneticPr fontId="11"/>
  </si>
  <si>
    <t>外装工事</t>
    <rPh sb="0" eb="2">
      <t>ガイソウ</t>
    </rPh>
    <rPh sb="2" eb="4">
      <t>コウジ</t>
    </rPh>
    <phoneticPr fontId="11"/>
  </si>
  <si>
    <t>塗装工事</t>
    <rPh sb="0" eb="2">
      <t>トソウ</t>
    </rPh>
    <rPh sb="2" eb="4">
      <t>コウジ</t>
    </rPh>
    <phoneticPr fontId="11"/>
  </si>
  <si>
    <t>清掃・片付け</t>
    <rPh sb="0" eb="2">
      <t>セイソウ</t>
    </rPh>
    <rPh sb="3" eb="5">
      <t>カタヅ</t>
    </rPh>
    <phoneticPr fontId="11"/>
  </si>
  <si>
    <t>出来高歩合</t>
    <rPh sb="0" eb="3">
      <t>デキダカ</t>
    </rPh>
    <rPh sb="3" eb="5">
      <t>ブアイ</t>
    </rPh>
    <phoneticPr fontId="9"/>
  </si>
  <si>
    <t>予定</t>
    <rPh sb="0" eb="2">
      <t>ヨテイ</t>
    </rPh>
    <phoneticPr fontId="9"/>
  </si>
  <si>
    <t>内　　訳　　書</t>
    <rPh sb="0" eb="7">
      <t>ウチワケショ</t>
    </rPh>
    <phoneticPr fontId="9"/>
  </si>
  <si>
    <t>○○保育園内部改修その他工事</t>
    <phoneticPr fontId="7"/>
  </si>
  <si>
    <t>大田区○○△丁目△番△△号</t>
    <phoneticPr fontId="7"/>
  </si>
  <si>
    <t>契約年月日番号</t>
    <rPh sb="0" eb="2">
      <t>ケイヤク</t>
    </rPh>
    <rPh sb="2" eb="5">
      <t>ネンガッピ</t>
    </rPh>
    <rPh sb="5" eb="7">
      <t>バンゴウ</t>
    </rPh>
    <phoneticPr fontId="9"/>
  </si>
  <si>
    <r>
      <t>令和2年</t>
    </r>
    <r>
      <rPr>
        <sz val="11"/>
        <color theme="1"/>
        <rFont val="ＭＳ Ｐゴシック"/>
        <family val="2"/>
        <charset val="128"/>
        <scheme val="minor"/>
      </rPr>
      <t>8月3日</t>
    </r>
    <rPh sb="0" eb="1">
      <t>レイ</t>
    </rPh>
    <rPh sb="1" eb="2">
      <t>ワ</t>
    </rPh>
    <rPh sb="3" eb="4">
      <t>ネン</t>
    </rPh>
    <rPh sb="5" eb="6">
      <t>ガツ</t>
    </rPh>
    <rPh sb="7" eb="8">
      <t>ヒ</t>
    </rPh>
    <phoneticPr fontId="7"/>
  </si>
  <si>
    <t>契約　第</t>
    <rPh sb="0" eb="1">
      <t>ケイヤク</t>
    </rPh>
    <rPh sb="1" eb="2">
      <t>ヤク</t>
    </rPh>
    <rPh sb="3" eb="4">
      <t>ダイ</t>
    </rPh>
    <phoneticPr fontId="9"/>
  </si>
  <si>
    <r>
      <t>令和3年</t>
    </r>
    <r>
      <rPr>
        <sz val="11"/>
        <color theme="1"/>
        <rFont val="ＭＳ Ｐゴシック"/>
        <family val="2"/>
        <charset val="128"/>
        <scheme val="minor"/>
      </rPr>
      <t>3月3日</t>
    </r>
    <rPh sb="0" eb="1">
      <t>レイ</t>
    </rPh>
    <rPh sb="1" eb="2">
      <t>ワ</t>
    </rPh>
    <rPh sb="3" eb="4">
      <t>ネン</t>
    </rPh>
    <rPh sb="5" eb="6">
      <t>ガツ</t>
    </rPh>
    <rPh sb="7" eb="8">
      <t>ヒ</t>
    </rPh>
    <phoneticPr fontId="7"/>
  </si>
  <si>
    <t>上記工事の内訳書を提出します。</t>
    <rPh sb="0" eb="2">
      <t>ジョウキ</t>
    </rPh>
    <rPh sb="2" eb="4">
      <t>コウジ</t>
    </rPh>
    <rPh sb="5" eb="7">
      <t>ウチワケ</t>
    </rPh>
    <rPh sb="7" eb="8">
      <t>ショ</t>
    </rPh>
    <rPh sb="9" eb="11">
      <t>テイシュツ</t>
    </rPh>
    <phoneticPr fontId="9"/>
  </si>
  <si>
    <t>令和3年8月4日</t>
    <rPh sb="0" eb="1">
      <t>レイ</t>
    </rPh>
    <rPh sb="1" eb="2">
      <t>ワ</t>
    </rPh>
    <rPh sb="3" eb="4">
      <t>ネン</t>
    </rPh>
    <rPh sb="5" eb="6">
      <t>ガツ</t>
    </rPh>
    <rPh sb="7" eb="8">
      <t>ヒ</t>
    </rPh>
    <phoneticPr fontId="7"/>
  </si>
  <si>
    <t>＊契約書と同一の住所等を記入する</t>
    <phoneticPr fontId="7"/>
  </si>
  <si>
    <t>大田区蒲田五丁目13番14号</t>
    <phoneticPr fontId="7"/>
  </si>
  <si>
    <t xml:space="preserve">大田建設株式会社
代表取締役　蒲田　太郎　    </t>
    <phoneticPr fontId="7"/>
  </si>
  <si>
    <t>様式　３－２</t>
    <rPh sb="0" eb="2">
      <t>ヨウシキ</t>
    </rPh>
    <phoneticPr fontId="7"/>
  </si>
  <si>
    <t>※様式３に綴込み。（縦左とじ）</t>
    <rPh sb="5" eb="7">
      <t>トジコ</t>
    </rPh>
    <rPh sb="10" eb="11">
      <t>タテ</t>
    </rPh>
    <rPh sb="11" eb="12">
      <t>ヒダリ</t>
    </rPh>
    <phoneticPr fontId="7"/>
  </si>
  <si>
    <t>件名</t>
    <rPh sb="0" eb="2">
      <t>ケンメイ</t>
    </rPh>
    <phoneticPr fontId="9"/>
  </si>
  <si>
    <t>○○保育園内部改修その他工事</t>
    <phoneticPr fontId="7"/>
  </si>
  <si>
    <t>内　　　　　　　訳</t>
    <rPh sb="0" eb="9">
      <t>ウチワケ</t>
    </rPh>
    <phoneticPr fontId="9"/>
  </si>
  <si>
    <t>名　　　　称</t>
    <rPh sb="0" eb="6">
      <t>メイショウ</t>
    </rPh>
    <phoneticPr fontId="9"/>
  </si>
  <si>
    <t>品　種　寸　法</t>
    <rPh sb="0" eb="3">
      <t>ヒンシュ</t>
    </rPh>
    <rPh sb="4" eb="7">
      <t>スンポウ</t>
    </rPh>
    <phoneticPr fontId="9"/>
  </si>
  <si>
    <t>数量</t>
    <rPh sb="0" eb="2">
      <t>スウリョウ</t>
    </rPh>
    <phoneticPr fontId="9"/>
  </si>
  <si>
    <t>単位</t>
    <rPh sb="0" eb="2">
      <t>タンイ</t>
    </rPh>
    <phoneticPr fontId="9"/>
  </si>
  <si>
    <t>単　　価</t>
    <rPh sb="0" eb="4">
      <t>タンカ</t>
    </rPh>
    <phoneticPr fontId="9"/>
  </si>
  <si>
    <t>金　　額</t>
    <rPh sb="0" eb="4">
      <t>キンガク</t>
    </rPh>
    <phoneticPr fontId="9"/>
  </si>
  <si>
    <t>摘　　要</t>
    <rPh sb="0" eb="4">
      <t>テキヨウ</t>
    </rPh>
    <phoneticPr fontId="7"/>
  </si>
  <si>
    <t>Ⅰ　○○○工事</t>
    <rPh sb="5" eb="7">
      <t>コウジ</t>
    </rPh>
    <phoneticPr fontId="7"/>
  </si>
  <si>
    <t>式</t>
    <rPh sb="0" eb="1">
      <t>シキ</t>
    </rPh>
    <phoneticPr fontId="7"/>
  </si>
  <si>
    <t>消費税等相当額</t>
    <rPh sb="0" eb="3">
      <t>ショウヒゼイ</t>
    </rPh>
    <rPh sb="3" eb="4">
      <t>トウ</t>
    </rPh>
    <rPh sb="4" eb="6">
      <t>ソウトウ</t>
    </rPh>
    <rPh sb="6" eb="7">
      <t>ガク</t>
    </rPh>
    <phoneticPr fontId="7"/>
  </si>
  <si>
    <t>Ⅰの計</t>
    <rPh sb="2" eb="3">
      <t>ゴウケイ</t>
    </rPh>
    <phoneticPr fontId="7"/>
  </si>
  <si>
    <t>Ⅱ　△△△工事</t>
    <rPh sb="5" eb="7">
      <t>コウジ</t>
    </rPh>
    <phoneticPr fontId="7"/>
  </si>
  <si>
    <t>＊事業別に区分して記入してください</t>
    <rPh sb="1" eb="3">
      <t>ジギョウ</t>
    </rPh>
    <rPh sb="3" eb="4">
      <t>ベツ</t>
    </rPh>
    <rPh sb="5" eb="7">
      <t>クブン</t>
    </rPh>
    <rPh sb="9" eb="11">
      <t>キニュウ</t>
    </rPh>
    <phoneticPr fontId="7"/>
  </si>
  <si>
    <t>Ⅱの計</t>
    <rPh sb="2" eb="3">
      <t>ケイ</t>
    </rPh>
    <phoneticPr fontId="7"/>
  </si>
  <si>
    <t>総合計</t>
    <rPh sb="0" eb="2">
      <t>ソウゴウ</t>
    </rPh>
    <rPh sb="2" eb="3">
      <t>ケイ</t>
    </rPh>
    <phoneticPr fontId="7"/>
  </si>
  <si>
    <t>※様式3-2で足りない場合は、様式3-3に記入する。</t>
    <phoneticPr fontId="7"/>
  </si>
  <si>
    <t>様式　３－３</t>
    <rPh sb="0" eb="2">
      <t>ヨウシキ</t>
    </rPh>
    <phoneticPr fontId="7"/>
  </si>
  <si>
    <t>○○保育園内部改修その他工事</t>
    <phoneticPr fontId="11"/>
  </si>
  <si>
    <t>担当監督員</t>
    <rPh sb="0" eb="2">
      <t>タントウ</t>
    </rPh>
    <rPh sb="2" eb="5">
      <t>カントクイン</t>
    </rPh>
    <phoneticPr fontId="23"/>
  </si>
  <si>
    <t>主任監督員</t>
    <rPh sb="0" eb="2">
      <t>シュニン</t>
    </rPh>
    <rPh sb="2" eb="5">
      <t>カントクイン</t>
    </rPh>
    <phoneticPr fontId="23"/>
  </si>
  <si>
    <t>現場代理人及び主任技術者等通知書</t>
  </si>
  <si>
    <t>　（宛先）大　田　区　長　</t>
    <rPh sb="2" eb="4">
      <t>アテサキ</t>
    </rPh>
    <phoneticPr fontId="23"/>
  </si>
  <si>
    <t>＊契約書と同一の住所等を記入する</t>
  </si>
  <si>
    <t/>
  </si>
  <si>
    <t>　現場代理人及び主任技術者等を下記のとおり定めたので別紙経歴書
を添えて通知します。</t>
    <phoneticPr fontId="31"/>
  </si>
  <si>
    <t>工　事　件　名</t>
  </si>
  <si>
    <t>工　事　場　所</t>
  </si>
  <si>
    <t>大田区○○△丁目△番△△号</t>
    <phoneticPr fontId="11"/>
  </si>
  <si>
    <t>契  約  金　額</t>
  </si>
  <si>
    <t>契約番号</t>
  </si>
  <si>
    <t>第</t>
  </si>
  <si>
    <t>契 約 年 月 日</t>
  </si>
  <si>
    <t>工　　期</t>
  </si>
  <si>
    <t>技　術　者　等</t>
  </si>
  <si>
    <t>氏　　　名</t>
  </si>
  <si>
    <t>　建設業法上の該当資格に○をつける</t>
    <phoneticPr fontId="23"/>
  </si>
  <si>
    <t>現 場 代 理 人</t>
    <phoneticPr fontId="23"/>
  </si>
  <si>
    <t>兼任</t>
  </si>
  <si>
    <t>ふりがな</t>
  </si>
  <si>
    <t>はねだ　ごろう</t>
    <phoneticPr fontId="11"/>
  </si>
  <si>
    <t>※現場代理人と主任技術者又は監理技術者は兼任できる。</t>
    <phoneticPr fontId="31"/>
  </si>
  <si>
    <t>羽田　吾郎</t>
    <rPh sb="0" eb="2">
      <t>ハネダ</t>
    </rPh>
    <rPh sb="3" eb="5">
      <t>ゴロウ</t>
    </rPh>
    <phoneticPr fontId="11"/>
  </si>
  <si>
    <t>専任</t>
  </si>
  <si>
    <t>監 理 技 術 者</t>
    <phoneticPr fontId="23"/>
  </si>
  <si>
    <t>かまた　じろう</t>
    <phoneticPr fontId="11"/>
  </si>
  <si>
    <t>建設業法第１５条第２号のイ、ロ、ハ</t>
    <phoneticPr fontId="23"/>
  </si>
  <si>
    <t>蒲田　二郎</t>
    <rPh sb="0" eb="2">
      <t>カマタ</t>
    </rPh>
    <rPh sb="3" eb="5">
      <t>ジロウ</t>
    </rPh>
    <phoneticPr fontId="11"/>
  </si>
  <si>
    <t>監理技術者補佐</t>
    <rPh sb="5" eb="7">
      <t>ホサ</t>
    </rPh>
    <phoneticPr fontId="23"/>
  </si>
  <si>
    <t>はねだ　ごろう</t>
    <phoneticPr fontId="11"/>
  </si>
  <si>
    <t>主 任 技 術 者</t>
    <phoneticPr fontId="23"/>
  </si>
  <si>
    <t>建設業法第　７条第２号のイ、ロ、ハ</t>
  </si>
  <si>
    <t>(監理技術者資格者証
確認欄)</t>
    <rPh sb="1" eb="3">
      <t>カンリ</t>
    </rPh>
    <rPh sb="3" eb="6">
      <t>ギジュツシャ</t>
    </rPh>
    <rPh sb="6" eb="9">
      <t>シカクシャ</t>
    </rPh>
    <rPh sb="9" eb="10">
      <t>ショウ</t>
    </rPh>
    <rPh sb="11" eb="13">
      <t>カクニン</t>
    </rPh>
    <rPh sb="13" eb="14">
      <t>ラン</t>
    </rPh>
    <phoneticPr fontId="11"/>
  </si>
  <si>
    <t>確認日</t>
    <rPh sb="0" eb="2">
      <t>カクニン</t>
    </rPh>
    <rPh sb="2" eb="3">
      <t>ビ</t>
    </rPh>
    <phoneticPr fontId="11"/>
  </si>
  <si>
    <t>　　　  年　　 月　　 日</t>
    <rPh sb="5" eb="6">
      <t>ネン</t>
    </rPh>
    <rPh sb="9" eb="10">
      <t>ツキ</t>
    </rPh>
    <rPh sb="13" eb="14">
      <t>ニチ</t>
    </rPh>
    <phoneticPr fontId="11"/>
  </si>
  <si>
    <t>氏名</t>
    <rPh sb="0" eb="2">
      <t>シメイ</t>
    </rPh>
    <phoneticPr fontId="11"/>
  </si>
  <si>
    <t>　注：①現場代理人及び主任技術者等とは、工事請負契約書約款第１０条に該当するものをいう。</t>
    <rPh sb="20" eb="22">
      <t>コウジ</t>
    </rPh>
    <rPh sb="22" eb="24">
      <t>ウケオイ</t>
    </rPh>
    <rPh sb="24" eb="27">
      <t>ケイヤクショ</t>
    </rPh>
    <rPh sb="27" eb="29">
      <t>ヤッカン</t>
    </rPh>
    <phoneticPr fontId="23"/>
  </si>
  <si>
    <t>　　　②技術者等の「兼任」、「専任」欄は他現場との「兼任」又は「専任」により〇を付ける。</t>
    <rPh sb="10" eb="12">
      <t>ケンニン</t>
    </rPh>
    <rPh sb="15" eb="17">
      <t>センニン</t>
    </rPh>
    <rPh sb="18" eb="19">
      <t>ラン</t>
    </rPh>
    <rPh sb="20" eb="21">
      <t>タ</t>
    </rPh>
    <rPh sb="21" eb="23">
      <t>ゲンバ</t>
    </rPh>
    <rPh sb="29" eb="30">
      <t>マタ</t>
    </rPh>
    <rPh sb="40" eb="41">
      <t>ツ</t>
    </rPh>
    <phoneticPr fontId="23"/>
  </si>
  <si>
    <t>　　　③経歴書に添付する監理技術者資格者証（写）を省略する場合は、監督員へ監理技術者資
　　　　</t>
    <rPh sb="31" eb="34">
      <t>カントクイン</t>
    </rPh>
    <rPh sb="46" eb="48">
      <t>テイジ</t>
    </rPh>
    <phoneticPr fontId="23"/>
  </si>
  <si>
    <t>　　　  格者証を提示し、確認を得ること。</t>
    <rPh sb="13" eb="15">
      <t>カクニン</t>
    </rPh>
    <phoneticPr fontId="11"/>
  </si>
  <si>
    <t>　　　④監督員は受注者から監理技術者資格者証を提示された場合、確認欄へ確認日と氏名を記</t>
    <rPh sb="4" eb="7">
      <t>カントクイン</t>
    </rPh>
    <rPh sb="8" eb="11">
      <t>ジュチュウシャ</t>
    </rPh>
    <rPh sb="13" eb="15">
      <t>カンリ</t>
    </rPh>
    <rPh sb="15" eb="18">
      <t>ギジュツシャ</t>
    </rPh>
    <rPh sb="18" eb="21">
      <t>シカクシャ</t>
    </rPh>
    <rPh sb="21" eb="22">
      <t>ショウ</t>
    </rPh>
    <rPh sb="23" eb="25">
      <t>テイジ</t>
    </rPh>
    <rPh sb="28" eb="30">
      <t>バアイ</t>
    </rPh>
    <rPh sb="31" eb="33">
      <t>カクニン</t>
    </rPh>
    <rPh sb="33" eb="34">
      <t>ラン</t>
    </rPh>
    <rPh sb="35" eb="37">
      <t>カクニン</t>
    </rPh>
    <rPh sb="37" eb="38">
      <t>ビ</t>
    </rPh>
    <rPh sb="39" eb="41">
      <t>シメイ</t>
    </rPh>
    <rPh sb="42" eb="43">
      <t>キ</t>
    </rPh>
    <phoneticPr fontId="23"/>
  </si>
  <si>
    <t>　　　  入すること。</t>
    <phoneticPr fontId="11"/>
  </si>
  <si>
    <t>大田区○○△丁目△番△△号</t>
    <phoneticPr fontId="11"/>
  </si>
  <si>
    <t>建設業法第１５条第２号のイ、ロ、ハ</t>
  </si>
  <si>
    <t>　　　  格者証を提示し確認を得ること。</t>
    <rPh sb="12" eb="14">
      <t>カクニン</t>
    </rPh>
    <phoneticPr fontId="11"/>
  </si>
  <si>
    <t xml:space="preserve"> </t>
    <phoneticPr fontId="23"/>
  </si>
  <si>
    <t>令和2年12月1日</t>
    <rPh sb="0" eb="1">
      <t>レイ</t>
    </rPh>
    <rPh sb="1" eb="2">
      <t>ワ</t>
    </rPh>
    <rPh sb="3" eb="4">
      <t>ネン</t>
    </rPh>
    <rPh sb="6" eb="7">
      <t>ガツ</t>
    </rPh>
    <rPh sb="8" eb="9">
      <t>ヒ</t>
    </rPh>
    <phoneticPr fontId="11"/>
  </si>
  <si>
    <t>　現場代理人及び主任技術者等を下記のとおり変更したので別紙経歴書を添えて通知します。</t>
    <rPh sb="21" eb="23">
      <t>ヘンコウ</t>
    </rPh>
    <phoneticPr fontId="31"/>
  </si>
  <si>
    <t>　建設業法上の該当資格に○をつける</t>
  </si>
  <si>
    <t>ろくごう　たろう</t>
    <phoneticPr fontId="23"/>
  </si>
  <si>
    <t>六郷　太郎</t>
    <rPh sb="0" eb="2">
      <t>ロクゴウ</t>
    </rPh>
    <rPh sb="3" eb="5">
      <t>タロウ</t>
    </rPh>
    <phoneticPr fontId="23"/>
  </si>
  <si>
    <t>大田建設株式会社</t>
    <rPh sb="0" eb="2">
      <t>オオタ</t>
    </rPh>
    <rPh sb="2" eb="4">
      <t>ケンセツ</t>
    </rPh>
    <rPh sb="4" eb="8">
      <t>カブシキガイシャ</t>
    </rPh>
    <phoneticPr fontId="11"/>
  </si>
  <si>
    <t>代理人及び監理業務技術者等通知書</t>
    <rPh sb="5" eb="7">
      <t>カンリ</t>
    </rPh>
    <rPh sb="7" eb="9">
      <t>ギョウム</t>
    </rPh>
    <rPh sb="9" eb="12">
      <t>ギジュツシャ</t>
    </rPh>
    <phoneticPr fontId="23"/>
  </si>
  <si>
    <t>令和2年11月2日</t>
    <rPh sb="0" eb="1">
      <t>レイ</t>
    </rPh>
    <rPh sb="1" eb="2">
      <t>ワ</t>
    </rPh>
    <rPh sb="3" eb="4">
      <t>ネン</t>
    </rPh>
    <rPh sb="6" eb="7">
      <t>ガツ</t>
    </rPh>
    <rPh sb="8" eb="9">
      <t>ヒ</t>
    </rPh>
    <phoneticPr fontId="23"/>
  </si>
  <si>
    <t>＊契約書と同一の住所等を記入する</t>
    <phoneticPr fontId="23"/>
  </si>
  <si>
    <t>受託者</t>
    <rPh sb="0" eb="3">
      <t>ジュタクシャ</t>
    </rPh>
    <phoneticPr fontId="23"/>
  </si>
  <si>
    <t>東京都大田区蒲田五丁目13番14号</t>
    <rPh sb="0" eb="3">
      <t>トウキョウト</t>
    </rPh>
    <rPh sb="3" eb="6">
      <t>オオタク</t>
    </rPh>
    <rPh sb="6" eb="8">
      <t>カマタ</t>
    </rPh>
    <rPh sb="8" eb="11">
      <t>ゴチョウメ</t>
    </rPh>
    <rPh sb="13" eb="14">
      <t>バン</t>
    </rPh>
    <rPh sb="16" eb="17">
      <t>ゴウ</t>
    </rPh>
    <phoneticPr fontId="23"/>
  </si>
  <si>
    <t>大田設計株式会社</t>
    <rPh sb="0" eb="2">
      <t>オオタ</t>
    </rPh>
    <rPh sb="2" eb="4">
      <t>セッケイ</t>
    </rPh>
    <rPh sb="4" eb="8">
      <t>カブシキガイシャ</t>
    </rPh>
    <phoneticPr fontId="23"/>
  </si>
  <si>
    <t>代表取締役　蒲田　太郎</t>
    <rPh sb="0" eb="2">
      <t>ダイヒョウ</t>
    </rPh>
    <rPh sb="2" eb="5">
      <t>トリシマリヤク</t>
    </rPh>
    <rPh sb="6" eb="8">
      <t>カマタ</t>
    </rPh>
    <rPh sb="9" eb="11">
      <t>タロウ</t>
    </rPh>
    <phoneticPr fontId="23"/>
  </si>
  <si>
    <t>印</t>
    <rPh sb="0" eb="1">
      <t>イン</t>
    </rPh>
    <phoneticPr fontId="23"/>
  </si>
  <si>
    <t>　代理人及び監理業務技術者を下記のとおり定めたので別紙経歴書
を添えて通知します。</t>
    <rPh sb="6" eb="8">
      <t>カンリ</t>
    </rPh>
    <rPh sb="8" eb="10">
      <t>ギョウム</t>
    </rPh>
    <phoneticPr fontId="31"/>
  </si>
  <si>
    <t>件　        名</t>
    <phoneticPr fontId="23"/>
  </si>
  <si>
    <t>○○特別出張所改築工事監理業務委託</t>
    <rPh sb="2" eb="4">
      <t>トクベツ</t>
    </rPh>
    <rPh sb="4" eb="6">
      <t>シュッチョウ</t>
    </rPh>
    <rPh sb="6" eb="7">
      <t>ジョ</t>
    </rPh>
    <rPh sb="7" eb="9">
      <t>カイチク</t>
    </rPh>
    <rPh sb="11" eb="13">
      <t>カンリ</t>
    </rPh>
    <rPh sb="13" eb="15">
      <t>ギョウム</t>
    </rPh>
    <rPh sb="15" eb="17">
      <t>イタク</t>
    </rPh>
    <phoneticPr fontId="23"/>
  </si>
  <si>
    <t>委　託　場　所</t>
    <rPh sb="0" eb="1">
      <t>イ</t>
    </rPh>
    <rPh sb="2" eb="3">
      <t>コトヅケ</t>
    </rPh>
    <phoneticPr fontId="23"/>
  </si>
  <si>
    <t>大田区○○△丁目○番○○号</t>
    <rPh sb="0" eb="3">
      <t>オオタク</t>
    </rPh>
    <rPh sb="6" eb="8">
      <t>チョウメ</t>
    </rPh>
    <rPh sb="9" eb="10">
      <t>バン</t>
    </rPh>
    <rPh sb="12" eb="13">
      <t>ゴウ</t>
    </rPh>
    <phoneticPr fontId="23"/>
  </si>
  <si>
    <t>5600077000</t>
    <phoneticPr fontId="23"/>
  </si>
  <si>
    <t>令和2年11月1日</t>
    <rPh sb="0" eb="1">
      <t>レイ</t>
    </rPh>
    <rPh sb="1" eb="2">
      <t>ワ</t>
    </rPh>
    <rPh sb="3" eb="4">
      <t>ネン</t>
    </rPh>
    <rPh sb="6" eb="7">
      <t>ガツ</t>
    </rPh>
    <rPh sb="8" eb="9">
      <t>ヒ</t>
    </rPh>
    <phoneticPr fontId="23"/>
  </si>
  <si>
    <t>令和4年11月30日</t>
    <rPh sb="0" eb="1">
      <t>レイ</t>
    </rPh>
    <rPh sb="1" eb="2">
      <t>ワ</t>
    </rPh>
    <rPh sb="3" eb="4">
      <t>ネン</t>
    </rPh>
    <rPh sb="6" eb="7">
      <t>ガツ</t>
    </rPh>
    <rPh sb="9" eb="10">
      <t>ニチ</t>
    </rPh>
    <phoneticPr fontId="23"/>
  </si>
  <si>
    <t>氏　　　　　名</t>
    <rPh sb="0" eb="1">
      <t>シ</t>
    </rPh>
    <rPh sb="6" eb="7">
      <t>メイ</t>
    </rPh>
    <phoneticPr fontId="23"/>
  </si>
  <si>
    <t>代 　理 　人</t>
    <phoneticPr fontId="23"/>
  </si>
  <si>
    <t>おおた    　たろう</t>
    <phoneticPr fontId="23"/>
  </si>
  <si>
    <t>大田　太郎</t>
    <rPh sb="0" eb="2">
      <t>オオタ</t>
    </rPh>
    <rPh sb="3" eb="5">
      <t>タロウ</t>
    </rPh>
    <phoneticPr fontId="23"/>
  </si>
  <si>
    <t>監理業務技術者</t>
    <rPh sb="2" eb="4">
      <t>ギョウム</t>
    </rPh>
    <phoneticPr fontId="23"/>
  </si>
  <si>
    <t>おおた　    たろう</t>
    <phoneticPr fontId="23"/>
  </si>
  <si>
    <t>注：代理人及び監理業務技術者とは、工事監理等業務委託仕様書2.4監理業務技術者等に</t>
    <rPh sb="0" eb="1">
      <t>チュウ</t>
    </rPh>
    <rPh sb="2" eb="5">
      <t>ダイリニン</t>
    </rPh>
    <rPh sb="5" eb="6">
      <t>オヨ</t>
    </rPh>
    <rPh sb="7" eb="9">
      <t>カンリ</t>
    </rPh>
    <rPh sb="9" eb="11">
      <t>ギョウム</t>
    </rPh>
    <rPh sb="11" eb="14">
      <t>ギジュツシャ</t>
    </rPh>
    <rPh sb="17" eb="19">
      <t>コウジ</t>
    </rPh>
    <rPh sb="19" eb="21">
      <t>カンリ</t>
    </rPh>
    <rPh sb="21" eb="22">
      <t>トウ</t>
    </rPh>
    <rPh sb="22" eb="24">
      <t>ギョウム</t>
    </rPh>
    <rPh sb="24" eb="26">
      <t>イタク</t>
    </rPh>
    <rPh sb="26" eb="29">
      <t>シヨウショ</t>
    </rPh>
    <rPh sb="32" eb="34">
      <t>カンリ</t>
    </rPh>
    <rPh sb="34" eb="36">
      <t>ギョウム</t>
    </rPh>
    <rPh sb="36" eb="39">
      <t>ギジュツシャ</t>
    </rPh>
    <rPh sb="39" eb="40">
      <t>トウ</t>
    </rPh>
    <phoneticPr fontId="23"/>
  </si>
  <si>
    <t xml:space="preserve">  　  該当するものをいう。</t>
    <phoneticPr fontId="11"/>
  </si>
  <si>
    <t xml:space="preserve">経　歴　書（ </t>
    <phoneticPr fontId="9"/>
  </si>
  <si>
    <t>現場代理人</t>
  </si>
  <si>
    <t>)</t>
    <phoneticPr fontId="9"/>
  </si>
  <si>
    <t>　（　 監理技術者 　）</t>
  </si>
  <si>
    <t>学　歴</t>
  </si>
  <si>
    <t>年　月</t>
    <rPh sb="0" eb="1">
      <t>ネン</t>
    </rPh>
    <rPh sb="2" eb="3">
      <t>ツキ</t>
    </rPh>
    <phoneticPr fontId="11"/>
  </si>
  <si>
    <t>職　歴</t>
  </si>
  <si>
    <t>昭和６１年４月～平成２年３月</t>
    <rPh sb="0" eb="2">
      <t>ショウワ</t>
    </rPh>
    <rPh sb="4" eb="5">
      <t>ネン</t>
    </rPh>
    <rPh sb="6" eb="7">
      <t>ガツ</t>
    </rPh>
    <rPh sb="8" eb="10">
      <t>ヘイセイ</t>
    </rPh>
    <rPh sb="11" eb="12">
      <t>ネン</t>
    </rPh>
    <rPh sb="13" eb="14">
      <t>ガツ</t>
    </rPh>
    <phoneticPr fontId="9"/>
  </si>
  <si>
    <t>蒲田建設株式会社</t>
    <phoneticPr fontId="9"/>
  </si>
  <si>
    <t>平成２年４月～現在</t>
    <rPh sb="0" eb="2">
      <t>ヘイセイ</t>
    </rPh>
    <rPh sb="3" eb="4">
      <t>ネン</t>
    </rPh>
    <rPh sb="5" eb="6">
      <t>ガツ</t>
    </rPh>
    <rPh sb="7" eb="9">
      <t>ゲンザイ</t>
    </rPh>
    <phoneticPr fontId="9"/>
  </si>
  <si>
    <t>大田建設株式会社</t>
    <phoneticPr fontId="9"/>
  </si>
  <si>
    <t>資　格</t>
  </si>
  <si>
    <t>一級建築士</t>
  </si>
  <si>
    <t>　　第１１１２２号</t>
  </si>
  <si>
    <t>監理技術者（建築）</t>
  </si>
  <si>
    <t>　　第１２３４５号</t>
  </si>
  <si>
    <t>上記のとおり相違ありません。</t>
  </si>
  <si>
    <t>＊｢現場代理人～通知書｣と同じ日</t>
  </si>
  <si>
    <t>令和2年8月4日</t>
    <rPh sb="0" eb="1">
      <t>レイ</t>
    </rPh>
    <rPh sb="1" eb="2">
      <t>ワ</t>
    </rPh>
    <rPh sb="3" eb="4">
      <t>ネン</t>
    </rPh>
    <rPh sb="5" eb="6">
      <t>ガツ</t>
    </rPh>
    <rPh sb="7" eb="8">
      <t>ヒ</t>
    </rPh>
    <phoneticPr fontId="9"/>
  </si>
  <si>
    <t>氏　名</t>
  </si>
  <si>
    <t>蒲田</t>
  </si>
  <si>
    <t>二郎</t>
  </si>
  <si>
    <t>注</t>
    <rPh sb="0" eb="1">
      <t>チュウ</t>
    </rPh>
    <phoneticPr fontId="11"/>
  </si>
  <si>
    <t>１.　この様式は、建設業法第7条第2号のイ又はロによる学歴又は実務経験及び仕様書等</t>
    <rPh sb="5" eb="7">
      <t>ヨウシキ</t>
    </rPh>
    <rPh sb="9" eb="12">
      <t>ケンセツギョウ</t>
    </rPh>
    <rPh sb="12" eb="13">
      <t>ホウ</t>
    </rPh>
    <rPh sb="13" eb="14">
      <t>ダイ</t>
    </rPh>
    <rPh sb="15" eb="16">
      <t>ジョウ</t>
    </rPh>
    <rPh sb="16" eb="17">
      <t>ダイ</t>
    </rPh>
    <rPh sb="18" eb="19">
      <t>ゴウ</t>
    </rPh>
    <rPh sb="21" eb="22">
      <t>マタ</t>
    </rPh>
    <rPh sb="27" eb="29">
      <t>ガクレキ</t>
    </rPh>
    <rPh sb="29" eb="30">
      <t>マタ</t>
    </rPh>
    <rPh sb="31" eb="33">
      <t>ジツム</t>
    </rPh>
    <rPh sb="33" eb="35">
      <t>ケイケン</t>
    </rPh>
    <rPh sb="35" eb="36">
      <t>オヨ</t>
    </rPh>
    <rPh sb="37" eb="40">
      <t>シヨウショ</t>
    </rPh>
    <rPh sb="40" eb="41">
      <t>トウ</t>
    </rPh>
    <phoneticPr fontId="11"/>
  </si>
  <si>
    <t>　　 で指定されている資格又は実務経験等を提示する際に使用する。</t>
    <rPh sb="11" eb="13">
      <t>シカク</t>
    </rPh>
    <rPh sb="13" eb="14">
      <t>マタ</t>
    </rPh>
    <rPh sb="15" eb="17">
      <t>ジツム</t>
    </rPh>
    <rPh sb="17" eb="19">
      <t>ケイケン</t>
    </rPh>
    <rPh sb="19" eb="20">
      <t>トウ</t>
    </rPh>
    <rPh sb="21" eb="23">
      <t>テイジ</t>
    </rPh>
    <rPh sb="25" eb="26">
      <t>サイ</t>
    </rPh>
    <rPh sb="27" eb="29">
      <t>シヨウ</t>
    </rPh>
    <phoneticPr fontId="11"/>
  </si>
  <si>
    <t>２． 表題の(　　)内は、現場代理人等該当するものの名称を記載すること。</t>
    <phoneticPr fontId="11"/>
  </si>
  <si>
    <t>３.　学歴欄には、建設業法による主任技術者等でその資格が建設業法第７条第２号のイ</t>
    <rPh sb="21" eb="22">
      <t>トウ</t>
    </rPh>
    <phoneticPr fontId="11"/>
  </si>
  <si>
    <t>　   による場合等、求められる資格を有することを証するのに学歴を必要とする場合の</t>
    <phoneticPr fontId="11"/>
  </si>
  <si>
    <t xml:space="preserve">   　み記載すること。</t>
    <phoneticPr fontId="11"/>
  </si>
  <si>
    <t>４.　職歴欄は職歴とともに建設業法による主任技術者等は、その資格に必要な実務経験</t>
    <rPh sb="13" eb="16">
      <t>ケンセツギョウ</t>
    </rPh>
    <rPh sb="16" eb="17">
      <t>ホウ</t>
    </rPh>
    <rPh sb="25" eb="26">
      <t>トウ</t>
    </rPh>
    <rPh sb="33" eb="34">
      <t>ヒツ</t>
    </rPh>
    <phoneticPr fontId="9"/>
  </si>
  <si>
    <t>　　 について、仕様書等で必要な実務経験等が指定されている場合はその実務経験につ</t>
    <phoneticPr fontId="9"/>
  </si>
  <si>
    <t>　　 いて、それぞれ記載すること。</t>
    <rPh sb="10" eb="12">
      <t>キサイ</t>
    </rPh>
    <phoneticPr fontId="9"/>
  </si>
  <si>
    <t>５.　資格欄は、建設業法による主任技術者等は、その資格に必要な資格者証、合格証明</t>
    <rPh sb="20" eb="21">
      <t>トウ</t>
    </rPh>
    <phoneticPr fontId="9"/>
  </si>
  <si>
    <t xml:space="preserve">  　 書、免許証等について、仕様書等で特に定められたもの資格がある場合にはその資</t>
    <phoneticPr fontId="9"/>
  </si>
  <si>
    <t xml:space="preserve">   　格について、それぞれ記載すること。</t>
    <phoneticPr fontId="9"/>
  </si>
  <si>
    <t>６.　監理技術者の経歴書には、資格者証添付様式（様式６）を用いて監理技術者資格者</t>
    <rPh sb="3" eb="5">
      <t>カンリ</t>
    </rPh>
    <rPh sb="5" eb="8">
      <t>ギジュツシャ</t>
    </rPh>
    <rPh sb="9" eb="12">
      <t>ケイレキショ</t>
    </rPh>
    <rPh sb="15" eb="18">
      <t>シカクシャ</t>
    </rPh>
    <rPh sb="18" eb="19">
      <t>ショウ</t>
    </rPh>
    <rPh sb="19" eb="21">
      <t>テンプ</t>
    </rPh>
    <rPh sb="21" eb="23">
      <t>ヨウシキ</t>
    </rPh>
    <rPh sb="29" eb="30">
      <t>モチ</t>
    </rPh>
    <rPh sb="32" eb="34">
      <t>カンリ</t>
    </rPh>
    <rPh sb="34" eb="37">
      <t>ギジュツシャ</t>
    </rPh>
    <rPh sb="37" eb="40">
      <t>シカクシャ</t>
    </rPh>
    <phoneticPr fontId="11"/>
  </si>
  <si>
    <t xml:space="preserve">  　 証(写)を添付すること(資格者証を監督員に提示し、確認を受けた場合は資格者証(写)</t>
    <rPh sb="16" eb="19">
      <t>シカクシャ</t>
    </rPh>
    <rPh sb="19" eb="20">
      <t>ショウ</t>
    </rPh>
    <rPh sb="21" eb="23">
      <t>カントク</t>
    </rPh>
    <rPh sb="23" eb="24">
      <t>イン</t>
    </rPh>
    <rPh sb="25" eb="27">
      <t>テイジ</t>
    </rPh>
    <rPh sb="29" eb="31">
      <t>カクニン</t>
    </rPh>
    <phoneticPr fontId="11"/>
  </si>
  <si>
    <t xml:space="preserve">         の添付 は不要）。</t>
    <phoneticPr fontId="11"/>
  </si>
  <si>
    <t>７.  ３か月以上の直接的かつ恒常的な雇用関係があることを証する書類等を添付する。</t>
    <rPh sb="29" eb="30">
      <t>ショウ</t>
    </rPh>
    <rPh sb="36" eb="38">
      <t>テンプ</t>
    </rPh>
    <phoneticPr fontId="47"/>
  </si>
  <si>
    <t>　　 なお、保険者証を添付する場合は、保険者番号及び被保険者記号・番号にマスキ</t>
    <rPh sb="11" eb="13">
      <t>テンプ</t>
    </rPh>
    <phoneticPr fontId="48"/>
  </si>
  <si>
    <t>　　 ングを施すこと。</t>
    <phoneticPr fontId="3"/>
  </si>
  <si>
    <t xml:space="preserve">    注：この記入例は、現場代理人と監理技術者が同一人のため、経歴書は一通だが、別々に担当する</t>
    <phoneticPr fontId="11"/>
  </si>
  <si>
    <t>場合はそれぞれ提出すること。</t>
    <phoneticPr fontId="11"/>
  </si>
  <si>
    <t xml:space="preserve">                 （      代理人       )</t>
    <phoneticPr fontId="9"/>
  </si>
  <si>
    <t>経　歴　書    （    管理技術者   ）</t>
    <rPh sb="14" eb="16">
      <t>カンリ</t>
    </rPh>
    <rPh sb="16" eb="18">
      <t>ギジュツ</t>
    </rPh>
    <rPh sb="18" eb="19">
      <t>シャ</t>
    </rPh>
    <phoneticPr fontId="9"/>
  </si>
  <si>
    <t>昭和59年４月</t>
    <rPh sb="0" eb="2">
      <t>ショウワ</t>
    </rPh>
    <rPh sb="4" eb="5">
      <t>ネン</t>
    </rPh>
    <rPh sb="6" eb="7">
      <t>ガツ</t>
    </rPh>
    <phoneticPr fontId="11"/>
  </si>
  <si>
    <t>蒲田設計株式会社入社</t>
    <rPh sb="0" eb="2">
      <t>カマタ</t>
    </rPh>
    <rPh sb="2" eb="4">
      <t>セッケイ</t>
    </rPh>
    <phoneticPr fontId="11"/>
  </si>
  <si>
    <t>昭和61年4月</t>
    <rPh sb="0" eb="2">
      <t>ショウワ</t>
    </rPh>
    <rPh sb="4" eb="5">
      <t>ネン</t>
    </rPh>
    <rPh sb="6" eb="7">
      <t>ガツ</t>
    </rPh>
    <phoneticPr fontId="11"/>
  </si>
  <si>
    <t>大田設計株式会社入社</t>
    <rPh sb="0" eb="2">
      <t>オオタ</t>
    </rPh>
    <rPh sb="2" eb="4">
      <t>セッケイ</t>
    </rPh>
    <phoneticPr fontId="11"/>
  </si>
  <si>
    <t>現在に至る</t>
    <rPh sb="0" eb="2">
      <t>ゲンザイ</t>
    </rPh>
    <rPh sb="3" eb="4">
      <t>イタ</t>
    </rPh>
    <phoneticPr fontId="11"/>
  </si>
  <si>
    <t>昭和61年7月～昭和62年3月</t>
    <rPh sb="0" eb="2">
      <t>ショウワ</t>
    </rPh>
    <rPh sb="4" eb="5">
      <t>ネン</t>
    </rPh>
    <rPh sb="6" eb="7">
      <t>ガツ</t>
    </rPh>
    <rPh sb="8" eb="10">
      <t>ショウワ</t>
    </rPh>
    <rPh sb="12" eb="13">
      <t>ネン</t>
    </rPh>
    <rPh sb="14" eb="15">
      <t>ガツ</t>
    </rPh>
    <phoneticPr fontId="11"/>
  </si>
  <si>
    <t>東京都立大田高等学校新築工事基本設計業務</t>
    <rPh sb="0" eb="2">
      <t>トウキョウ</t>
    </rPh>
    <rPh sb="2" eb="4">
      <t>トリツ</t>
    </rPh>
    <rPh sb="4" eb="6">
      <t>オオタ</t>
    </rPh>
    <rPh sb="6" eb="8">
      <t>コウトウ</t>
    </rPh>
    <rPh sb="8" eb="10">
      <t>ガッコウ</t>
    </rPh>
    <rPh sb="10" eb="14">
      <t>シンチクコウジ</t>
    </rPh>
    <rPh sb="14" eb="16">
      <t>キホン</t>
    </rPh>
    <rPh sb="16" eb="18">
      <t>セッケイ</t>
    </rPh>
    <rPh sb="18" eb="20">
      <t>ギョウム</t>
    </rPh>
    <phoneticPr fontId="11"/>
  </si>
  <si>
    <t>昭和62年5月～昭和63年2月</t>
    <rPh sb="0" eb="2">
      <t>ショウワ</t>
    </rPh>
    <rPh sb="4" eb="5">
      <t>ネン</t>
    </rPh>
    <rPh sb="6" eb="7">
      <t>ガツ</t>
    </rPh>
    <rPh sb="8" eb="10">
      <t>ショウワ</t>
    </rPh>
    <rPh sb="12" eb="13">
      <t>ネン</t>
    </rPh>
    <rPh sb="14" eb="15">
      <t>ガツ</t>
    </rPh>
    <phoneticPr fontId="11"/>
  </si>
  <si>
    <t>東京都立大田高等学校新築工事実施設計業務</t>
    <rPh sb="0" eb="2">
      <t>トウキョウ</t>
    </rPh>
    <rPh sb="2" eb="4">
      <t>トリツ</t>
    </rPh>
    <rPh sb="4" eb="6">
      <t>オオタ</t>
    </rPh>
    <rPh sb="6" eb="8">
      <t>コウトウ</t>
    </rPh>
    <rPh sb="8" eb="10">
      <t>ガッコウ</t>
    </rPh>
    <rPh sb="10" eb="14">
      <t>シンチクコウジ</t>
    </rPh>
    <rPh sb="14" eb="16">
      <t>ジッシ</t>
    </rPh>
    <rPh sb="16" eb="18">
      <t>セッケイ</t>
    </rPh>
    <rPh sb="18" eb="20">
      <t>ギョウム</t>
    </rPh>
    <phoneticPr fontId="11"/>
  </si>
  <si>
    <t>昭和63年6月～平成2年1月</t>
    <rPh sb="0" eb="2">
      <t>ショウワ</t>
    </rPh>
    <rPh sb="4" eb="5">
      <t>ネン</t>
    </rPh>
    <rPh sb="6" eb="7">
      <t>ガツ</t>
    </rPh>
    <rPh sb="8" eb="10">
      <t>ヘイセイ</t>
    </rPh>
    <rPh sb="11" eb="12">
      <t>ネン</t>
    </rPh>
    <rPh sb="13" eb="14">
      <t>ガツ</t>
    </rPh>
    <phoneticPr fontId="11"/>
  </si>
  <si>
    <t>東京都立大田高等学校新築工事監理業務</t>
    <rPh sb="0" eb="2">
      <t>トウキョウ</t>
    </rPh>
    <rPh sb="2" eb="4">
      <t>トリツ</t>
    </rPh>
    <rPh sb="4" eb="6">
      <t>オオタ</t>
    </rPh>
    <rPh sb="6" eb="8">
      <t>コウトウ</t>
    </rPh>
    <rPh sb="8" eb="10">
      <t>ガッコウ</t>
    </rPh>
    <rPh sb="10" eb="14">
      <t>シンチクコウジ</t>
    </rPh>
    <rPh sb="14" eb="16">
      <t>カンリ</t>
    </rPh>
    <rPh sb="16" eb="18">
      <t>ギョウム</t>
    </rPh>
    <phoneticPr fontId="11"/>
  </si>
  <si>
    <t>平成2年5月～平成3年2月</t>
    <rPh sb="0" eb="2">
      <t>ヘイセイ</t>
    </rPh>
    <rPh sb="3" eb="4">
      <t>ネン</t>
    </rPh>
    <rPh sb="5" eb="6">
      <t>ガツ</t>
    </rPh>
    <rPh sb="7" eb="9">
      <t>ヘイセイ</t>
    </rPh>
    <rPh sb="10" eb="11">
      <t>ネン</t>
    </rPh>
    <rPh sb="12" eb="13">
      <t>ガツ</t>
    </rPh>
    <phoneticPr fontId="11"/>
  </si>
  <si>
    <t>大田文化ホール改築工事実施設計業務</t>
    <rPh sb="0" eb="2">
      <t>オオタ</t>
    </rPh>
    <rPh sb="2" eb="4">
      <t>ブンカ</t>
    </rPh>
    <rPh sb="7" eb="9">
      <t>カイチク</t>
    </rPh>
    <rPh sb="9" eb="11">
      <t>コウジ</t>
    </rPh>
    <rPh sb="11" eb="13">
      <t>ジッシ</t>
    </rPh>
    <rPh sb="13" eb="15">
      <t>セッケイ</t>
    </rPh>
    <rPh sb="15" eb="17">
      <t>ギョウム</t>
    </rPh>
    <phoneticPr fontId="11"/>
  </si>
  <si>
    <t>大臣認定技術者（建築）</t>
  </si>
  <si>
    <t>　　第５６７８９号</t>
  </si>
  <si>
    <t>施工管理技士（建築）</t>
  </si>
  <si>
    <t>　　第１１２２３号</t>
  </si>
  <si>
    <t>建築士定期講習受講履歴</t>
    <rPh sb="0" eb="3">
      <t>ケンチクシ</t>
    </rPh>
    <rPh sb="3" eb="5">
      <t>テイキ</t>
    </rPh>
    <rPh sb="5" eb="7">
      <t>コウシュウ</t>
    </rPh>
    <rPh sb="7" eb="9">
      <t>ジュコウ</t>
    </rPh>
    <rPh sb="9" eb="11">
      <t>リレキ</t>
    </rPh>
    <phoneticPr fontId="11"/>
  </si>
  <si>
    <t>一級建築士定期講習修了</t>
    <rPh sb="0" eb="2">
      <t>イッキュウ</t>
    </rPh>
    <rPh sb="2" eb="5">
      <t>ケンチクシ</t>
    </rPh>
    <rPh sb="5" eb="7">
      <t>テイキ</t>
    </rPh>
    <rPh sb="7" eb="9">
      <t>コウシュウ</t>
    </rPh>
    <rPh sb="9" eb="11">
      <t>シュウリョウ</t>
    </rPh>
    <phoneticPr fontId="11"/>
  </si>
  <si>
    <t>令和2年4月21日</t>
    <rPh sb="0" eb="1">
      <t>レイ</t>
    </rPh>
    <rPh sb="1" eb="2">
      <t>ワ</t>
    </rPh>
    <rPh sb="3" eb="4">
      <t>ネン</t>
    </rPh>
    <phoneticPr fontId="9"/>
  </si>
  <si>
    <t>　氏　名</t>
  </si>
  <si>
    <t>大田</t>
    <rPh sb="0" eb="2">
      <t>オオタ</t>
    </rPh>
    <phoneticPr fontId="11"/>
  </si>
  <si>
    <t>太郎</t>
    <rPh sb="0" eb="2">
      <t>タロウ</t>
    </rPh>
    <phoneticPr fontId="11"/>
  </si>
  <si>
    <t>注:</t>
  </si>
  <si>
    <t>１表題の(　　)内は、代理人等該当するものの名称を記載すること。</t>
    <phoneticPr fontId="9"/>
  </si>
  <si>
    <t>２職歴欄は職歴とともに管理技術者又は主任技術者等の資格に関連する期間の経歴</t>
    <rPh sb="11" eb="16">
      <t>カンリギジュツシャ</t>
    </rPh>
    <rPh sb="16" eb="17">
      <t>マタ</t>
    </rPh>
    <rPh sb="18" eb="20">
      <t>シュニン</t>
    </rPh>
    <rPh sb="20" eb="23">
      <t>ギジュツシャ</t>
    </rPh>
    <rPh sb="23" eb="24">
      <t>トウ</t>
    </rPh>
    <phoneticPr fontId="9"/>
  </si>
  <si>
    <t>　を記載すること。</t>
    <rPh sb="2" eb="4">
      <t>キサイ</t>
    </rPh>
    <phoneticPr fontId="11"/>
  </si>
  <si>
    <t>３資格欄は、特に仕様書等で定められたものを記載すること。</t>
    <phoneticPr fontId="9"/>
  </si>
  <si>
    <t>４経歴書の内容を証する書面（資格者証、雇用関係があることを証する書類）の</t>
    <rPh sb="1" eb="4">
      <t>ケイレキショ</t>
    </rPh>
    <rPh sb="5" eb="7">
      <t>ナイヨウ</t>
    </rPh>
    <rPh sb="8" eb="9">
      <t>ショウ</t>
    </rPh>
    <rPh sb="11" eb="13">
      <t>ショメン</t>
    </rPh>
    <rPh sb="14" eb="17">
      <t>シカクシャ</t>
    </rPh>
    <rPh sb="17" eb="18">
      <t>ショウ</t>
    </rPh>
    <rPh sb="29" eb="30">
      <t>ショウ</t>
    </rPh>
    <rPh sb="32" eb="34">
      <t>ショルイ</t>
    </rPh>
    <phoneticPr fontId="17"/>
  </si>
  <si>
    <t>　写しを資格者証添付様式（様式６）を用いて添付すること。　</t>
  </si>
  <si>
    <t>５健康保険被保険者証(写)を添付する場合は、健康保険法等の一部を改正する</t>
    <rPh sb="22" eb="24">
      <t>ケンコウ</t>
    </rPh>
    <phoneticPr fontId="17"/>
  </si>
  <si>
    <t xml:space="preserve">  法律(令和元年法律第９号)により、保険者番号及 び被保険者等記号・番号は、</t>
  </si>
  <si>
    <t>　個人情報の観点から必ずマスキングを施すこと。</t>
  </si>
  <si>
    <t>前払金等請求確認書</t>
    <rPh sb="0" eb="2">
      <t>マエバラ</t>
    </rPh>
    <rPh sb="2" eb="3">
      <t>キン</t>
    </rPh>
    <rPh sb="3" eb="4">
      <t>トウ</t>
    </rPh>
    <rPh sb="4" eb="6">
      <t>セイキュウ</t>
    </rPh>
    <rPh sb="6" eb="9">
      <t>カクニンショ</t>
    </rPh>
    <phoneticPr fontId="9"/>
  </si>
  <si>
    <t>＊議決案件は議決日、それ以外は契約日の翌営業日</t>
    <rPh sb="1" eb="3">
      <t>ギケツ</t>
    </rPh>
    <rPh sb="3" eb="5">
      <t>アンケン</t>
    </rPh>
    <rPh sb="6" eb="8">
      <t>ギケツ</t>
    </rPh>
    <rPh sb="8" eb="9">
      <t>ビ</t>
    </rPh>
    <rPh sb="12" eb="14">
      <t>イガイ</t>
    </rPh>
    <rPh sb="15" eb="17">
      <t>ケイヤク</t>
    </rPh>
    <rPh sb="17" eb="18">
      <t>ヒ</t>
    </rPh>
    <rPh sb="19" eb="23">
      <t>ヨクエイギョウビ</t>
    </rPh>
    <phoneticPr fontId="7"/>
  </si>
  <si>
    <t>＊契約書と同一の住所等を記入する</t>
    <rPh sb="5" eb="7">
      <t>ドウイツ</t>
    </rPh>
    <rPh sb="8" eb="10">
      <t>ジュウショ</t>
    </rPh>
    <rPh sb="10" eb="11">
      <t>トウ</t>
    </rPh>
    <phoneticPr fontId="18"/>
  </si>
  <si>
    <t>受注者</t>
    <rPh sb="0" eb="2">
      <t>ジュチュウ</t>
    </rPh>
    <rPh sb="2" eb="3">
      <t>シャ</t>
    </rPh>
    <phoneticPr fontId="9"/>
  </si>
  <si>
    <t>住所</t>
    <rPh sb="0" eb="2">
      <t>ジュウショ</t>
    </rPh>
    <phoneticPr fontId="9"/>
  </si>
  <si>
    <t>東京都大田区蒲田五丁目13番14号</t>
  </si>
  <si>
    <t>氏名</t>
    <rPh sb="0" eb="2">
      <t>シメイ</t>
    </rPh>
    <phoneticPr fontId="9"/>
  </si>
  <si>
    <t>大田建設　株式会社</t>
  </si>
  <si>
    <t>代表取締役 蒲田　太郎</t>
  </si>
  <si>
    <t>印</t>
    <rPh sb="0" eb="1">
      <t>イン</t>
    </rPh>
    <phoneticPr fontId="9"/>
  </si>
  <si>
    <t>＊印鑑は、契約書と同一のものを押印する</t>
  </si>
  <si>
    <t>　下記の工事に関する前払金等の請求については確認欄のとおりです。</t>
    <rPh sb="1" eb="3">
      <t>カキ</t>
    </rPh>
    <rPh sb="4" eb="6">
      <t>コウジ</t>
    </rPh>
    <rPh sb="7" eb="8">
      <t>カン</t>
    </rPh>
    <rPh sb="10" eb="12">
      <t>マエバラ</t>
    </rPh>
    <rPh sb="12" eb="13">
      <t>キン</t>
    </rPh>
    <rPh sb="13" eb="14">
      <t>トウ</t>
    </rPh>
    <rPh sb="15" eb="17">
      <t>セイキュウ</t>
    </rPh>
    <rPh sb="22" eb="24">
      <t>カクニン</t>
    </rPh>
    <rPh sb="24" eb="25">
      <t>ラン</t>
    </rPh>
    <phoneticPr fontId="9"/>
  </si>
  <si>
    <t>○○保育園内部改修その他工事</t>
    <phoneticPr fontId="11"/>
  </si>
  <si>
    <t>大田区○○△丁目△番△△号</t>
    <phoneticPr fontId="11"/>
  </si>
  <si>
    <t>5600022000</t>
    <phoneticPr fontId="11"/>
  </si>
  <si>
    <t>前払い金等
請求確認欄</t>
    <rPh sb="0" eb="2">
      <t>マエバラ</t>
    </rPh>
    <rPh sb="3" eb="4">
      <t>キン</t>
    </rPh>
    <rPh sb="4" eb="5">
      <t>トウ</t>
    </rPh>
    <rPh sb="6" eb="8">
      <t>セイキュウ</t>
    </rPh>
    <rPh sb="8" eb="10">
      <t>カクニン</t>
    </rPh>
    <rPh sb="10" eb="11">
      <t>ラン</t>
    </rPh>
    <phoneticPr fontId="7"/>
  </si>
  <si>
    <t>前　　払　　金</t>
    <rPh sb="0" eb="1">
      <t>マエ</t>
    </rPh>
    <rPh sb="3" eb="4">
      <t>バライ</t>
    </rPh>
    <rPh sb="6" eb="7">
      <t>キン</t>
    </rPh>
    <phoneticPr fontId="7"/>
  </si>
  <si>
    <t>中　間　前　払　金</t>
    <rPh sb="0" eb="1">
      <t>ナカ</t>
    </rPh>
    <rPh sb="2" eb="3">
      <t>アイダ</t>
    </rPh>
    <rPh sb="4" eb="5">
      <t>マエ</t>
    </rPh>
    <rPh sb="6" eb="7">
      <t>バライ</t>
    </rPh>
    <rPh sb="8" eb="9">
      <t>キン</t>
    </rPh>
    <phoneticPr fontId="7"/>
  </si>
  <si>
    <t>部　　分　　払</t>
    <rPh sb="0" eb="1">
      <t>ブ</t>
    </rPh>
    <rPh sb="3" eb="4">
      <t>ブン</t>
    </rPh>
    <rPh sb="6" eb="7">
      <t>バラ</t>
    </rPh>
    <phoneticPr fontId="7"/>
  </si>
  <si>
    <t>１請求する
２請求しない</t>
    <rPh sb="1" eb="3">
      <t>セイキュウ</t>
    </rPh>
    <rPh sb="8" eb="10">
      <t>セイキュウ</t>
    </rPh>
    <phoneticPr fontId="7"/>
  </si>
  <si>
    <t>１請求する
２請求しない
３本工事は部分払対象外</t>
    <rPh sb="1" eb="3">
      <t>セイキュウ</t>
    </rPh>
    <rPh sb="8" eb="10">
      <t>セイキュウ</t>
    </rPh>
    <rPh sb="16" eb="19">
      <t>ホンコウジ</t>
    </rPh>
    <rPh sb="20" eb="22">
      <t>ブブン</t>
    </rPh>
    <rPh sb="22" eb="23">
      <t>バラ</t>
    </rPh>
    <rPh sb="23" eb="26">
      <t>タイショウガイ</t>
    </rPh>
    <phoneticPr fontId="7"/>
  </si>
  <si>
    <t>注　１　前払い金等請求確認欄は、該当する項目の番号を〇で囲む。</t>
    <rPh sb="0" eb="1">
      <t>チュウ</t>
    </rPh>
    <rPh sb="4" eb="6">
      <t>マエバラ</t>
    </rPh>
    <rPh sb="7" eb="8">
      <t>キン</t>
    </rPh>
    <rPh sb="8" eb="9">
      <t>トウ</t>
    </rPh>
    <rPh sb="9" eb="11">
      <t>セイキュウ</t>
    </rPh>
    <rPh sb="11" eb="13">
      <t>カクニン</t>
    </rPh>
    <rPh sb="13" eb="14">
      <t>ラン</t>
    </rPh>
    <rPh sb="16" eb="18">
      <t>ガイトウ</t>
    </rPh>
    <rPh sb="20" eb="22">
      <t>コウモク</t>
    </rPh>
    <rPh sb="23" eb="25">
      <t>バンゴウ</t>
    </rPh>
    <rPh sb="28" eb="29">
      <t>カコ</t>
    </rPh>
    <phoneticPr fontId="7"/>
  </si>
  <si>
    <t>　　２　前払金を請求しない場合は、中間前払金を請求できない。</t>
    <rPh sb="4" eb="6">
      <t>マエバラ</t>
    </rPh>
    <rPh sb="6" eb="7">
      <t>キン</t>
    </rPh>
    <rPh sb="8" eb="10">
      <t>セイキュウ</t>
    </rPh>
    <rPh sb="13" eb="15">
      <t>バアイ</t>
    </rPh>
    <rPh sb="17" eb="19">
      <t>チュウカン</t>
    </rPh>
    <rPh sb="19" eb="21">
      <t>マエバラ</t>
    </rPh>
    <rPh sb="21" eb="22">
      <t>キン</t>
    </rPh>
    <rPh sb="23" eb="25">
      <t>セイキュウ</t>
    </rPh>
    <phoneticPr fontId="7"/>
  </si>
  <si>
    <t>　　３　中間前払金を請求する場合は、部分払を請求できない。</t>
    <rPh sb="4" eb="6">
      <t>チュウカン</t>
    </rPh>
    <rPh sb="18" eb="20">
      <t>ブブン</t>
    </rPh>
    <rPh sb="20" eb="21">
      <t>バラ</t>
    </rPh>
    <phoneticPr fontId="7"/>
  </si>
  <si>
    <t>　　４　一部しゅん工がある場合は、中間前払金を請求できない。</t>
    <rPh sb="4" eb="6">
      <t>イチブ</t>
    </rPh>
    <rPh sb="9" eb="10">
      <t>コウ</t>
    </rPh>
    <rPh sb="13" eb="15">
      <t>バアイ</t>
    </rPh>
    <rPh sb="17" eb="19">
      <t>チュウカン</t>
    </rPh>
    <rPh sb="19" eb="21">
      <t>マエバラ</t>
    </rPh>
    <rPh sb="21" eb="22">
      <t>キン</t>
    </rPh>
    <rPh sb="23" eb="25">
      <t>セイキュウ</t>
    </rPh>
    <phoneticPr fontId="7"/>
  </si>
  <si>
    <t>令和　　年　　月　　日</t>
    <rPh sb="0" eb="1">
      <t>レイ</t>
    </rPh>
    <rPh sb="1" eb="2">
      <t>ワ</t>
    </rPh>
    <phoneticPr fontId="9"/>
  </si>
  <si>
    <t>（宛先）大　田　区　長　</t>
    <rPh sb="1" eb="3">
      <t>アテサキ</t>
    </rPh>
    <phoneticPr fontId="9"/>
  </si>
  <si>
    <t>受注者</t>
    <rPh sb="0" eb="2">
      <t>ジュチュウ</t>
    </rPh>
    <phoneticPr fontId="31"/>
  </si>
  <si>
    <t>代表取締役  蒲田　太郎</t>
  </si>
  <si>
    <t>印</t>
  </si>
  <si>
    <t>前　払　金　請　求　書</t>
  </si>
  <si>
    <t>下記のとおり保証証書を添付のうえ請求いたします。</t>
    <phoneticPr fontId="9"/>
  </si>
  <si>
    <t>記</t>
  </si>
  <si>
    <t>１</t>
  </si>
  <si>
    <t>工事件名</t>
  </si>
  <si>
    <t>○○保育園内部改修その他工事</t>
    <phoneticPr fontId="31"/>
  </si>
  <si>
    <t>２</t>
  </si>
  <si>
    <t>工事場所</t>
  </si>
  <si>
    <t>大田区○○△丁目△番△△号</t>
    <phoneticPr fontId="31"/>
  </si>
  <si>
    <t>３</t>
  </si>
  <si>
    <t>請求金額</t>
  </si>
  <si>
    <t>４</t>
  </si>
  <si>
    <t>契約金額</t>
  </si>
  <si>
    <t>（うち消費税等相当額</t>
    <rPh sb="6" eb="7">
      <t>トウ</t>
    </rPh>
    <phoneticPr fontId="9"/>
  </si>
  <si>
    <t>)</t>
    <phoneticPr fontId="9"/>
  </si>
  <si>
    <t>５</t>
  </si>
  <si>
    <t>前払金額</t>
  </si>
  <si>
    <t>６</t>
    <phoneticPr fontId="31"/>
  </si>
  <si>
    <t>請求根拠</t>
    <rPh sb="0" eb="2">
      <t>セイキュウ</t>
    </rPh>
    <rPh sb="2" eb="4">
      <t>コンキョ</t>
    </rPh>
    <phoneticPr fontId="31"/>
  </si>
  <si>
    <t>工事請負契約書約款第35条</t>
    <rPh sb="0" eb="1">
      <t>コウジ</t>
    </rPh>
    <rPh sb="1" eb="3">
      <t>ウケオイ</t>
    </rPh>
    <rPh sb="3" eb="6">
      <t>ケイヤクショ</t>
    </rPh>
    <rPh sb="6" eb="8">
      <t>ヤッカン</t>
    </rPh>
    <rPh sb="9" eb="10">
      <t>ダイ</t>
    </rPh>
    <rPh sb="12" eb="13">
      <t>ジョウ</t>
    </rPh>
    <phoneticPr fontId="31"/>
  </si>
  <si>
    <t>＊契約書と同一の住所等を記入する</t>
    <phoneticPr fontId="31"/>
  </si>
  <si>
    <t>中　間　前　払　金　請　求　書</t>
    <rPh sb="0" eb="1">
      <t>ナカ</t>
    </rPh>
    <rPh sb="2" eb="3">
      <t>アイダ</t>
    </rPh>
    <phoneticPr fontId="9"/>
  </si>
  <si>
    <t>当初契約金額</t>
    <rPh sb="0" eb="2">
      <t>トウショ</t>
    </rPh>
    <phoneticPr fontId="31"/>
  </si>
  <si>
    <t>変更契約金額</t>
    <rPh sb="0" eb="2">
      <t>ヘンコウ</t>
    </rPh>
    <rPh sb="2" eb="4">
      <t>ケイヤク</t>
    </rPh>
    <rPh sb="4" eb="6">
      <t>キンガク</t>
    </rPh>
    <phoneticPr fontId="9"/>
  </si>
  <si>
    <t>)</t>
    <phoneticPr fontId="9"/>
  </si>
  <si>
    <t>６</t>
    <phoneticPr fontId="9"/>
  </si>
  <si>
    <t>中間前払金の率</t>
    <rPh sb="0" eb="2">
      <t>チュウカン</t>
    </rPh>
    <rPh sb="2" eb="4">
      <t>マエバラ</t>
    </rPh>
    <rPh sb="4" eb="5">
      <t>キン</t>
    </rPh>
    <rPh sb="6" eb="7">
      <t>リツ</t>
    </rPh>
    <phoneticPr fontId="9"/>
  </si>
  <si>
    <t>契約金額の２０％</t>
    <rPh sb="0" eb="1">
      <t>ケイヤク</t>
    </rPh>
    <rPh sb="1" eb="3">
      <t>キンガク</t>
    </rPh>
    <phoneticPr fontId="9"/>
  </si>
  <si>
    <t>　 （限度額　1億円）</t>
    <rPh sb="3" eb="5">
      <t>ゲンド</t>
    </rPh>
    <rPh sb="5" eb="6">
      <t>ガク</t>
    </rPh>
    <rPh sb="8" eb="10">
      <t>オクエン</t>
    </rPh>
    <phoneticPr fontId="9"/>
  </si>
  <si>
    <t>７</t>
    <phoneticPr fontId="31"/>
  </si>
  <si>
    <t>既前払金の受領額</t>
    <rPh sb="0" eb="1">
      <t>キ</t>
    </rPh>
    <rPh sb="1" eb="3">
      <t>マエバラ</t>
    </rPh>
    <rPh sb="3" eb="4">
      <t>キン</t>
    </rPh>
    <rPh sb="5" eb="7">
      <t>ジュリョウ</t>
    </rPh>
    <rPh sb="7" eb="8">
      <t>ガク</t>
    </rPh>
    <phoneticPr fontId="31"/>
  </si>
  <si>
    <t>８</t>
    <phoneticPr fontId="9"/>
  </si>
  <si>
    <t>請求根拠</t>
    <rPh sb="0" eb="2">
      <t>セイキュウ</t>
    </rPh>
    <rPh sb="2" eb="4">
      <t>コンキョ</t>
    </rPh>
    <phoneticPr fontId="9"/>
  </si>
  <si>
    <t>工事請負契約書約款第３８条の２</t>
    <rPh sb="0" eb="2">
      <t>コウジ</t>
    </rPh>
    <rPh sb="2" eb="4">
      <t>ウケオイ</t>
    </rPh>
    <rPh sb="4" eb="7">
      <t>ケイヤクショ</t>
    </rPh>
    <rPh sb="7" eb="9">
      <t>ヤッカン</t>
    </rPh>
    <rPh sb="9" eb="10">
      <t>ダイ</t>
    </rPh>
    <rPh sb="12" eb="13">
      <t>ジョウ</t>
    </rPh>
    <phoneticPr fontId="9"/>
  </si>
  <si>
    <t>※工事主管課長の電子決裁で収受する</t>
    <rPh sb="1" eb="3">
      <t>コウジ</t>
    </rPh>
    <rPh sb="3" eb="5">
      <t>シュカン</t>
    </rPh>
    <rPh sb="5" eb="7">
      <t>カチョウ</t>
    </rPh>
    <rPh sb="8" eb="10">
      <t>デンシ</t>
    </rPh>
    <rPh sb="10" eb="12">
      <t>ケッサイ</t>
    </rPh>
    <rPh sb="13" eb="15">
      <t>シュウジュ</t>
    </rPh>
    <phoneticPr fontId="66"/>
  </si>
  <si>
    <t>認定請求書</t>
    <rPh sb="0" eb="2">
      <t>ニンテイ</t>
    </rPh>
    <rPh sb="2" eb="5">
      <t>セイキュウショ</t>
    </rPh>
    <phoneticPr fontId="66"/>
  </si>
  <si>
    <t>＊工期の中間日以降の日付</t>
    <rPh sb="1" eb="3">
      <t>コウキ</t>
    </rPh>
    <rPh sb="4" eb="6">
      <t>チュウカン</t>
    </rPh>
    <rPh sb="6" eb="7">
      <t>ビ</t>
    </rPh>
    <rPh sb="7" eb="9">
      <t>イコウ</t>
    </rPh>
    <rPh sb="10" eb="12">
      <t>ヒヅケ</t>
    </rPh>
    <phoneticPr fontId="11"/>
  </si>
  <si>
    <t>令和2年11月25日</t>
    <rPh sb="0" eb="1">
      <t>レイ</t>
    </rPh>
    <rPh sb="1" eb="2">
      <t>ワ</t>
    </rPh>
    <rPh sb="3" eb="4">
      <t>ネン</t>
    </rPh>
    <rPh sb="6" eb="7">
      <t>ガツ</t>
    </rPh>
    <rPh sb="9" eb="10">
      <t>ニチ</t>
    </rPh>
    <phoneticPr fontId="11"/>
  </si>
  <si>
    <t>　（宛先）大田区長</t>
    <rPh sb="2" eb="4">
      <t>アテサキ</t>
    </rPh>
    <rPh sb="5" eb="9">
      <t>オオタクチョウ</t>
    </rPh>
    <phoneticPr fontId="66"/>
  </si>
  <si>
    <t>＊契約書と同一の住所等を記入する</t>
    <phoneticPr fontId="11"/>
  </si>
  <si>
    <t>東京都大田区蒲田五丁目13番14号</t>
    <phoneticPr fontId="66"/>
  </si>
  <si>
    <t>住所</t>
    <rPh sb="0" eb="2">
      <t>ジュウショ</t>
    </rPh>
    <phoneticPr fontId="66"/>
  </si>
  <si>
    <t>受注者</t>
    <rPh sb="0" eb="3">
      <t>ジュチュウシャ</t>
    </rPh>
    <phoneticPr fontId="66"/>
  </si>
  <si>
    <t>大田建設　株式会社
代表取締役　蒲田　太郎</t>
    <rPh sb="10" eb="12">
      <t>ダイヒョウ</t>
    </rPh>
    <rPh sb="12" eb="14">
      <t>トリシマリ</t>
    </rPh>
    <rPh sb="14" eb="15">
      <t>ヤク</t>
    </rPh>
    <rPh sb="16" eb="18">
      <t>カマタ</t>
    </rPh>
    <rPh sb="19" eb="21">
      <t>タロウ</t>
    </rPh>
    <phoneticPr fontId="66"/>
  </si>
  <si>
    <t>氏名</t>
    <rPh sb="0" eb="2">
      <t>シメイ</t>
    </rPh>
    <phoneticPr fontId="66"/>
  </si>
  <si>
    <t>印</t>
    <rPh sb="0" eb="1">
      <t>イン</t>
    </rPh>
    <phoneticPr fontId="7"/>
  </si>
  <si>
    <t>印</t>
    <rPh sb="0" eb="1">
      <t>イン</t>
    </rPh>
    <phoneticPr fontId="66"/>
  </si>
  <si>
    <t>下記の工事について、中間前払金の請求をしたいので、要件を満たしていることの認定を請求</t>
    <rPh sb="0" eb="2">
      <t>カキ</t>
    </rPh>
    <rPh sb="3" eb="5">
      <t>コウジ</t>
    </rPh>
    <rPh sb="10" eb="12">
      <t>チュウカン</t>
    </rPh>
    <rPh sb="12" eb="13">
      <t>マエ</t>
    </rPh>
    <rPh sb="13" eb="14">
      <t>ハラ</t>
    </rPh>
    <rPh sb="14" eb="15">
      <t>キン</t>
    </rPh>
    <rPh sb="16" eb="18">
      <t>セイキュウ</t>
    </rPh>
    <rPh sb="25" eb="27">
      <t>ヨウケン</t>
    </rPh>
    <rPh sb="28" eb="29">
      <t>ミ</t>
    </rPh>
    <rPh sb="37" eb="39">
      <t>ニンテイ</t>
    </rPh>
    <rPh sb="40" eb="42">
      <t>セイキュウ</t>
    </rPh>
    <phoneticPr fontId="66"/>
  </si>
  <si>
    <t>します。</t>
    <phoneticPr fontId="66"/>
  </si>
  <si>
    <t>契　約　番　号</t>
    <rPh sb="0" eb="1">
      <t>チギリ</t>
    </rPh>
    <rPh sb="2" eb="3">
      <t>ヤク</t>
    </rPh>
    <rPh sb="4" eb="5">
      <t>バン</t>
    </rPh>
    <rPh sb="6" eb="7">
      <t>ゴウ</t>
    </rPh>
    <phoneticPr fontId="66"/>
  </si>
  <si>
    <t>第</t>
    <rPh sb="0" eb="1">
      <t>ダイ</t>
    </rPh>
    <phoneticPr fontId="66"/>
  </si>
  <si>
    <t>号</t>
    <rPh sb="0" eb="1">
      <t>ゴウ</t>
    </rPh>
    <phoneticPr fontId="7"/>
  </si>
  <si>
    <t>号</t>
    <rPh sb="0" eb="1">
      <t>ゴウ</t>
    </rPh>
    <phoneticPr fontId="66"/>
  </si>
  <si>
    <t>工　事　件　名</t>
    <rPh sb="0" eb="1">
      <t>コウ</t>
    </rPh>
    <rPh sb="2" eb="3">
      <t>コト</t>
    </rPh>
    <rPh sb="4" eb="5">
      <t>ケン</t>
    </rPh>
    <rPh sb="6" eb="7">
      <t>メイ</t>
    </rPh>
    <phoneticPr fontId="66"/>
  </si>
  <si>
    <t>○○保育園内部改修その他工事</t>
    <phoneticPr fontId="66"/>
  </si>
  <si>
    <t>工　事　場　所</t>
    <rPh sb="0" eb="1">
      <t>コウ</t>
    </rPh>
    <rPh sb="2" eb="3">
      <t>コト</t>
    </rPh>
    <rPh sb="4" eb="5">
      <t>バ</t>
    </rPh>
    <rPh sb="6" eb="7">
      <t>ショ</t>
    </rPh>
    <phoneticPr fontId="66"/>
  </si>
  <si>
    <t>大田区○○△丁目△番△△号</t>
    <phoneticPr fontId="66"/>
  </si>
  <si>
    <t>契　約　金　額</t>
    <rPh sb="0" eb="1">
      <t>チギリ</t>
    </rPh>
    <rPh sb="2" eb="3">
      <t>ヤク</t>
    </rPh>
    <rPh sb="4" eb="5">
      <t>カネ</t>
    </rPh>
    <rPh sb="6" eb="7">
      <t>ガク</t>
    </rPh>
    <phoneticPr fontId="66"/>
  </si>
  <si>
    <t>前　払　金　額</t>
    <rPh sb="0" eb="1">
      <t>マエ</t>
    </rPh>
    <rPh sb="2" eb="3">
      <t>ハラ</t>
    </rPh>
    <rPh sb="4" eb="5">
      <t>キン</t>
    </rPh>
    <rPh sb="6" eb="7">
      <t>ガク</t>
    </rPh>
    <phoneticPr fontId="66"/>
  </si>
  <si>
    <t>￥</t>
    <phoneticPr fontId="66"/>
  </si>
  <si>
    <t>￥</t>
    <phoneticPr fontId="66"/>
  </si>
  <si>
    <t>契 約 年 月 日</t>
    <rPh sb="0" eb="1">
      <t>チギリ</t>
    </rPh>
    <rPh sb="2" eb="3">
      <t>ヤク</t>
    </rPh>
    <rPh sb="4" eb="5">
      <t>トシ</t>
    </rPh>
    <rPh sb="6" eb="7">
      <t>ツキ</t>
    </rPh>
    <rPh sb="8" eb="9">
      <t>ヒ</t>
    </rPh>
    <phoneticPr fontId="66"/>
  </si>
  <si>
    <t>工　　　　期</t>
    <rPh sb="0" eb="1">
      <t>コウ</t>
    </rPh>
    <rPh sb="5" eb="6">
      <t>キ</t>
    </rPh>
    <phoneticPr fontId="66"/>
  </si>
  <si>
    <t>履　行　状　況</t>
    <rPh sb="0" eb="1">
      <t>クツ</t>
    </rPh>
    <rPh sb="2" eb="3">
      <t>ギョウ</t>
    </rPh>
    <rPh sb="4" eb="5">
      <t>ジョウ</t>
    </rPh>
    <rPh sb="6" eb="7">
      <t>キョウ</t>
    </rPh>
    <phoneticPr fontId="66"/>
  </si>
  <si>
    <t>予定出来高　58　％</t>
    <rPh sb="0" eb="2">
      <t>ヨテイ</t>
    </rPh>
    <rPh sb="2" eb="5">
      <t>デキダカ</t>
    </rPh>
    <phoneticPr fontId="66"/>
  </si>
  <si>
    <t>実施出来高　56　％　（予定と実施との差　２％）</t>
    <rPh sb="0" eb="2">
      <t>ジッシ</t>
    </rPh>
    <rPh sb="2" eb="5">
      <t>デキダカ</t>
    </rPh>
    <rPh sb="12" eb="14">
      <t>ヨテイ</t>
    </rPh>
    <rPh sb="15" eb="17">
      <t>ジッシ</t>
    </rPh>
    <rPh sb="19" eb="20">
      <t>サ</t>
    </rPh>
    <phoneticPr fontId="66"/>
  </si>
  <si>
    <t>添　付　書　類</t>
    <rPh sb="0" eb="1">
      <t>ソウ</t>
    </rPh>
    <rPh sb="2" eb="3">
      <t>ツキ</t>
    </rPh>
    <rPh sb="4" eb="5">
      <t>ショ</t>
    </rPh>
    <rPh sb="6" eb="7">
      <t>タグイ</t>
    </rPh>
    <phoneticPr fontId="66"/>
  </si>
  <si>
    <t>履行報告書</t>
    <phoneticPr fontId="66"/>
  </si>
  <si>
    <t>摘　　　　要</t>
    <rPh sb="0" eb="1">
      <t>テキ</t>
    </rPh>
    <rPh sb="5" eb="6">
      <t>ヨウ</t>
    </rPh>
    <phoneticPr fontId="66"/>
  </si>
  <si>
    <t>*　履行状況の認定については、根拠となる書類（履行報告書等）を添付すること。</t>
    <rPh sb="2" eb="4">
      <t>リコウ</t>
    </rPh>
    <rPh sb="4" eb="6">
      <t>ジョウキョウ</t>
    </rPh>
    <rPh sb="7" eb="9">
      <t>ニンテイ</t>
    </rPh>
    <rPh sb="15" eb="17">
      <t>コンキョ</t>
    </rPh>
    <rPh sb="20" eb="22">
      <t>ショルイ</t>
    </rPh>
    <rPh sb="23" eb="25">
      <t>リコウ</t>
    </rPh>
    <rPh sb="25" eb="28">
      <t>ホウコクショ</t>
    </rPh>
    <rPh sb="28" eb="29">
      <t>トウ</t>
    </rPh>
    <rPh sb="31" eb="33">
      <t>テンプ</t>
    </rPh>
    <phoneticPr fontId="66"/>
  </si>
  <si>
    <t>履 行 報 告 書　　　　</t>
    <rPh sb="0" eb="1">
      <t>クツ</t>
    </rPh>
    <rPh sb="2" eb="3">
      <t>ギョウ</t>
    </rPh>
    <rPh sb="4" eb="5">
      <t>ホウ</t>
    </rPh>
    <rPh sb="6" eb="7">
      <t>コク</t>
    </rPh>
    <rPh sb="8" eb="9">
      <t>ショ</t>
    </rPh>
    <phoneticPr fontId="9"/>
  </si>
  <si>
    <t>5600022000</t>
    <phoneticPr fontId="11"/>
  </si>
  <si>
    <t>東京都大田区蒲田五丁目13番14号</t>
    <rPh sb="0" eb="3">
      <t>トウキョウト</t>
    </rPh>
    <rPh sb="3" eb="6">
      <t>オオタク</t>
    </rPh>
    <rPh sb="6" eb="8">
      <t>カマタ</t>
    </rPh>
    <rPh sb="8" eb="11">
      <t>５チョウメ</t>
    </rPh>
    <rPh sb="13" eb="14">
      <t>バン</t>
    </rPh>
    <rPh sb="16" eb="17">
      <t>ゴウ</t>
    </rPh>
    <phoneticPr fontId="11"/>
  </si>
  <si>
    <t>大田建設　株式会社</t>
    <rPh sb="0" eb="2">
      <t>オオタ</t>
    </rPh>
    <rPh sb="2" eb="4">
      <t>ケンセツ</t>
    </rPh>
    <rPh sb="5" eb="7">
      <t>カブシキ</t>
    </rPh>
    <rPh sb="7" eb="9">
      <t>カイシャ</t>
    </rPh>
    <phoneticPr fontId="11"/>
  </si>
  <si>
    <t>しゅん工予定</t>
    <rPh sb="3" eb="4">
      <t>コウ</t>
    </rPh>
    <rPh sb="4" eb="6">
      <t>ヨテイ</t>
    </rPh>
    <phoneticPr fontId="7"/>
  </si>
  <si>
    <t>　　　代表取締役　蒲田　太郎</t>
    <rPh sb="3" eb="5">
      <t>ダイヒョウ</t>
    </rPh>
    <rPh sb="5" eb="8">
      <t>トリシマリヤク</t>
    </rPh>
    <rPh sb="9" eb="11">
      <t>カマタ</t>
    </rPh>
    <rPh sb="12" eb="14">
      <t>タロウ</t>
    </rPh>
    <phoneticPr fontId="11"/>
  </si>
  <si>
    <t>工期の中間日</t>
    <rPh sb="0" eb="2">
      <t>コウキ</t>
    </rPh>
    <rPh sb="3" eb="5">
      <t>チュウカン</t>
    </rPh>
    <rPh sb="5" eb="6">
      <t>ビ</t>
    </rPh>
    <phoneticPr fontId="7"/>
  </si>
  <si>
    <t>令和2年11月28日</t>
    <rPh sb="0" eb="1">
      <t>レイ</t>
    </rPh>
    <rPh sb="1" eb="2">
      <t>ワ</t>
    </rPh>
    <rPh sb="3" eb="4">
      <t>ネン</t>
    </rPh>
    <rPh sb="6" eb="7">
      <t>ガツ</t>
    </rPh>
    <rPh sb="9" eb="10">
      <t>ニチ</t>
    </rPh>
    <phoneticPr fontId="11"/>
  </si>
  <si>
    <t>工　種　等</t>
    <rPh sb="0" eb="1">
      <t>コウ</t>
    </rPh>
    <rPh sb="2" eb="3">
      <t>タネ</t>
    </rPh>
    <rPh sb="4" eb="5">
      <t>トウ</t>
    </rPh>
    <phoneticPr fontId="9"/>
  </si>
  <si>
    <t>工　程　表</t>
    <phoneticPr fontId="11"/>
  </si>
  <si>
    <t>構成率
％</t>
    <rPh sb="0" eb="3">
      <t>コウセイリツ</t>
    </rPh>
    <phoneticPr fontId="7"/>
  </si>
  <si>
    <t>進捗率
％</t>
    <rPh sb="0" eb="2">
      <t>シンチョク</t>
    </rPh>
    <rPh sb="2" eb="3">
      <t>リツ</t>
    </rPh>
    <phoneticPr fontId="7"/>
  </si>
  <si>
    <t>出来高率
％</t>
    <rPh sb="0" eb="3">
      <t>デキダカ</t>
    </rPh>
    <rPh sb="3" eb="4">
      <t>リツ</t>
    </rPh>
    <phoneticPr fontId="7"/>
  </si>
  <si>
    <t>8月</t>
    <phoneticPr fontId="11"/>
  </si>
  <si>
    <t>9月</t>
    <phoneticPr fontId="11"/>
  </si>
  <si>
    <t>10月</t>
    <phoneticPr fontId="11"/>
  </si>
  <si>
    <t>11月</t>
    <phoneticPr fontId="11"/>
  </si>
  <si>
    <t>12月</t>
    <phoneticPr fontId="11"/>
  </si>
  <si>
    <t>1月</t>
    <phoneticPr fontId="11"/>
  </si>
  <si>
    <t>2月</t>
    <phoneticPr fontId="11"/>
  </si>
  <si>
    <t>3月</t>
    <phoneticPr fontId="11"/>
  </si>
  <si>
    <t>月</t>
    <phoneticPr fontId="11"/>
  </si>
  <si>
    <t>月</t>
    <phoneticPr fontId="11"/>
  </si>
  <si>
    <t>仮設工事</t>
    <phoneticPr fontId="11"/>
  </si>
  <si>
    <t>予定</t>
    <rPh sb="0" eb="2">
      <t>ヨテイ</t>
    </rPh>
    <phoneticPr fontId="7"/>
  </si>
  <si>
    <t>実施</t>
    <rPh sb="0" eb="2">
      <t>ジッシ</t>
    </rPh>
    <phoneticPr fontId="7"/>
  </si>
  <si>
    <t>撤去工事</t>
    <phoneticPr fontId="11"/>
  </si>
  <si>
    <t>防水工事</t>
    <rPh sb="0" eb="2">
      <t>ボウスイ</t>
    </rPh>
    <phoneticPr fontId="11"/>
  </si>
  <si>
    <t>左官工事</t>
    <rPh sb="0" eb="2">
      <t>サカン</t>
    </rPh>
    <phoneticPr fontId="11"/>
  </si>
  <si>
    <t>建具工事</t>
    <rPh sb="0" eb="2">
      <t>タテグ</t>
    </rPh>
    <phoneticPr fontId="11"/>
  </si>
  <si>
    <t>木工事</t>
    <phoneticPr fontId="11"/>
  </si>
  <si>
    <t>内装工事</t>
    <phoneticPr fontId="11"/>
  </si>
  <si>
    <t>外装工事</t>
    <phoneticPr fontId="11"/>
  </si>
  <si>
    <t>0.0%</t>
    <phoneticPr fontId="11"/>
  </si>
  <si>
    <t>0.0%</t>
    <phoneticPr fontId="11"/>
  </si>
  <si>
    <t>塗装工事</t>
    <phoneticPr fontId="11"/>
  </si>
  <si>
    <t>0.0%</t>
    <phoneticPr fontId="11"/>
  </si>
  <si>
    <t>清掃・片付け</t>
    <phoneticPr fontId="11"/>
  </si>
  <si>
    <t>報告者</t>
    <rPh sb="0" eb="3">
      <t>ホウコクシャ</t>
    </rPh>
    <phoneticPr fontId="7"/>
  </si>
  <si>
    <t>大田建設株式会社　大田　太郎</t>
    <rPh sb="0" eb="2">
      <t>オオタ</t>
    </rPh>
    <rPh sb="2" eb="4">
      <t>ケンセツ</t>
    </rPh>
    <rPh sb="4" eb="6">
      <t>カブシキ</t>
    </rPh>
    <rPh sb="6" eb="8">
      <t>カイシャ</t>
    </rPh>
    <rPh sb="9" eb="11">
      <t>オオタ</t>
    </rPh>
    <rPh sb="12" eb="14">
      <t>タロウ</t>
    </rPh>
    <phoneticPr fontId="11"/>
  </si>
  <si>
    <t>計</t>
    <rPh sb="0" eb="1">
      <t>ケイ</t>
    </rPh>
    <phoneticPr fontId="7"/>
  </si>
  <si>
    <t>注１</t>
    <rPh sb="0" eb="1">
      <t>チュウ</t>
    </rPh>
    <phoneticPr fontId="7"/>
  </si>
  <si>
    <t>工種等及び工程表の欄は適宜増減すること</t>
    <rPh sb="0" eb="2">
      <t>コウシュ</t>
    </rPh>
    <rPh sb="2" eb="3">
      <t>トウ</t>
    </rPh>
    <rPh sb="3" eb="4">
      <t>オヨ</t>
    </rPh>
    <rPh sb="5" eb="8">
      <t>コウテイヒョウ</t>
    </rPh>
    <rPh sb="9" eb="10">
      <t>ラン</t>
    </rPh>
    <rPh sb="11" eb="13">
      <t>テキギ</t>
    </rPh>
    <rPh sb="13" eb="15">
      <t>ゾウゲン</t>
    </rPh>
    <phoneticPr fontId="7"/>
  </si>
  <si>
    <t>注２</t>
    <rPh sb="0" eb="1">
      <t>チュウ</t>
    </rPh>
    <phoneticPr fontId="7"/>
  </si>
  <si>
    <t>工種別の分類項目及び工種別構成率は、監督員との協議による。</t>
    <rPh sb="0" eb="1">
      <t>コウ</t>
    </rPh>
    <rPh sb="1" eb="3">
      <t>シュベツ</t>
    </rPh>
    <rPh sb="4" eb="6">
      <t>ブンルイ</t>
    </rPh>
    <rPh sb="6" eb="8">
      <t>コウモク</t>
    </rPh>
    <rPh sb="8" eb="9">
      <t>オヨ</t>
    </rPh>
    <rPh sb="10" eb="11">
      <t>コウ</t>
    </rPh>
    <rPh sb="11" eb="13">
      <t>シュベツ</t>
    </rPh>
    <rPh sb="13" eb="16">
      <t>コウセイリツ</t>
    </rPh>
    <rPh sb="18" eb="21">
      <t>カントクイン</t>
    </rPh>
    <rPh sb="23" eb="25">
      <t>キョウギ</t>
    </rPh>
    <phoneticPr fontId="7"/>
  </si>
  <si>
    <t>注３</t>
    <rPh sb="0" eb="1">
      <t>チュウ</t>
    </rPh>
    <phoneticPr fontId="7"/>
  </si>
  <si>
    <t>中間前払金請求時の進捗率の記入に当たっては、事前に監督員と協議すること。</t>
    <rPh sb="0" eb="2">
      <t>チュウカン</t>
    </rPh>
    <rPh sb="2" eb="4">
      <t>マエバラ</t>
    </rPh>
    <rPh sb="4" eb="5">
      <t>キン</t>
    </rPh>
    <rPh sb="5" eb="7">
      <t>セイキュウ</t>
    </rPh>
    <rPh sb="7" eb="8">
      <t>ジ</t>
    </rPh>
    <rPh sb="9" eb="11">
      <t>シンチョク</t>
    </rPh>
    <rPh sb="11" eb="12">
      <t>リツ</t>
    </rPh>
    <rPh sb="13" eb="15">
      <t>キニュウ</t>
    </rPh>
    <rPh sb="16" eb="17">
      <t>ア</t>
    </rPh>
    <rPh sb="22" eb="24">
      <t>ジゼン</t>
    </rPh>
    <rPh sb="25" eb="28">
      <t>カントクイン</t>
    </rPh>
    <rPh sb="29" eb="31">
      <t>キョウギ</t>
    </rPh>
    <phoneticPr fontId="7"/>
  </si>
  <si>
    <t>注４</t>
    <rPh sb="0" eb="1">
      <t>チュウ</t>
    </rPh>
    <phoneticPr fontId="7"/>
  </si>
  <si>
    <t>様式９－３に添付すること。</t>
    <rPh sb="6" eb="8">
      <t>テンプ</t>
    </rPh>
    <phoneticPr fontId="70"/>
  </si>
  <si>
    <t>認　定　調　書</t>
    <rPh sb="0" eb="1">
      <t>シノブ</t>
    </rPh>
    <rPh sb="2" eb="3">
      <t>サダム</t>
    </rPh>
    <rPh sb="4" eb="5">
      <t>チョウ</t>
    </rPh>
    <rPh sb="6" eb="7">
      <t>ショ</t>
    </rPh>
    <phoneticPr fontId="66"/>
  </si>
  <si>
    <t>契約番号</t>
    <rPh sb="0" eb="1">
      <t>チギリ</t>
    </rPh>
    <rPh sb="1" eb="2">
      <t>ヤク</t>
    </rPh>
    <rPh sb="2" eb="3">
      <t>バン</t>
    </rPh>
    <rPh sb="3" eb="4">
      <t>ゴウ</t>
    </rPh>
    <phoneticPr fontId="66"/>
  </si>
  <si>
    <t>工事件名</t>
    <rPh sb="0" eb="1">
      <t>コウ</t>
    </rPh>
    <rPh sb="1" eb="2">
      <t>コト</t>
    </rPh>
    <rPh sb="2" eb="3">
      <t>ケン</t>
    </rPh>
    <rPh sb="3" eb="4">
      <t>メイ</t>
    </rPh>
    <phoneticPr fontId="66"/>
  </si>
  <si>
    <t>○○保育園内部改修その他工事</t>
    <phoneticPr fontId="66"/>
  </si>
  <si>
    <t>工事場所</t>
    <rPh sb="0" eb="1">
      <t>コウ</t>
    </rPh>
    <rPh sb="1" eb="2">
      <t>コト</t>
    </rPh>
    <rPh sb="2" eb="3">
      <t>バ</t>
    </rPh>
    <rPh sb="3" eb="4">
      <t>ショ</t>
    </rPh>
    <phoneticPr fontId="66"/>
  </si>
  <si>
    <t>大田区○○△丁目△番△△号</t>
    <phoneticPr fontId="66"/>
  </si>
  <si>
    <t>契約の相手方</t>
    <rPh sb="0" eb="2">
      <t>ケイヤク</t>
    </rPh>
    <rPh sb="3" eb="6">
      <t>アイテガタ</t>
    </rPh>
    <phoneticPr fontId="66"/>
  </si>
  <si>
    <t>大田建設　株式会社
代表取締役　蒲田　太郎</t>
    <phoneticPr fontId="66"/>
  </si>
  <si>
    <t>契約金額</t>
    <rPh sb="0" eb="1">
      <t>チギリ</t>
    </rPh>
    <rPh sb="1" eb="2">
      <t>ヤク</t>
    </rPh>
    <rPh sb="2" eb="3">
      <t>カネ</t>
    </rPh>
    <rPh sb="3" eb="4">
      <t>ガク</t>
    </rPh>
    <phoneticPr fontId="66"/>
  </si>
  <si>
    <t>前払金額</t>
    <rPh sb="0" eb="1">
      <t>マエ</t>
    </rPh>
    <rPh sb="1" eb="2">
      <t>ハラ</t>
    </rPh>
    <rPh sb="2" eb="3">
      <t>キン</t>
    </rPh>
    <rPh sb="3" eb="4">
      <t>ガク</t>
    </rPh>
    <phoneticPr fontId="66"/>
  </si>
  <si>
    <t>￥</t>
    <phoneticPr fontId="66"/>
  </si>
  <si>
    <t>￥</t>
    <phoneticPr fontId="66"/>
  </si>
  <si>
    <t>契約年月日</t>
    <rPh sb="0" eb="1">
      <t>チギリ</t>
    </rPh>
    <rPh sb="1" eb="2">
      <t>ヤク</t>
    </rPh>
    <rPh sb="2" eb="3">
      <t>トシ</t>
    </rPh>
    <rPh sb="3" eb="4">
      <t>ツキ</t>
    </rPh>
    <rPh sb="4" eb="5">
      <t>ヒ</t>
    </rPh>
    <phoneticPr fontId="66"/>
  </si>
  <si>
    <t>令和2年8月3日</t>
    <rPh sb="0" eb="1">
      <t>レイ</t>
    </rPh>
    <rPh sb="1" eb="2">
      <t>ワ</t>
    </rPh>
    <rPh sb="3" eb="4">
      <t>ネン</t>
    </rPh>
    <rPh sb="5" eb="6">
      <t>ガツ</t>
    </rPh>
    <rPh sb="7" eb="8">
      <t>ヒ</t>
    </rPh>
    <phoneticPr fontId="66"/>
  </si>
  <si>
    <t>令和3年3月3日</t>
    <rPh sb="0" eb="1">
      <t>レイ</t>
    </rPh>
    <rPh sb="1" eb="2">
      <t>ワ</t>
    </rPh>
    <rPh sb="3" eb="4">
      <t>ネン</t>
    </rPh>
    <rPh sb="5" eb="6">
      <t>ガツ</t>
    </rPh>
    <rPh sb="7" eb="8">
      <t>ヒ</t>
    </rPh>
    <phoneticPr fontId="7"/>
  </si>
  <si>
    <t>令和3年3月3日</t>
    <rPh sb="0" eb="1">
      <t>レイ</t>
    </rPh>
    <rPh sb="1" eb="2">
      <t>ワ</t>
    </rPh>
    <rPh sb="3" eb="4">
      <t>ネン</t>
    </rPh>
    <rPh sb="5" eb="6">
      <t>ガツ</t>
    </rPh>
    <rPh sb="7" eb="8">
      <t>ヒ</t>
    </rPh>
    <phoneticPr fontId="66"/>
  </si>
  <si>
    <t>　上記の工事についてその進行状況を調査したところ、中間前払いをすることができる要件を満たしていることを確認した。</t>
    <rPh sb="1" eb="3">
      <t>ジョウキ</t>
    </rPh>
    <rPh sb="4" eb="6">
      <t>コウジ</t>
    </rPh>
    <rPh sb="12" eb="14">
      <t>シンコウ</t>
    </rPh>
    <rPh sb="14" eb="16">
      <t>ジョウキョウ</t>
    </rPh>
    <rPh sb="17" eb="19">
      <t>チョウサ</t>
    </rPh>
    <rPh sb="25" eb="27">
      <t>チュウカン</t>
    </rPh>
    <rPh sb="27" eb="28">
      <t>マエ</t>
    </rPh>
    <rPh sb="28" eb="29">
      <t>ハラ</t>
    </rPh>
    <rPh sb="39" eb="41">
      <t>ヨウケン</t>
    </rPh>
    <rPh sb="42" eb="43">
      <t>ミ</t>
    </rPh>
    <rPh sb="51" eb="53">
      <t>カクニン</t>
    </rPh>
    <phoneticPr fontId="66"/>
  </si>
  <si>
    <t>年</t>
    <rPh sb="0" eb="1">
      <t>ネン</t>
    </rPh>
    <phoneticPr fontId="66"/>
  </si>
  <si>
    <t>月</t>
    <rPh sb="0" eb="1">
      <t>ツキ</t>
    </rPh>
    <phoneticPr fontId="66"/>
  </si>
  <si>
    <t>日</t>
    <rPh sb="0" eb="1">
      <t>ニチ</t>
    </rPh>
    <phoneticPr fontId="66"/>
  </si>
  <si>
    <t>※工事主管課長の公印を押印する</t>
    <rPh sb="1" eb="3">
      <t>コウジ</t>
    </rPh>
    <rPh sb="3" eb="5">
      <t>シュカン</t>
    </rPh>
    <rPh sb="5" eb="7">
      <t>カチョウ</t>
    </rPh>
    <rPh sb="8" eb="10">
      <t>コウイン</t>
    </rPh>
    <rPh sb="11" eb="13">
      <t>オウイン</t>
    </rPh>
    <phoneticPr fontId="66"/>
  </si>
  <si>
    <t>前払金あり</t>
    <rPh sb="0" eb="2">
      <t>マエバラ</t>
    </rPh>
    <rPh sb="2" eb="3">
      <t>キン</t>
    </rPh>
    <phoneticPr fontId="11"/>
  </si>
  <si>
    <t>１回でしゅん工の場合</t>
    <rPh sb="1" eb="2">
      <t>カイ</t>
    </rPh>
    <rPh sb="3" eb="7">
      <t>シュンコウ</t>
    </rPh>
    <rPh sb="8" eb="10">
      <t>バアイ</t>
    </rPh>
    <phoneticPr fontId="7"/>
  </si>
  <si>
    <t>※請求書には、様式3-2(大項目)を添付する。</t>
    <phoneticPr fontId="7"/>
  </si>
  <si>
    <t>請　求　書</t>
    <rPh sb="0" eb="3">
      <t>セイキュウ</t>
    </rPh>
    <rPh sb="4" eb="5">
      <t>ショ</t>
    </rPh>
    <phoneticPr fontId="9"/>
  </si>
  <si>
    <t>１</t>
    <phoneticPr fontId="9"/>
  </si>
  <si>
    <t>２</t>
    <phoneticPr fontId="9"/>
  </si>
  <si>
    <t>請求金額</t>
    <rPh sb="0" eb="2">
      <t>セイキュウ</t>
    </rPh>
    <rPh sb="2" eb="4">
      <t>キンガク</t>
    </rPh>
    <phoneticPr fontId="9"/>
  </si>
  <si>
    <t>３</t>
    <phoneticPr fontId="9"/>
  </si>
  <si>
    <t>４</t>
    <phoneticPr fontId="9"/>
  </si>
  <si>
    <t>出来高金額</t>
    <rPh sb="0" eb="3">
      <t>デキダカ</t>
    </rPh>
    <rPh sb="3" eb="5">
      <t>キンガク</t>
    </rPh>
    <phoneticPr fontId="9"/>
  </si>
  <si>
    <t>５</t>
    <phoneticPr fontId="9"/>
  </si>
  <si>
    <t>一部しゅん工金額</t>
    <rPh sb="0" eb="2">
      <t>イチブ</t>
    </rPh>
    <rPh sb="5" eb="6">
      <t>コウ</t>
    </rPh>
    <rPh sb="6" eb="8">
      <t>キンガク</t>
    </rPh>
    <phoneticPr fontId="9"/>
  </si>
  <si>
    <t>部分出来高金額</t>
    <rPh sb="0" eb="2">
      <t>ブブン</t>
    </rPh>
    <rPh sb="2" eb="5">
      <t>デキダカ</t>
    </rPh>
    <rPh sb="5" eb="7">
      <t>キンガク</t>
    </rPh>
    <phoneticPr fontId="9"/>
  </si>
  <si>
    <t>７</t>
    <phoneticPr fontId="9"/>
  </si>
  <si>
    <t>⑥×9/10＝</t>
    <phoneticPr fontId="9"/>
  </si>
  <si>
    <t>⑤＋⑦＝</t>
    <phoneticPr fontId="9"/>
  </si>
  <si>
    <t>９</t>
    <phoneticPr fontId="9"/>
  </si>
  <si>
    <t>前払金額</t>
    <rPh sb="0" eb="2">
      <t>マエバラ</t>
    </rPh>
    <rPh sb="2" eb="4">
      <t>キンガク</t>
    </rPh>
    <phoneticPr fontId="9"/>
  </si>
  <si>
    <t>１０</t>
    <phoneticPr fontId="9"/>
  </si>
  <si>
    <t>中間前払金</t>
    <rPh sb="0" eb="2">
      <t>チュウカン</t>
    </rPh>
    <rPh sb="2" eb="3">
      <t>マエ</t>
    </rPh>
    <rPh sb="3" eb="4">
      <t>ハラ</t>
    </rPh>
    <rPh sb="4" eb="5">
      <t>キン</t>
    </rPh>
    <phoneticPr fontId="9"/>
  </si>
  <si>
    <t>控除額算定率</t>
    <rPh sb="0" eb="2">
      <t>コウジョ</t>
    </rPh>
    <rPh sb="2" eb="3">
      <t>ガク</t>
    </rPh>
    <rPh sb="3" eb="5">
      <t>サンテイ</t>
    </rPh>
    <rPh sb="5" eb="6">
      <t>リツ</t>
    </rPh>
    <phoneticPr fontId="11"/>
  </si>
  <si>
    <t>１１</t>
    <phoneticPr fontId="9"/>
  </si>
  <si>
    <t>⑨＋⑩＝</t>
    <phoneticPr fontId="9"/>
  </si>
  <si>
    <t>１２</t>
    <phoneticPr fontId="9"/>
  </si>
  <si>
    <t>同上控除額</t>
    <rPh sb="0" eb="2">
      <t>ドウジョウ</t>
    </rPh>
    <rPh sb="2" eb="4">
      <t>コウジョ</t>
    </rPh>
    <rPh sb="4" eb="5">
      <t>ガク</t>
    </rPh>
    <phoneticPr fontId="9"/>
  </si>
  <si>
    <t>１３</t>
    <phoneticPr fontId="9"/>
  </si>
  <si>
    <t>既領収額</t>
    <rPh sb="0" eb="1">
      <t>キ</t>
    </rPh>
    <rPh sb="1" eb="3">
      <t>リョウシュウ</t>
    </rPh>
    <rPh sb="3" eb="4">
      <t>ガク</t>
    </rPh>
    <phoneticPr fontId="9"/>
  </si>
  <si>
    <t>１４</t>
    <phoneticPr fontId="9"/>
  </si>
  <si>
    <t>請求可能額</t>
    <rPh sb="0" eb="2">
      <t>セイキュウ</t>
    </rPh>
    <rPh sb="2" eb="4">
      <t>カノウ</t>
    </rPh>
    <rPh sb="4" eb="5">
      <t>ガク</t>
    </rPh>
    <phoneticPr fontId="9"/>
  </si>
  <si>
    <t>上記のとおり請求いたします。</t>
    <rPh sb="0" eb="2">
      <t>ジョウキ</t>
    </rPh>
    <rPh sb="6" eb="8">
      <t>セイキュウ</t>
    </rPh>
    <phoneticPr fontId="9"/>
  </si>
  <si>
    <t>（宛先）大田区長</t>
    <rPh sb="1" eb="3">
      <t>アテサキ</t>
    </rPh>
    <rPh sb="4" eb="6">
      <t>オオタ</t>
    </rPh>
    <rPh sb="6" eb="8">
      <t>クチョウ</t>
    </rPh>
    <phoneticPr fontId="9"/>
  </si>
  <si>
    <t>令和　　年　　月　　日</t>
    <rPh sb="0" eb="1">
      <t>レイ</t>
    </rPh>
    <rPh sb="1" eb="2">
      <t>ワ</t>
    </rPh>
    <rPh sb="4" eb="5">
      <t>ネン</t>
    </rPh>
    <rPh sb="7" eb="8">
      <t>ツキ</t>
    </rPh>
    <rPh sb="10" eb="11">
      <t>ヒ</t>
    </rPh>
    <phoneticPr fontId="7"/>
  </si>
  <si>
    <t>＊契約書と同一の住所等を記入する</t>
    <phoneticPr fontId="11"/>
  </si>
  <si>
    <t xml:space="preserve">＊印鑑は、契約書と同一のものを押印する
</t>
    <phoneticPr fontId="11"/>
  </si>
  <si>
    <t>注：控除額算定率は小数点第１位未満切り上げとする。</t>
    <rPh sb="0" eb="1">
      <t>チュウ</t>
    </rPh>
    <rPh sb="2" eb="4">
      <t>コウジョ</t>
    </rPh>
    <rPh sb="4" eb="5">
      <t>ガク</t>
    </rPh>
    <rPh sb="5" eb="7">
      <t>サンテイ</t>
    </rPh>
    <rPh sb="7" eb="8">
      <t>リツ</t>
    </rPh>
    <rPh sb="9" eb="12">
      <t>ショウスウテン</t>
    </rPh>
    <rPh sb="12" eb="13">
      <t>ダイ</t>
    </rPh>
    <rPh sb="14" eb="15">
      <t>イ</t>
    </rPh>
    <rPh sb="15" eb="17">
      <t>ミマン</t>
    </rPh>
    <rPh sb="17" eb="20">
      <t>キリア</t>
    </rPh>
    <phoneticPr fontId="9"/>
  </si>
  <si>
    <t>請求金額の訂正はできません。</t>
    <rPh sb="0" eb="2">
      <t>セイキュウ</t>
    </rPh>
    <rPh sb="2" eb="4">
      <t>キンガク</t>
    </rPh>
    <rPh sb="5" eb="7">
      <t>テイセイ</t>
    </rPh>
    <phoneticPr fontId="9"/>
  </si>
  <si>
    <t>前払金あり</t>
    <rPh sb="0" eb="2">
      <t>マエバラ</t>
    </rPh>
    <rPh sb="2" eb="3">
      <t>キン</t>
    </rPh>
    <phoneticPr fontId="7"/>
  </si>
  <si>
    <t>１</t>
    <phoneticPr fontId="9"/>
  </si>
  <si>
    <t>○○保育園内部改修その他工事</t>
    <phoneticPr fontId="11"/>
  </si>
  <si>
    <t>３</t>
    <phoneticPr fontId="9"/>
  </si>
  <si>
    <t>５</t>
    <phoneticPr fontId="9"/>
  </si>
  <si>
    <t>６</t>
    <phoneticPr fontId="9"/>
  </si>
  <si>
    <t>７</t>
    <phoneticPr fontId="9"/>
  </si>
  <si>
    <t>⑥×9/10＝</t>
    <phoneticPr fontId="9"/>
  </si>
  <si>
    <t>８</t>
    <phoneticPr fontId="9"/>
  </si>
  <si>
    <t>⑤＋⑦＝</t>
    <phoneticPr fontId="9"/>
  </si>
  <si>
    <t>１０</t>
    <phoneticPr fontId="9"/>
  </si>
  <si>
    <t>１２</t>
    <phoneticPr fontId="9"/>
  </si>
  <si>
    <t xml:space="preserve">＊印鑑は、契約書と同一のものを押印する
</t>
    <phoneticPr fontId="11"/>
  </si>
  <si>
    <t>部分払請求の時（第１回目）</t>
    <rPh sb="0" eb="2">
      <t>ブブン</t>
    </rPh>
    <rPh sb="2" eb="3">
      <t>バラ</t>
    </rPh>
    <rPh sb="3" eb="5">
      <t>セイキュウ</t>
    </rPh>
    <rPh sb="6" eb="7">
      <t>トキ</t>
    </rPh>
    <rPh sb="8" eb="9">
      <t>ダイ</t>
    </rPh>
    <rPh sb="10" eb="11">
      <t>カイ</t>
    </rPh>
    <rPh sb="11" eb="12">
      <t>メ</t>
    </rPh>
    <phoneticPr fontId="7"/>
  </si>
  <si>
    <r>
      <t>※部分払請求書には、段階別部分払出来高率表(様式14)及び段階別出来高率計算表(様式15)を添付</t>
    </r>
    <r>
      <rPr>
        <sz val="9"/>
        <color indexed="10"/>
        <rFont val="ＭＳ 明朝"/>
        <family val="1"/>
        <charset val="128"/>
      </rPr>
      <t>する</t>
    </r>
    <phoneticPr fontId="7"/>
  </si>
  <si>
    <t>１１</t>
    <phoneticPr fontId="9"/>
  </si>
  <si>
    <t>⑨＋⑩＝</t>
    <phoneticPr fontId="9"/>
  </si>
  <si>
    <t>１３</t>
    <phoneticPr fontId="9"/>
  </si>
  <si>
    <t>１４</t>
    <phoneticPr fontId="9"/>
  </si>
  <si>
    <t>※契約書と同一の住所等を記入する</t>
    <rPh sb="1" eb="4">
      <t>ケイヤクショ</t>
    </rPh>
    <rPh sb="5" eb="7">
      <t>ドウイツ</t>
    </rPh>
    <rPh sb="8" eb="10">
      <t>ジュウショ</t>
    </rPh>
    <rPh sb="10" eb="11">
      <t>トウ</t>
    </rPh>
    <rPh sb="12" eb="14">
      <t>キニュウ</t>
    </rPh>
    <phoneticPr fontId="9"/>
  </si>
  <si>
    <t>※印鑑は契約書と同一のものを押印する</t>
    <rPh sb="1" eb="3">
      <t>インカン</t>
    </rPh>
    <rPh sb="4" eb="7">
      <t>ケイヤクショ</t>
    </rPh>
    <rPh sb="8" eb="10">
      <t>ドウイツ</t>
    </rPh>
    <rPh sb="14" eb="16">
      <t>オウイン</t>
    </rPh>
    <phoneticPr fontId="9"/>
  </si>
  <si>
    <t>部分払請求の時（第２回目）</t>
    <rPh sb="0" eb="2">
      <t>ブブン</t>
    </rPh>
    <rPh sb="2" eb="3">
      <t>バラ</t>
    </rPh>
    <rPh sb="3" eb="5">
      <t>セイキュウ</t>
    </rPh>
    <rPh sb="6" eb="7">
      <t>トキ</t>
    </rPh>
    <rPh sb="8" eb="9">
      <t>ダイ</t>
    </rPh>
    <rPh sb="10" eb="11">
      <t>カイ</t>
    </rPh>
    <rPh sb="11" eb="12">
      <t>メ</t>
    </rPh>
    <phoneticPr fontId="7"/>
  </si>
  <si>
    <r>
      <t>※部分払請求書には、段階別部分払出来高率表(様式14)及び段階別出来高率計算表(様式15)を添付</t>
    </r>
    <r>
      <rPr>
        <sz val="9"/>
        <color indexed="10"/>
        <rFont val="ＭＳ 明朝"/>
        <family val="1"/>
        <charset val="128"/>
      </rPr>
      <t>する</t>
    </r>
    <phoneticPr fontId="7"/>
  </si>
  <si>
    <t>１</t>
    <phoneticPr fontId="9"/>
  </si>
  <si>
    <t>○○保育園内部改修その他工事</t>
    <phoneticPr fontId="11"/>
  </si>
  <si>
    <t>２</t>
    <phoneticPr fontId="9"/>
  </si>
  <si>
    <t>３</t>
    <phoneticPr fontId="9"/>
  </si>
  <si>
    <t>４</t>
    <phoneticPr fontId="9"/>
  </si>
  <si>
    <t>５</t>
    <phoneticPr fontId="9"/>
  </si>
  <si>
    <t>６</t>
    <phoneticPr fontId="9"/>
  </si>
  <si>
    <t>７</t>
    <phoneticPr fontId="9"/>
  </si>
  <si>
    <t>⑥×9/10＝</t>
    <phoneticPr fontId="9"/>
  </si>
  <si>
    <t>８</t>
    <phoneticPr fontId="9"/>
  </si>
  <si>
    <t>⑤＋⑦＝</t>
    <phoneticPr fontId="9"/>
  </si>
  <si>
    <t>１０</t>
    <phoneticPr fontId="9"/>
  </si>
  <si>
    <t>１１</t>
    <phoneticPr fontId="9"/>
  </si>
  <si>
    <t>⑨＋⑩＝</t>
    <phoneticPr fontId="9"/>
  </si>
  <si>
    <t>１２</t>
    <phoneticPr fontId="9"/>
  </si>
  <si>
    <t>１３</t>
    <phoneticPr fontId="9"/>
  </si>
  <si>
    <t>１４</t>
    <phoneticPr fontId="9"/>
  </si>
  <si>
    <t>部分払最終回請求の時（しゅん工）</t>
    <rPh sb="0" eb="2">
      <t>ブブン</t>
    </rPh>
    <rPh sb="2" eb="3">
      <t>バラ</t>
    </rPh>
    <rPh sb="3" eb="6">
      <t>サイシュウカイ</t>
    </rPh>
    <rPh sb="6" eb="8">
      <t>セイキュウ</t>
    </rPh>
    <rPh sb="9" eb="10">
      <t>トキ</t>
    </rPh>
    <rPh sb="11" eb="15">
      <t>シュンコウ</t>
    </rPh>
    <phoneticPr fontId="7"/>
  </si>
  <si>
    <r>
      <t>※部分払請求書には、段階別部分払出来高率表(様式14)及び段階別出来高率計算表(様式15)を添付</t>
    </r>
    <r>
      <rPr>
        <sz val="9"/>
        <color indexed="10"/>
        <rFont val="ＭＳ 明朝"/>
        <family val="1"/>
        <charset val="128"/>
      </rPr>
      <t>する</t>
    </r>
    <phoneticPr fontId="7"/>
  </si>
  <si>
    <t>２</t>
    <phoneticPr fontId="9"/>
  </si>
  <si>
    <t>４</t>
    <phoneticPr fontId="9"/>
  </si>
  <si>
    <t>一部しゅん工払請求の時（第１回目）</t>
    <rPh sb="0" eb="2">
      <t>イチブ</t>
    </rPh>
    <rPh sb="2" eb="6">
      <t>シュンコウ</t>
    </rPh>
    <rPh sb="6" eb="7">
      <t>バラ</t>
    </rPh>
    <rPh sb="7" eb="9">
      <t>セイキュウ</t>
    </rPh>
    <rPh sb="10" eb="11">
      <t>トキ</t>
    </rPh>
    <rPh sb="12" eb="13">
      <t>ダイ</t>
    </rPh>
    <rPh sb="14" eb="15">
      <t>カイ</t>
    </rPh>
    <rPh sb="15" eb="16">
      <t>メ</t>
    </rPh>
    <phoneticPr fontId="7"/>
  </si>
  <si>
    <t>９</t>
    <phoneticPr fontId="9"/>
  </si>
  <si>
    <t>一部しゅん工払最終回請求の時（しゅん工）</t>
    <rPh sb="0" eb="2">
      <t>イチブ</t>
    </rPh>
    <rPh sb="2" eb="6">
      <t>シュンコウ</t>
    </rPh>
    <rPh sb="6" eb="7">
      <t>バラ</t>
    </rPh>
    <rPh sb="7" eb="10">
      <t>サイシュウカイ</t>
    </rPh>
    <rPh sb="10" eb="12">
      <t>セイキュウ</t>
    </rPh>
    <rPh sb="13" eb="14">
      <t>トキ</t>
    </rPh>
    <rPh sb="15" eb="19">
      <t>シュンコウ</t>
    </rPh>
    <phoneticPr fontId="7"/>
  </si>
  <si>
    <t>一部しゅん工＋部分払請求の時（部分払）</t>
    <rPh sb="0" eb="2">
      <t>イチブ</t>
    </rPh>
    <rPh sb="2" eb="6">
      <t>シュンコウ</t>
    </rPh>
    <rPh sb="7" eb="9">
      <t>ブブン</t>
    </rPh>
    <rPh sb="9" eb="10">
      <t>バラ</t>
    </rPh>
    <rPh sb="10" eb="12">
      <t>セイキュウ</t>
    </rPh>
    <rPh sb="13" eb="14">
      <t>トキ</t>
    </rPh>
    <rPh sb="15" eb="17">
      <t>ブブン</t>
    </rPh>
    <rPh sb="17" eb="18">
      <t>バラ</t>
    </rPh>
    <phoneticPr fontId="7"/>
  </si>
  <si>
    <t>１</t>
    <phoneticPr fontId="9"/>
  </si>
  <si>
    <t>２</t>
    <phoneticPr fontId="9"/>
  </si>
  <si>
    <t>３</t>
    <phoneticPr fontId="9"/>
  </si>
  <si>
    <t>４</t>
    <phoneticPr fontId="9"/>
  </si>
  <si>
    <t>７</t>
    <phoneticPr fontId="9"/>
  </si>
  <si>
    <t>⑥×9/10＝</t>
    <phoneticPr fontId="9"/>
  </si>
  <si>
    <t>８</t>
    <phoneticPr fontId="9"/>
  </si>
  <si>
    <t>１０</t>
    <phoneticPr fontId="9"/>
  </si>
  <si>
    <t>１１</t>
    <phoneticPr fontId="9"/>
  </si>
  <si>
    <t>⑨＋⑩＝</t>
    <phoneticPr fontId="9"/>
  </si>
  <si>
    <t>一部しゅん工＋部分払最終回請求の時（しゅん工）</t>
    <rPh sb="0" eb="2">
      <t>イチブ</t>
    </rPh>
    <rPh sb="2" eb="6">
      <t>シュンコウ</t>
    </rPh>
    <rPh sb="7" eb="9">
      <t>ブブン</t>
    </rPh>
    <rPh sb="9" eb="10">
      <t>バラ</t>
    </rPh>
    <rPh sb="10" eb="13">
      <t>サイシュウカイ</t>
    </rPh>
    <rPh sb="13" eb="15">
      <t>セイキュウ</t>
    </rPh>
    <rPh sb="16" eb="17">
      <t>トキ</t>
    </rPh>
    <rPh sb="18" eb="22">
      <t>シュンコウ</t>
    </rPh>
    <phoneticPr fontId="7"/>
  </si>
  <si>
    <t>○○保育園内部改修その他工事</t>
    <phoneticPr fontId="11"/>
  </si>
  <si>
    <t>前払金なし</t>
    <rPh sb="0" eb="2">
      <t>マエバラ</t>
    </rPh>
    <rPh sb="2" eb="3">
      <t>キン</t>
    </rPh>
    <phoneticPr fontId="7"/>
  </si>
  <si>
    <t>６</t>
    <phoneticPr fontId="9"/>
  </si>
  <si>
    <t>１３</t>
    <phoneticPr fontId="9"/>
  </si>
  <si>
    <t>５</t>
    <phoneticPr fontId="9"/>
  </si>
  <si>
    <t>⑤＋⑦＝</t>
    <phoneticPr fontId="9"/>
  </si>
  <si>
    <t>９</t>
    <phoneticPr fontId="9"/>
  </si>
  <si>
    <t>１２</t>
    <phoneticPr fontId="9"/>
  </si>
  <si>
    <t>１４</t>
    <phoneticPr fontId="9"/>
  </si>
  <si>
    <r>
      <rPr>
        <sz val="12"/>
        <color theme="1"/>
        <rFont val="ＭＳ 明朝"/>
        <family val="1"/>
        <charset val="128"/>
      </rPr>
      <t>令和</t>
    </r>
    <r>
      <rPr>
        <sz val="12"/>
        <rFont val="ＭＳ 明朝"/>
        <family val="1"/>
        <charset val="128"/>
      </rPr>
      <t>　　年　　月　　日</t>
    </r>
    <rPh sb="0" eb="1">
      <t>レイ</t>
    </rPh>
    <rPh sb="1" eb="2">
      <t>ワ</t>
    </rPh>
    <rPh sb="4" eb="5">
      <t>ネン</t>
    </rPh>
    <rPh sb="7" eb="8">
      <t>ツキ</t>
    </rPh>
    <rPh sb="10" eb="11">
      <t>ヒ</t>
    </rPh>
    <phoneticPr fontId="7"/>
  </si>
  <si>
    <t>一部しゅん工・部分払請求の時（部分払）</t>
    <rPh sb="0" eb="2">
      <t>イチブ</t>
    </rPh>
    <rPh sb="2" eb="6">
      <t>シュンコウ</t>
    </rPh>
    <rPh sb="7" eb="9">
      <t>ブブン</t>
    </rPh>
    <rPh sb="9" eb="10">
      <t>バラ</t>
    </rPh>
    <rPh sb="10" eb="12">
      <t>セイキュウ</t>
    </rPh>
    <rPh sb="13" eb="14">
      <t>トキ</t>
    </rPh>
    <rPh sb="15" eb="17">
      <t>ブブン</t>
    </rPh>
    <rPh sb="17" eb="18">
      <t>バラ</t>
    </rPh>
    <phoneticPr fontId="7"/>
  </si>
  <si>
    <t>一部しゅん工・部分払最終回請求の時（しゅん工）</t>
    <rPh sb="0" eb="2">
      <t>イチブ</t>
    </rPh>
    <rPh sb="2" eb="6">
      <t>シュンコウ</t>
    </rPh>
    <rPh sb="7" eb="9">
      <t>ブブン</t>
    </rPh>
    <rPh sb="9" eb="10">
      <t>バラ</t>
    </rPh>
    <rPh sb="10" eb="13">
      <t>サイシュウカイ</t>
    </rPh>
    <rPh sb="13" eb="15">
      <t>セイキュウ</t>
    </rPh>
    <rPh sb="16" eb="17">
      <t>トキ</t>
    </rPh>
    <rPh sb="18" eb="22">
      <t>シュンコウ</t>
    </rPh>
    <phoneticPr fontId="7"/>
  </si>
  <si>
    <t>前払金＋中間前払金</t>
    <rPh sb="0" eb="2">
      <t>マエバラ</t>
    </rPh>
    <rPh sb="2" eb="3">
      <t>キン</t>
    </rPh>
    <rPh sb="4" eb="6">
      <t>チュウカン</t>
    </rPh>
    <rPh sb="6" eb="8">
      <t>マエバラ</t>
    </rPh>
    <rPh sb="8" eb="9">
      <t>キン</t>
    </rPh>
    <phoneticPr fontId="7"/>
  </si>
  <si>
    <r>
      <t>１回でしゅん工の場合</t>
    </r>
    <r>
      <rPr>
        <sz val="11"/>
        <color theme="1"/>
        <rFont val="ＭＳ Ｐゴシック"/>
        <family val="2"/>
        <charset val="128"/>
        <scheme val="minor"/>
      </rPr>
      <t>　</t>
    </r>
    <phoneticPr fontId="11"/>
  </si>
  <si>
    <t>一部完了払請求の時</t>
    <rPh sb="0" eb="2">
      <t>イチブ</t>
    </rPh>
    <rPh sb="2" eb="4">
      <t>カンリョウ</t>
    </rPh>
    <rPh sb="4" eb="5">
      <t>バラ</t>
    </rPh>
    <rPh sb="5" eb="7">
      <t>セイキュウ</t>
    </rPh>
    <rPh sb="8" eb="9">
      <t>トキ</t>
    </rPh>
    <phoneticPr fontId="7"/>
  </si>
  <si>
    <t>様式１０－２</t>
    <phoneticPr fontId="7"/>
  </si>
  <si>
    <t>１</t>
    <phoneticPr fontId="9"/>
  </si>
  <si>
    <t>大田区立○○保育園新築工事実施設計委託</t>
    <phoneticPr fontId="7"/>
  </si>
  <si>
    <t>２</t>
    <phoneticPr fontId="9"/>
  </si>
  <si>
    <t>３</t>
    <phoneticPr fontId="9"/>
  </si>
  <si>
    <t>４</t>
    <phoneticPr fontId="9"/>
  </si>
  <si>
    <t>一部完了金額</t>
    <rPh sb="0" eb="2">
      <t>イチブ</t>
    </rPh>
    <rPh sb="2" eb="4">
      <t>カンリョウ</t>
    </rPh>
    <rPh sb="4" eb="6">
      <t>キンガク</t>
    </rPh>
    <phoneticPr fontId="9"/>
  </si>
  <si>
    <t>６</t>
    <phoneticPr fontId="9"/>
  </si>
  <si>
    <t>７</t>
    <phoneticPr fontId="7"/>
  </si>
  <si>
    <t>⑤＋⑥＝</t>
    <phoneticPr fontId="9"/>
  </si>
  <si>
    <t>控除額算定率④／③</t>
    <rPh sb="0" eb="2">
      <t>コウジョ</t>
    </rPh>
    <rPh sb="2" eb="3">
      <t>ガク</t>
    </rPh>
    <rPh sb="3" eb="5">
      <t>サンテイ</t>
    </rPh>
    <rPh sb="5" eb="6">
      <t>リツ</t>
    </rPh>
    <phoneticPr fontId="7"/>
  </si>
  <si>
    <t>８</t>
    <phoneticPr fontId="9"/>
  </si>
  <si>
    <t>１０</t>
    <phoneticPr fontId="9"/>
  </si>
  <si>
    <t>１１</t>
    <phoneticPr fontId="9"/>
  </si>
  <si>
    <t>令和 　年 　月 　日</t>
    <rPh sb="0" eb="1">
      <t>レイ</t>
    </rPh>
    <rPh sb="1" eb="2">
      <t>ワ</t>
    </rPh>
    <phoneticPr fontId="7"/>
  </si>
  <si>
    <t>＊契約書と同一の住所等を記入する</t>
    <phoneticPr fontId="7"/>
  </si>
  <si>
    <t>東京都大田区蒲田五丁目13番14号</t>
    <rPh sb="0" eb="3">
      <t>トウキョウト</t>
    </rPh>
    <rPh sb="3" eb="6">
      <t>オオタク</t>
    </rPh>
    <rPh sb="6" eb="8">
      <t>カマタ</t>
    </rPh>
    <rPh sb="8" eb="11">
      <t>ゴチョウメ</t>
    </rPh>
    <rPh sb="13" eb="14">
      <t>バン</t>
    </rPh>
    <rPh sb="16" eb="17">
      <t>ゴウ</t>
    </rPh>
    <phoneticPr fontId="7"/>
  </si>
  <si>
    <t>受託者</t>
    <rPh sb="0" eb="2">
      <t>ジュタク</t>
    </rPh>
    <rPh sb="2" eb="3">
      <t>シャ</t>
    </rPh>
    <phoneticPr fontId="9"/>
  </si>
  <si>
    <t>大田設計　株式会社</t>
    <rPh sb="0" eb="2">
      <t>オオタ</t>
    </rPh>
    <rPh sb="2" eb="4">
      <t>セッケイ</t>
    </rPh>
    <rPh sb="5" eb="9">
      <t>カブシキガイシャ</t>
    </rPh>
    <phoneticPr fontId="7"/>
  </si>
  <si>
    <t>代表取締役　蒲田　太郎</t>
    <rPh sb="0" eb="2">
      <t>ダイヒョウ</t>
    </rPh>
    <rPh sb="2" eb="5">
      <t>トリシマリヤク</t>
    </rPh>
    <rPh sb="6" eb="8">
      <t>カマタ</t>
    </rPh>
    <rPh sb="9" eb="11">
      <t>タロウ</t>
    </rPh>
    <phoneticPr fontId="7"/>
  </si>
  <si>
    <t>＊印鑑は、契約書と同一のものを押印する</t>
    <phoneticPr fontId="7"/>
  </si>
  <si>
    <t>注：控除額算定率は小数点第1位未満切り上げとする。</t>
    <rPh sb="0" eb="1">
      <t>チュウ</t>
    </rPh>
    <rPh sb="2" eb="4">
      <t>コウジョ</t>
    </rPh>
    <rPh sb="4" eb="5">
      <t>ガク</t>
    </rPh>
    <rPh sb="5" eb="7">
      <t>サンテイ</t>
    </rPh>
    <rPh sb="7" eb="8">
      <t>リツ</t>
    </rPh>
    <rPh sb="9" eb="12">
      <t>ショウスウテン</t>
    </rPh>
    <rPh sb="12" eb="13">
      <t>ダイ</t>
    </rPh>
    <rPh sb="14" eb="15">
      <t>イ</t>
    </rPh>
    <rPh sb="15" eb="17">
      <t>ミマン</t>
    </rPh>
    <rPh sb="17" eb="20">
      <t>キリア</t>
    </rPh>
    <phoneticPr fontId="9"/>
  </si>
  <si>
    <t>１０同上控除額欄の額は、各々施設の構成率により、前払支払額は確定しているため、</t>
    <rPh sb="2" eb="4">
      <t>ドウジョウ</t>
    </rPh>
    <rPh sb="4" eb="6">
      <t>コウジョ</t>
    </rPh>
    <rPh sb="6" eb="7">
      <t>ガク</t>
    </rPh>
    <rPh sb="7" eb="8">
      <t>ラン</t>
    </rPh>
    <rPh sb="9" eb="10">
      <t>ガク</t>
    </rPh>
    <rPh sb="12" eb="14">
      <t>オノオノ</t>
    </rPh>
    <rPh sb="14" eb="16">
      <t>シセツ</t>
    </rPh>
    <rPh sb="17" eb="19">
      <t>コウセイ</t>
    </rPh>
    <rPh sb="19" eb="20">
      <t>リツ</t>
    </rPh>
    <rPh sb="24" eb="26">
      <t>マエバラ</t>
    </rPh>
    <rPh sb="26" eb="28">
      <t>シハライ</t>
    </rPh>
    <rPh sb="28" eb="29">
      <t>ガク</t>
    </rPh>
    <rPh sb="30" eb="32">
      <t>カクテイ</t>
    </rPh>
    <phoneticPr fontId="7"/>
  </si>
  <si>
    <t>担当者に確認の上、記入して下さい。</t>
    <rPh sb="0" eb="3">
      <t>タントウシャ</t>
    </rPh>
    <rPh sb="4" eb="6">
      <t>カクニン</t>
    </rPh>
    <rPh sb="7" eb="8">
      <t>ウエ</t>
    </rPh>
    <rPh sb="9" eb="11">
      <t>キニュウ</t>
    </rPh>
    <rPh sb="13" eb="14">
      <t>クダ</t>
    </rPh>
    <phoneticPr fontId="7"/>
  </si>
  <si>
    <t>一部完了払請求の時</t>
    <rPh sb="0" eb="2">
      <t>イチブ</t>
    </rPh>
    <rPh sb="2" eb="4">
      <t>カンリョウ</t>
    </rPh>
    <rPh sb="4" eb="5">
      <t>バライ</t>
    </rPh>
    <rPh sb="5" eb="7">
      <t>セイキュウ</t>
    </rPh>
    <rPh sb="8" eb="9">
      <t>トキ</t>
    </rPh>
    <phoneticPr fontId="7"/>
  </si>
  <si>
    <t>７</t>
    <phoneticPr fontId="7"/>
  </si>
  <si>
    <t>⑤＋⑥＝</t>
    <phoneticPr fontId="9"/>
  </si>
  <si>
    <t>９</t>
    <phoneticPr fontId="9"/>
  </si>
  <si>
    <t>＊印鑑は、契約書と同一のものを押印する</t>
    <phoneticPr fontId="7"/>
  </si>
  <si>
    <t>一部完了払最終回請求の時（完了）</t>
    <rPh sb="0" eb="2">
      <t>イチブ</t>
    </rPh>
    <rPh sb="2" eb="4">
      <t>カンリョウ</t>
    </rPh>
    <rPh sb="4" eb="5">
      <t>バライ</t>
    </rPh>
    <rPh sb="5" eb="8">
      <t>サイシュウカイ</t>
    </rPh>
    <rPh sb="8" eb="10">
      <t>セイキュウ</t>
    </rPh>
    <rPh sb="11" eb="12">
      <t>トキ</t>
    </rPh>
    <rPh sb="13" eb="15">
      <t>カンリョウ</t>
    </rPh>
    <phoneticPr fontId="7"/>
  </si>
  <si>
    <t>大田区立○○保育園新築工事実施設計委託</t>
    <phoneticPr fontId="7"/>
  </si>
  <si>
    <t>５</t>
    <phoneticPr fontId="9"/>
  </si>
  <si>
    <t>様式１０－２</t>
    <phoneticPr fontId="7"/>
  </si>
  <si>
    <t>部分払請求の時（第１回目）</t>
    <rPh sb="0" eb="2">
      <t>ブブン</t>
    </rPh>
    <rPh sb="2" eb="3">
      <t>バライ</t>
    </rPh>
    <rPh sb="3" eb="5">
      <t>セイキュウ</t>
    </rPh>
    <rPh sb="6" eb="7">
      <t>トキ</t>
    </rPh>
    <rPh sb="8" eb="9">
      <t>ダイ</t>
    </rPh>
    <rPh sb="9" eb="12">
      <t>イッカイメ</t>
    </rPh>
    <phoneticPr fontId="11"/>
  </si>
  <si>
    <t>○○特別出張所改築工事監理業務委託</t>
    <rPh sb="2" eb="4">
      <t>トクベツ</t>
    </rPh>
    <rPh sb="4" eb="6">
      <t>シュッチョウ</t>
    </rPh>
    <rPh sb="6" eb="7">
      <t>ジョ</t>
    </rPh>
    <rPh sb="7" eb="9">
      <t>カイチク</t>
    </rPh>
    <rPh sb="9" eb="11">
      <t>コウジ</t>
    </rPh>
    <rPh sb="11" eb="13">
      <t>カンリ</t>
    </rPh>
    <rPh sb="13" eb="15">
      <t>ギョウム</t>
    </rPh>
    <rPh sb="15" eb="17">
      <t>イタク</t>
    </rPh>
    <phoneticPr fontId="11"/>
  </si>
  <si>
    <t>７</t>
    <phoneticPr fontId="9"/>
  </si>
  <si>
    <t>令和　年 　月 　日</t>
    <rPh sb="0" eb="1">
      <t>レイ</t>
    </rPh>
    <rPh sb="1" eb="2">
      <t>ワ</t>
    </rPh>
    <phoneticPr fontId="7"/>
  </si>
  <si>
    <t>＊契約書と同一の住所等を記入する</t>
    <phoneticPr fontId="7"/>
  </si>
  <si>
    <t>１．件名</t>
    <rPh sb="2" eb="4">
      <t>ケンメイ</t>
    </rPh>
    <phoneticPr fontId="66"/>
  </si>
  <si>
    <t>○○特別出張所改築工事監理業務委託（第1回目）</t>
    <rPh sb="18" eb="19">
      <t>ダイ</t>
    </rPh>
    <rPh sb="20" eb="22">
      <t>カイメ</t>
    </rPh>
    <phoneticPr fontId="66"/>
  </si>
  <si>
    <t>２．契約日</t>
    <rPh sb="2" eb="5">
      <t>ケイヤクビ</t>
    </rPh>
    <phoneticPr fontId="66"/>
  </si>
  <si>
    <t>令和2年11月1日</t>
    <rPh sb="0" eb="1">
      <t>レイ</t>
    </rPh>
    <rPh sb="1" eb="2">
      <t>ワ</t>
    </rPh>
    <rPh sb="3" eb="4">
      <t>ネン</t>
    </rPh>
    <rPh sb="6" eb="7">
      <t>ガツ</t>
    </rPh>
    <rPh sb="8" eb="9">
      <t>ヒ</t>
    </rPh>
    <phoneticPr fontId="66"/>
  </si>
  <si>
    <t>３．期限日</t>
    <rPh sb="2" eb="5">
      <t>キゲンビ</t>
    </rPh>
    <phoneticPr fontId="66"/>
  </si>
  <si>
    <t>令和4年11月30日</t>
    <rPh sb="0" eb="1">
      <t>レイ</t>
    </rPh>
    <rPh sb="1" eb="2">
      <t>ワ</t>
    </rPh>
    <rPh sb="3" eb="4">
      <t>ネン</t>
    </rPh>
    <rPh sb="6" eb="7">
      <t>ガツ</t>
    </rPh>
    <rPh sb="9" eb="10">
      <t>ニチ</t>
    </rPh>
    <phoneticPr fontId="66"/>
  </si>
  <si>
    <t>４．業務全体期間</t>
    <rPh sb="2" eb="4">
      <t>ギョウム</t>
    </rPh>
    <rPh sb="4" eb="6">
      <t>ゼンタイ</t>
    </rPh>
    <rPh sb="6" eb="8">
      <t>キカン</t>
    </rPh>
    <phoneticPr fontId="66"/>
  </si>
  <si>
    <t>25か月（令和2年11月１日～令和4年11月30日）</t>
    <rPh sb="3" eb="4">
      <t>ゲツ</t>
    </rPh>
    <rPh sb="5" eb="6">
      <t>レイ</t>
    </rPh>
    <rPh sb="6" eb="7">
      <t>ワ</t>
    </rPh>
    <rPh sb="8" eb="9">
      <t>ネン</t>
    </rPh>
    <rPh sb="11" eb="12">
      <t>ガツ</t>
    </rPh>
    <rPh sb="13" eb="14">
      <t>ニチ</t>
    </rPh>
    <rPh sb="15" eb="16">
      <t>レイ</t>
    </rPh>
    <rPh sb="16" eb="17">
      <t>ワ</t>
    </rPh>
    <rPh sb="18" eb="19">
      <t>ネン</t>
    </rPh>
    <rPh sb="21" eb="22">
      <t>ガツ</t>
    </rPh>
    <rPh sb="24" eb="25">
      <t>ニチ</t>
    </rPh>
    <phoneticPr fontId="66"/>
  </si>
  <si>
    <t>５．業務履行期間</t>
    <rPh sb="2" eb="4">
      <t>ギョウム</t>
    </rPh>
    <rPh sb="4" eb="6">
      <t>リコウ</t>
    </rPh>
    <rPh sb="6" eb="8">
      <t>キカン</t>
    </rPh>
    <phoneticPr fontId="66"/>
  </si>
  <si>
    <t>12か月（令和2年11月１日～令和3年10月31日）</t>
    <rPh sb="3" eb="4">
      <t>ゲツ</t>
    </rPh>
    <rPh sb="5" eb="6">
      <t>レイ</t>
    </rPh>
    <rPh sb="6" eb="7">
      <t>ワ</t>
    </rPh>
    <rPh sb="8" eb="9">
      <t>ネン</t>
    </rPh>
    <rPh sb="11" eb="12">
      <t>ガツ</t>
    </rPh>
    <rPh sb="13" eb="14">
      <t>ニチ</t>
    </rPh>
    <rPh sb="15" eb="16">
      <t>レイ</t>
    </rPh>
    <rPh sb="16" eb="17">
      <t>ワ</t>
    </rPh>
    <rPh sb="18" eb="19">
      <t>ネン</t>
    </rPh>
    <rPh sb="21" eb="22">
      <t>ガツ</t>
    </rPh>
    <rPh sb="24" eb="25">
      <t>ニチ</t>
    </rPh>
    <phoneticPr fontId="66"/>
  </si>
  <si>
    <t>６．受託実行率</t>
    <rPh sb="2" eb="4">
      <t>ジュタク</t>
    </rPh>
    <rPh sb="4" eb="6">
      <t>ジッコウ</t>
    </rPh>
    <rPh sb="6" eb="7">
      <t>リツ</t>
    </rPh>
    <phoneticPr fontId="66"/>
  </si>
  <si>
    <t>12か月÷25か月＝０．４８</t>
    <rPh sb="3" eb="4">
      <t>ゲツ</t>
    </rPh>
    <rPh sb="8" eb="9">
      <t>ゲツ</t>
    </rPh>
    <phoneticPr fontId="66"/>
  </si>
  <si>
    <t>したがって、実行率は４割８分とする。</t>
    <rPh sb="6" eb="8">
      <t>ジッコウ</t>
    </rPh>
    <rPh sb="8" eb="9">
      <t>リツ</t>
    </rPh>
    <rPh sb="11" eb="12">
      <t>ワリ</t>
    </rPh>
    <rPh sb="13" eb="14">
      <t>ブ</t>
    </rPh>
    <phoneticPr fontId="66"/>
  </si>
  <si>
    <t>月数</t>
    <rPh sb="0" eb="2">
      <t>ツキスウ</t>
    </rPh>
    <phoneticPr fontId="66"/>
  </si>
  <si>
    <t>Ｒ2</t>
    <phoneticPr fontId="66"/>
  </si>
  <si>
    <t>Ｒ3</t>
    <phoneticPr fontId="66"/>
  </si>
  <si>
    <t>第1回部分払→</t>
    <rPh sb="0" eb="1">
      <t>ダイ</t>
    </rPh>
    <rPh sb="2" eb="3">
      <t>カイ</t>
    </rPh>
    <rPh sb="3" eb="5">
      <t>ブブン</t>
    </rPh>
    <rPh sb="5" eb="6">
      <t>バライ</t>
    </rPh>
    <phoneticPr fontId="66"/>
  </si>
  <si>
    <t>Ｒ4</t>
    <phoneticPr fontId="66"/>
  </si>
  <si>
    <t>部分払請求の時（第２回目）</t>
    <rPh sb="0" eb="2">
      <t>ブブン</t>
    </rPh>
    <rPh sb="2" eb="3">
      <t>バライ</t>
    </rPh>
    <rPh sb="3" eb="5">
      <t>セイキュウ</t>
    </rPh>
    <rPh sb="6" eb="7">
      <t>トキ</t>
    </rPh>
    <rPh sb="8" eb="9">
      <t>ダイ</t>
    </rPh>
    <rPh sb="10" eb="12">
      <t>カイメ</t>
    </rPh>
    <phoneticPr fontId="11"/>
  </si>
  <si>
    <t>＊印鑑は、契約書と同一のものを押印する</t>
    <phoneticPr fontId="7"/>
  </si>
  <si>
    <t>○○特別出張所改築工事監理業務委託（第2回目）</t>
    <rPh sb="18" eb="19">
      <t>ダイ</t>
    </rPh>
    <rPh sb="20" eb="22">
      <t>カイメ</t>
    </rPh>
    <phoneticPr fontId="66"/>
  </si>
  <si>
    <t>令和2年11月1日</t>
    <rPh sb="0" eb="1">
      <t>レイ</t>
    </rPh>
    <rPh sb="1" eb="2">
      <t>ワ</t>
    </rPh>
    <rPh sb="3" eb="4">
      <t>ネン</t>
    </rPh>
    <rPh sb="6" eb="7">
      <t>ガツ</t>
    </rPh>
    <rPh sb="8" eb="9">
      <t>ヒ</t>
    </rPh>
    <phoneticPr fontId="11"/>
  </si>
  <si>
    <t>令和4年11月30日</t>
    <rPh sb="0" eb="1">
      <t>レイ</t>
    </rPh>
    <rPh sb="1" eb="2">
      <t>ワ</t>
    </rPh>
    <rPh sb="3" eb="4">
      <t>ネン</t>
    </rPh>
    <rPh sb="6" eb="7">
      <t>ガツ</t>
    </rPh>
    <rPh sb="9" eb="10">
      <t>ニチ</t>
    </rPh>
    <phoneticPr fontId="11"/>
  </si>
  <si>
    <t>20か月（令和2年11月１日～令和4年６月30日）</t>
    <rPh sb="3" eb="4">
      <t>ゲツ</t>
    </rPh>
    <rPh sb="5" eb="6">
      <t>レイ</t>
    </rPh>
    <rPh sb="6" eb="7">
      <t>ワ</t>
    </rPh>
    <rPh sb="8" eb="9">
      <t>ネン</t>
    </rPh>
    <rPh sb="11" eb="12">
      <t>ガツ</t>
    </rPh>
    <rPh sb="13" eb="14">
      <t>ニチ</t>
    </rPh>
    <rPh sb="15" eb="16">
      <t>レイ</t>
    </rPh>
    <rPh sb="16" eb="17">
      <t>ワ</t>
    </rPh>
    <rPh sb="18" eb="19">
      <t>ネン</t>
    </rPh>
    <rPh sb="20" eb="21">
      <t>ガツ</t>
    </rPh>
    <rPh sb="23" eb="24">
      <t>ニチ</t>
    </rPh>
    <phoneticPr fontId="66"/>
  </si>
  <si>
    <t>20か月÷25か月＝０．８</t>
    <rPh sb="3" eb="4">
      <t>ゲツ</t>
    </rPh>
    <rPh sb="8" eb="9">
      <t>ゲツ</t>
    </rPh>
    <phoneticPr fontId="66"/>
  </si>
  <si>
    <t>したがって、実行率は８割とする。</t>
    <rPh sb="6" eb="8">
      <t>ジッコウ</t>
    </rPh>
    <rPh sb="8" eb="9">
      <t>リツ</t>
    </rPh>
    <rPh sb="11" eb="12">
      <t>ワリ</t>
    </rPh>
    <phoneticPr fontId="66"/>
  </si>
  <si>
    <t>Ｒ3</t>
    <phoneticPr fontId="66"/>
  </si>
  <si>
    <t>第２回部分払→</t>
    <rPh sb="0" eb="1">
      <t>ダイ</t>
    </rPh>
    <rPh sb="2" eb="3">
      <t>カイ</t>
    </rPh>
    <rPh sb="3" eb="5">
      <t>ブブン</t>
    </rPh>
    <rPh sb="5" eb="6">
      <t>バライ</t>
    </rPh>
    <phoneticPr fontId="66"/>
  </si>
  <si>
    <t>Ｒ4</t>
    <phoneticPr fontId="66"/>
  </si>
  <si>
    <t>※　一部完了時の請求書に添付する。</t>
  </si>
  <si>
    <t>出　来　高　内　訳　書</t>
    <phoneticPr fontId="93"/>
  </si>
  <si>
    <t>件　名</t>
    <phoneticPr fontId="9"/>
  </si>
  <si>
    <t>大田区立○○保育園新築工事実施設計委託</t>
    <phoneticPr fontId="11"/>
  </si>
  <si>
    <t>※小数点第３位を四捨五入</t>
    <phoneticPr fontId="9"/>
  </si>
  <si>
    <t>Ｎo</t>
  </si>
  <si>
    <t>区　　　分</t>
  </si>
  <si>
    <t>委託額</t>
  </si>
  <si>
    <t>消費税</t>
  </si>
  <si>
    <t>計</t>
  </si>
  <si>
    <t>構成率
a</t>
    <phoneticPr fontId="9"/>
  </si>
  <si>
    <t>今回出来高
b</t>
    <phoneticPr fontId="9"/>
  </si>
  <si>
    <t>出来高率
a×b</t>
    <phoneticPr fontId="9"/>
  </si>
  <si>
    <t>出来高金額</t>
  </si>
  <si>
    <t>大田区立○○保育園</t>
    <rPh sb="6" eb="9">
      <t>ホイクエン</t>
    </rPh>
    <phoneticPr fontId="93"/>
  </si>
  <si>
    <t>100.00%</t>
  </si>
  <si>
    <t>請 求 出 来 高 歩 合</t>
    <phoneticPr fontId="9"/>
  </si>
  <si>
    <t>割</t>
    <rPh sb="0" eb="1">
      <t>ワリ</t>
    </rPh>
    <phoneticPr fontId="9"/>
  </si>
  <si>
    <t>部</t>
    <rPh sb="0" eb="1">
      <t>ブ</t>
    </rPh>
    <phoneticPr fontId="9"/>
  </si>
  <si>
    <t>厘</t>
    <rPh sb="0" eb="1">
      <t>リン</t>
    </rPh>
    <phoneticPr fontId="9"/>
  </si>
  <si>
    <t>※　出来高率は、小数点第３位を切り捨てる。</t>
  </si>
  <si>
    <t>　　なお、請求出来高歩合は厘未満を切り上げる。</t>
  </si>
  <si>
    <t>※請求書の出来高歩合に合わせる。</t>
    <phoneticPr fontId="9"/>
  </si>
  <si>
    <t>一部しゅん工</t>
    <rPh sb="0" eb="2">
      <t>イチブ</t>
    </rPh>
    <rPh sb="2" eb="6">
      <t>シュンコウ</t>
    </rPh>
    <phoneticPr fontId="9"/>
  </si>
  <si>
    <t>工事</t>
    <rPh sb="0" eb="2">
      <t>コウジ</t>
    </rPh>
    <phoneticPr fontId="9"/>
  </si>
  <si>
    <t>届</t>
    <rPh sb="0" eb="1">
      <t>トドケ</t>
    </rPh>
    <phoneticPr fontId="9"/>
  </si>
  <si>
    <t>しゅん工</t>
    <rPh sb="0" eb="4">
      <t>シュンコウ</t>
    </rPh>
    <phoneticPr fontId="9"/>
  </si>
  <si>
    <t>＊通常はしゅん工年月日</t>
    <rPh sb="1" eb="3">
      <t>ツウジョウ</t>
    </rPh>
    <rPh sb="4" eb="8">
      <t>シュンコウ</t>
    </rPh>
    <rPh sb="8" eb="11">
      <t>ネンガッピ</t>
    </rPh>
    <phoneticPr fontId="7"/>
  </si>
  <si>
    <t>令和　年　月　日</t>
    <rPh sb="0" eb="1">
      <t>レイ</t>
    </rPh>
    <rPh sb="1" eb="2">
      <t>ワ</t>
    </rPh>
    <rPh sb="3" eb="4">
      <t>ネン</t>
    </rPh>
    <rPh sb="5" eb="6">
      <t>ツキ</t>
    </rPh>
    <rPh sb="7" eb="8">
      <t>ヒ</t>
    </rPh>
    <phoneticPr fontId="11"/>
  </si>
  <si>
    <t>大田建設株式会社</t>
  </si>
  <si>
    <t>代表取締役  蒲田太郎</t>
  </si>
  <si>
    <t>＊印鑑は、契約書と同一のものを押印する</t>
    <phoneticPr fontId="11"/>
  </si>
  <si>
    <t>下記のとおり</t>
    <rPh sb="0" eb="2">
      <t>カキ</t>
    </rPh>
    <phoneticPr fontId="9"/>
  </si>
  <si>
    <t>したのでお届けします。</t>
    <rPh sb="4" eb="6">
      <t>オトド</t>
    </rPh>
    <phoneticPr fontId="9"/>
  </si>
  <si>
    <t>○○保育園内部改修その他工事</t>
    <phoneticPr fontId="11"/>
  </si>
  <si>
    <t>大田区○○△丁目△番△△号</t>
    <phoneticPr fontId="11"/>
  </si>
  <si>
    <t>工　　期</t>
    <rPh sb="0" eb="4">
      <t>コウキ</t>
    </rPh>
    <phoneticPr fontId="9"/>
  </si>
  <si>
    <t>令和3年2月3日</t>
    <rPh sb="0" eb="1">
      <t>レイ</t>
    </rPh>
    <rPh sb="1" eb="2">
      <t>ワ</t>
    </rPh>
    <rPh sb="3" eb="4">
      <t>ネン</t>
    </rPh>
    <rPh sb="5" eb="6">
      <t>ガツ</t>
    </rPh>
    <rPh sb="7" eb="8">
      <t>ヒ</t>
    </rPh>
    <phoneticPr fontId="11"/>
  </si>
  <si>
    <t>しゅん工
年月日</t>
    <rPh sb="3" eb="4">
      <t>コウ</t>
    </rPh>
    <rPh sb="5" eb="8">
      <t>ネンガッピ</t>
    </rPh>
    <phoneticPr fontId="9"/>
  </si>
  <si>
    <t>受付年月日</t>
    <rPh sb="0" eb="2">
      <t>ウケツケ</t>
    </rPh>
    <rPh sb="2" eb="5">
      <t>ネンガッピ</t>
    </rPh>
    <phoneticPr fontId="9"/>
  </si>
  <si>
    <t>令和　　年　　月　　日</t>
    <rPh sb="0" eb="1">
      <t>レイ</t>
    </rPh>
    <rPh sb="1" eb="2">
      <t>ワ</t>
    </rPh>
    <rPh sb="4" eb="5">
      <t>ネン</t>
    </rPh>
    <rPh sb="7" eb="8">
      <t>ツキ</t>
    </rPh>
    <rPh sb="10" eb="11">
      <t>ヒ</t>
    </rPh>
    <phoneticPr fontId="9"/>
  </si>
  <si>
    <t>担当者所属
及び認印</t>
    <rPh sb="0" eb="3">
      <t>タントウシャ</t>
    </rPh>
    <rPh sb="3" eb="5">
      <t>ショゾク</t>
    </rPh>
    <rPh sb="6" eb="7">
      <t>オヨ</t>
    </rPh>
    <rPh sb="8" eb="9">
      <t>ニン</t>
    </rPh>
    <rPh sb="9" eb="10">
      <t>イン</t>
    </rPh>
    <phoneticPr fontId="9"/>
  </si>
  <si>
    <t>課
担当</t>
    <rPh sb="0" eb="1">
      <t>カ</t>
    </rPh>
    <rPh sb="4" eb="6">
      <t>タントウ</t>
    </rPh>
    <phoneticPr fontId="9"/>
  </si>
  <si>
    <t>印</t>
    <rPh sb="0" eb="1">
      <t>イン</t>
    </rPh>
    <phoneticPr fontId="11"/>
  </si>
  <si>
    <t>契約事務担当
課（係）員認印</t>
    <rPh sb="0" eb="2">
      <t>ケイヤク</t>
    </rPh>
    <rPh sb="2" eb="4">
      <t>ジム</t>
    </rPh>
    <rPh sb="4" eb="6">
      <t>タントウ</t>
    </rPh>
    <rPh sb="7" eb="8">
      <t>カ</t>
    </rPh>
    <rPh sb="9" eb="10">
      <t>カカリ</t>
    </rPh>
    <rPh sb="11" eb="12">
      <t>イン</t>
    </rPh>
    <rPh sb="12" eb="13">
      <t>ニン</t>
    </rPh>
    <rPh sb="13" eb="14">
      <t>イン</t>
    </rPh>
    <phoneticPr fontId="9"/>
  </si>
  <si>
    <t>検査員
受理年月日</t>
    <rPh sb="0" eb="2">
      <t>ケンサイン</t>
    </rPh>
    <rPh sb="2" eb="3">
      <t>イン</t>
    </rPh>
    <rPh sb="4" eb="6">
      <t>ジュリ</t>
    </rPh>
    <rPh sb="6" eb="9">
      <t>ネンガッピ</t>
    </rPh>
    <phoneticPr fontId="9"/>
  </si>
  <si>
    <t>区の担当者が記入しますので、受注者の方は記入しないでください。</t>
    <rPh sb="0" eb="1">
      <t>ク</t>
    </rPh>
    <rPh sb="2" eb="5">
      <t>タントウシャ</t>
    </rPh>
    <rPh sb="6" eb="8">
      <t>キニュウ</t>
    </rPh>
    <rPh sb="14" eb="17">
      <t>ジュチュウシャ</t>
    </rPh>
    <rPh sb="18" eb="19">
      <t>カタ</t>
    </rPh>
    <rPh sb="20" eb="22">
      <t>キニュウ</t>
    </rPh>
    <phoneticPr fontId="11"/>
  </si>
  <si>
    <t>引　渡　書</t>
    <rPh sb="0" eb="1">
      <t>イン</t>
    </rPh>
    <rPh sb="2" eb="3">
      <t>ワタリ</t>
    </rPh>
    <rPh sb="4" eb="5">
      <t>ショ</t>
    </rPh>
    <phoneticPr fontId="7"/>
  </si>
  <si>
    <t>令和　年　月　日</t>
    <rPh sb="0" eb="1">
      <t>レイ</t>
    </rPh>
    <rPh sb="1" eb="2">
      <t>ワ</t>
    </rPh>
    <phoneticPr fontId="11"/>
  </si>
  <si>
    <t>＊印鑑は、契約書と同一のものを押印する</t>
    <phoneticPr fontId="11"/>
  </si>
  <si>
    <t>下記のとおり引渡しを行いたいのでお届けします。</t>
    <rPh sb="0" eb="2">
      <t>カキ</t>
    </rPh>
    <rPh sb="6" eb="8">
      <t>ヒキワタ</t>
    </rPh>
    <rPh sb="10" eb="11">
      <t>オコナ</t>
    </rPh>
    <rPh sb="17" eb="18">
      <t>トド</t>
    </rPh>
    <phoneticPr fontId="7"/>
  </si>
  <si>
    <t>○○保育園内部改修その他工事</t>
    <phoneticPr fontId="11"/>
  </si>
  <si>
    <t>5600022000</t>
    <phoneticPr fontId="11"/>
  </si>
  <si>
    <r>
      <t>令和3年</t>
    </r>
    <r>
      <rPr>
        <sz val="11"/>
        <color theme="1"/>
        <rFont val="ＭＳ Ｐゴシック"/>
        <family val="2"/>
        <charset val="128"/>
        <scheme val="minor"/>
      </rPr>
      <t>3月3日</t>
    </r>
    <rPh sb="0" eb="1">
      <t>レイ</t>
    </rPh>
    <rPh sb="1" eb="2">
      <t>ワ</t>
    </rPh>
    <rPh sb="3" eb="4">
      <t>ネン</t>
    </rPh>
    <rPh sb="5" eb="6">
      <t>ガツ</t>
    </rPh>
    <rPh sb="7" eb="8">
      <t>ヒ</t>
    </rPh>
    <phoneticPr fontId="11"/>
  </si>
  <si>
    <t>令和○年○月○日</t>
    <rPh sb="0" eb="1">
      <t>レイ</t>
    </rPh>
    <rPh sb="1" eb="2">
      <t>ワ</t>
    </rPh>
    <rPh sb="3" eb="4">
      <t>ネン</t>
    </rPh>
    <rPh sb="5" eb="6">
      <t>ツキ</t>
    </rPh>
    <rPh sb="7" eb="8">
      <t>ニチ</t>
    </rPh>
    <phoneticPr fontId="11"/>
  </si>
  <si>
    <t>引渡し
年月日</t>
    <rPh sb="0" eb="2">
      <t>ヒキワタ</t>
    </rPh>
    <rPh sb="4" eb="7">
      <t>ネンガッピ</t>
    </rPh>
    <phoneticPr fontId="7"/>
  </si>
  <si>
    <t>令和○年○月○日</t>
    <rPh sb="0" eb="1">
      <t>レイ</t>
    </rPh>
    <rPh sb="1" eb="2">
      <t>ワ</t>
    </rPh>
    <phoneticPr fontId="11"/>
  </si>
  <si>
    <t>部分払検査願い（第</t>
    <rPh sb="0" eb="2">
      <t>ブブン</t>
    </rPh>
    <rPh sb="2" eb="3">
      <t>ハラ</t>
    </rPh>
    <rPh sb="3" eb="5">
      <t>ケンサ</t>
    </rPh>
    <rPh sb="5" eb="6">
      <t>ネガ</t>
    </rPh>
    <rPh sb="8" eb="9">
      <t>ダイ</t>
    </rPh>
    <phoneticPr fontId="7"/>
  </si>
  <si>
    <t>○</t>
    <phoneticPr fontId="11"/>
  </si>
  <si>
    <t>回）</t>
    <phoneticPr fontId="7"/>
  </si>
  <si>
    <t>※通常は検査日</t>
    <rPh sb="1" eb="3">
      <t>ツウジョウ</t>
    </rPh>
    <rPh sb="4" eb="7">
      <t>ケンサビ</t>
    </rPh>
    <phoneticPr fontId="11"/>
  </si>
  <si>
    <t>令和　　年　　月　　日</t>
    <rPh sb="0" eb="1">
      <t>レイ</t>
    </rPh>
    <rPh sb="1" eb="2">
      <t>ワ</t>
    </rPh>
    <rPh sb="4" eb="5">
      <t>ネン</t>
    </rPh>
    <rPh sb="7" eb="8">
      <t>ツキ</t>
    </rPh>
    <rPh sb="10" eb="11">
      <t>ヒ</t>
    </rPh>
    <phoneticPr fontId="11"/>
  </si>
  <si>
    <t>大田建設　株式会社</t>
    <rPh sb="0" eb="2">
      <t>オオタ</t>
    </rPh>
    <rPh sb="2" eb="4">
      <t>ケンセツ</t>
    </rPh>
    <rPh sb="5" eb="9">
      <t>カブシキガイシャ</t>
    </rPh>
    <phoneticPr fontId="11"/>
  </si>
  <si>
    <t>代表取締役　蒲田　太郎</t>
    <rPh sb="0" eb="2">
      <t>ダイヒョウ</t>
    </rPh>
    <rPh sb="2" eb="5">
      <t>トリシマリヤク</t>
    </rPh>
    <rPh sb="6" eb="8">
      <t>カマタ</t>
    </rPh>
    <rPh sb="9" eb="11">
      <t>タロウ</t>
    </rPh>
    <phoneticPr fontId="11"/>
  </si>
  <si>
    <t>下記のとおり部分払検査をお願いします。</t>
    <rPh sb="0" eb="2">
      <t>カキ</t>
    </rPh>
    <rPh sb="6" eb="8">
      <t>ブブン</t>
    </rPh>
    <rPh sb="8" eb="9">
      <t>ハラ</t>
    </rPh>
    <rPh sb="9" eb="11">
      <t>ケンサ</t>
    </rPh>
    <rPh sb="13" eb="14">
      <t>ネガ</t>
    </rPh>
    <phoneticPr fontId="9"/>
  </si>
  <si>
    <t>大田区○○△丁目△番△△号</t>
    <phoneticPr fontId="11"/>
  </si>
  <si>
    <t>第 5600022000 号</t>
    <phoneticPr fontId="11"/>
  </si>
  <si>
    <r>
      <t>令和2年</t>
    </r>
    <r>
      <rPr>
        <sz val="11"/>
        <color theme="1"/>
        <rFont val="ＭＳ Ｐゴシック"/>
        <family val="2"/>
        <charset val="128"/>
        <scheme val="minor"/>
      </rPr>
      <t>8月3日</t>
    </r>
    <rPh sb="0" eb="1">
      <t>レイ</t>
    </rPh>
    <rPh sb="1" eb="2">
      <t>ワ</t>
    </rPh>
    <rPh sb="3" eb="4">
      <t>ネン</t>
    </rPh>
    <rPh sb="5" eb="6">
      <t>ガツ</t>
    </rPh>
    <rPh sb="7" eb="8">
      <t>ヒ</t>
    </rPh>
    <phoneticPr fontId="11"/>
  </si>
  <si>
    <r>
      <t>課</t>
    </r>
    <r>
      <rPr>
        <sz val="11"/>
        <color theme="1"/>
        <rFont val="ＭＳ Ｐゴシック"/>
        <family val="2"/>
        <charset val="128"/>
        <scheme val="minor"/>
      </rPr>
      <t xml:space="preserve">
担当</t>
    </r>
    <rPh sb="0" eb="1">
      <t>カ</t>
    </rPh>
    <rPh sb="4" eb="6">
      <t>タントウ</t>
    </rPh>
    <phoneticPr fontId="9"/>
  </si>
  <si>
    <t>検査員
認印</t>
    <rPh sb="0" eb="3">
      <t>ケンサイン</t>
    </rPh>
    <rPh sb="4" eb="5">
      <t>ニン</t>
    </rPh>
    <rPh sb="5" eb="6">
      <t>イン</t>
    </rPh>
    <phoneticPr fontId="9"/>
  </si>
  <si>
    <t>＊契約書と同一の住所等を記入する</t>
    <phoneticPr fontId="23"/>
  </si>
  <si>
    <t>受託者</t>
    <rPh sb="0" eb="3">
      <t>ジュタクシャ</t>
    </rPh>
    <phoneticPr fontId="11"/>
  </si>
  <si>
    <t>大田設計株式会社</t>
    <phoneticPr fontId="11"/>
  </si>
  <si>
    <t>代表取締役　蒲田　太郎</t>
  </si>
  <si>
    <t>件    名</t>
    <rPh sb="0" eb="1">
      <t>ケン</t>
    </rPh>
    <rPh sb="5" eb="6">
      <t>メイ</t>
    </rPh>
    <phoneticPr fontId="11"/>
  </si>
  <si>
    <t>○○特別出張所改築工事監理業務委託</t>
    <phoneticPr fontId="11"/>
  </si>
  <si>
    <t>委託場所</t>
    <rPh sb="0" eb="2">
      <t>イタク</t>
    </rPh>
    <rPh sb="2" eb="4">
      <t>バショ</t>
    </rPh>
    <phoneticPr fontId="9"/>
  </si>
  <si>
    <t>大田区○○△丁目○番○○号</t>
    <rPh sb="0" eb="3">
      <t>オオタク</t>
    </rPh>
    <rPh sb="6" eb="8">
      <t>チョウメ</t>
    </rPh>
    <rPh sb="9" eb="10">
      <t>バン</t>
    </rPh>
    <rPh sb="12" eb="13">
      <t>ゴウ</t>
    </rPh>
    <phoneticPr fontId="11"/>
  </si>
  <si>
    <t>第　5600077000　号</t>
    <phoneticPr fontId="11"/>
  </si>
  <si>
    <t>段階別部分払出来高率表</t>
    <rPh sb="0" eb="2">
      <t>ダンカイ</t>
    </rPh>
    <rPh sb="2" eb="3">
      <t>ベツ</t>
    </rPh>
    <rPh sb="3" eb="5">
      <t>ブブン</t>
    </rPh>
    <rPh sb="5" eb="6">
      <t>バラ</t>
    </rPh>
    <rPh sb="6" eb="9">
      <t>デキダカ</t>
    </rPh>
    <rPh sb="9" eb="10">
      <t>リツ</t>
    </rPh>
    <rPh sb="10" eb="11">
      <t>ヒョウ</t>
    </rPh>
    <phoneticPr fontId="9"/>
  </si>
  <si>
    <t>大田区○○特別出張所改築工事（第2回）</t>
    <rPh sb="0" eb="3">
      <t>オオタク</t>
    </rPh>
    <rPh sb="5" eb="7">
      <t>トクベツ</t>
    </rPh>
    <rPh sb="7" eb="9">
      <t>シュッチョウ</t>
    </rPh>
    <rPh sb="9" eb="10">
      <t>ジョ</t>
    </rPh>
    <rPh sb="10" eb="12">
      <t>カイチク</t>
    </rPh>
    <rPh sb="12" eb="14">
      <t>コウジ</t>
    </rPh>
    <rPh sb="15" eb="16">
      <t>ダイ</t>
    </rPh>
    <rPh sb="17" eb="18">
      <t>カイ</t>
    </rPh>
    <phoneticPr fontId="28"/>
  </si>
  <si>
    <t>請求回次</t>
    <rPh sb="0" eb="2">
      <t>セイキュウ</t>
    </rPh>
    <rPh sb="2" eb="3">
      <t>カイ</t>
    </rPh>
    <rPh sb="3" eb="4">
      <t>ジ</t>
    </rPh>
    <phoneticPr fontId="9"/>
  </si>
  <si>
    <t>回</t>
    <rPh sb="0" eb="1">
      <t>カイ</t>
    </rPh>
    <phoneticPr fontId="9"/>
  </si>
  <si>
    <t>出来高</t>
    <rPh sb="0" eb="3">
      <t>デキダカ</t>
    </rPh>
    <phoneticPr fontId="9"/>
  </si>
  <si>
    <t>出来形の内容</t>
    <rPh sb="2" eb="3">
      <t>ガタ</t>
    </rPh>
    <phoneticPr fontId="28"/>
  </si>
  <si>
    <t>出来高率</t>
  </si>
  <si>
    <t>工事種別</t>
    <rPh sb="0" eb="2">
      <t>コウジ</t>
    </rPh>
    <rPh sb="2" eb="4">
      <t>シュベツ</t>
    </rPh>
    <phoneticPr fontId="9"/>
  </si>
  <si>
    <t>１仮設工事</t>
    <rPh sb="1" eb="3">
      <t>カセツ</t>
    </rPh>
    <rPh sb="3" eb="5">
      <t>コウジ</t>
    </rPh>
    <phoneticPr fontId="28"/>
  </si>
  <si>
    <t>２土工事</t>
    <rPh sb="1" eb="4">
      <t>ドコウジ</t>
    </rPh>
    <phoneticPr fontId="28"/>
  </si>
  <si>
    <t>根切り・埋戻し完了</t>
    <rPh sb="0" eb="2">
      <t>ネギ</t>
    </rPh>
    <rPh sb="4" eb="6">
      <t>ウメモド</t>
    </rPh>
    <rPh sb="7" eb="9">
      <t>カンリョウ</t>
    </rPh>
    <phoneticPr fontId="28"/>
  </si>
  <si>
    <t>土工事完了</t>
    <rPh sb="0" eb="3">
      <t>ドコウジ</t>
    </rPh>
    <rPh sb="3" eb="5">
      <t>カンリョウ</t>
    </rPh>
    <phoneticPr fontId="28"/>
  </si>
  <si>
    <t>３地業工事</t>
    <rPh sb="1" eb="3">
      <t>チギョウ</t>
    </rPh>
    <rPh sb="3" eb="5">
      <t>コウジ</t>
    </rPh>
    <phoneticPr fontId="28"/>
  </si>
  <si>
    <t>杭打ち完了</t>
    <rPh sb="0" eb="1">
      <t>クイ</t>
    </rPh>
    <rPh sb="1" eb="2">
      <t>ウ</t>
    </rPh>
    <rPh sb="3" eb="5">
      <t>カンリョウ</t>
    </rPh>
    <phoneticPr fontId="28"/>
  </si>
  <si>
    <t>４鉄筋工事</t>
    <rPh sb="1" eb="3">
      <t>テッキン</t>
    </rPh>
    <rPh sb="3" eb="5">
      <t>コウジ</t>
    </rPh>
    <phoneticPr fontId="28"/>
  </si>
  <si>
    <t>地中梁配筋完了</t>
    <rPh sb="0" eb="2">
      <t>チチュウ</t>
    </rPh>
    <rPh sb="2" eb="3">
      <t>ハリ</t>
    </rPh>
    <rPh sb="3" eb="4">
      <t>ハイ</t>
    </rPh>
    <rPh sb="4" eb="5">
      <t>キン</t>
    </rPh>
    <rPh sb="5" eb="7">
      <t>カンリョウ</t>
    </rPh>
    <phoneticPr fontId="28"/>
  </si>
  <si>
    <t>各階スラブ配筋完了</t>
    <rPh sb="0" eb="2">
      <t>カクカイ</t>
    </rPh>
    <rPh sb="5" eb="6">
      <t>ハイ</t>
    </rPh>
    <rPh sb="6" eb="7">
      <t>キン</t>
    </rPh>
    <rPh sb="7" eb="9">
      <t>カンリョウ</t>
    </rPh>
    <phoneticPr fontId="28"/>
  </si>
  <si>
    <t>５コンクリート工事</t>
    <rPh sb="7" eb="9">
      <t>コウジ</t>
    </rPh>
    <phoneticPr fontId="28"/>
  </si>
  <si>
    <t>地中梁・1階スラブ打設完了</t>
    <rPh sb="0" eb="2">
      <t>チチュウ</t>
    </rPh>
    <rPh sb="2" eb="3">
      <t>ハリ</t>
    </rPh>
    <rPh sb="5" eb="6">
      <t>カイ</t>
    </rPh>
    <rPh sb="9" eb="11">
      <t>ダセツ</t>
    </rPh>
    <rPh sb="11" eb="13">
      <t>カンリョウ</t>
    </rPh>
    <phoneticPr fontId="28"/>
  </si>
  <si>
    <t>各階スラブｺﾝｸﾘｰﾄ打設完了</t>
    <rPh sb="0" eb="2">
      <t>カクカイ</t>
    </rPh>
    <rPh sb="11" eb="13">
      <t>ダセツ</t>
    </rPh>
    <rPh sb="13" eb="15">
      <t>カンリョウ</t>
    </rPh>
    <phoneticPr fontId="28"/>
  </si>
  <si>
    <t>６鉄骨工事</t>
    <rPh sb="1" eb="3">
      <t>テッコツ</t>
    </rPh>
    <rPh sb="3" eb="5">
      <t>コウジ</t>
    </rPh>
    <phoneticPr fontId="28"/>
  </si>
  <si>
    <t>ベースパック据え付け完了</t>
    <rPh sb="6" eb="7">
      <t>ス</t>
    </rPh>
    <rPh sb="8" eb="9">
      <t>ツ</t>
    </rPh>
    <rPh sb="10" eb="12">
      <t>カンリョウ</t>
    </rPh>
    <phoneticPr fontId="28"/>
  </si>
  <si>
    <t>鉄骨建方完了</t>
    <rPh sb="0" eb="2">
      <t>テッコツ</t>
    </rPh>
    <rPh sb="2" eb="4">
      <t>タテカタ</t>
    </rPh>
    <rPh sb="4" eb="6">
      <t>カンリョウ</t>
    </rPh>
    <phoneticPr fontId="28"/>
  </si>
  <si>
    <t>７既製ｺﾝｸﾘｰﾄ工事</t>
    <rPh sb="1" eb="3">
      <t>キセイ</t>
    </rPh>
    <rPh sb="9" eb="11">
      <t>コウジ</t>
    </rPh>
    <phoneticPr fontId="28"/>
  </si>
  <si>
    <t>外壁・PC板、ALC取付完了</t>
    <rPh sb="0" eb="2">
      <t>ガイヘキ</t>
    </rPh>
    <rPh sb="5" eb="6">
      <t>バン</t>
    </rPh>
    <rPh sb="10" eb="12">
      <t>トリツケ</t>
    </rPh>
    <rPh sb="12" eb="14">
      <t>カンリョウ</t>
    </rPh>
    <phoneticPr fontId="28"/>
  </si>
  <si>
    <t>計</t>
    <rPh sb="0" eb="1">
      <t>ケイ</t>
    </rPh>
    <phoneticPr fontId="9"/>
  </si>
  <si>
    <t>積上げ共通仮設</t>
    <rPh sb="0" eb="1">
      <t>ツ</t>
    </rPh>
    <rPh sb="1" eb="2">
      <t>ア</t>
    </rPh>
    <rPh sb="3" eb="5">
      <t>キョウツウ</t>
    </rPh>
    <rPh sb="5" eb="7">
      <t>カセツ</t>
    </rPh>
    <phoneticPr fontId="70"/>
  </si>
  <si>
    <t>累計</t>
    <rPh sb="0" eb="2">
      <t>ルイケイ</t>
    </rPh>
    <phoneticPr fontId="9"/>
  </si>
  <si>
    <t>（一部しゅん工）</t>
    <rPh sb="1" eb="3">
      <t>イチブ</t>
    </rPh>
    <rPh sb="3" eb="7">
      <t>シュンコウ</t>
    </rPh>
    <phoneticPr fontId="9"/>
  </si>
  <si>
    <t>※部分払請求書に段階別部分払出来高率表（様式14）と段階別出来高率計算表（様式15）</t>
    <phoneticPr fontId="28"/>
  </si>
  <si>
    <t>　を綴ること。</t>
    <phoneticPr fontId="28"/>
  </si>
  <si>
    <t>仕上工事中間</t>
    <rPh sb="0" eb="2">
      <t>シアゲ</t>
    </rPh>
    <rPh sb="2" eb="4">
      <t>コウジ</t>
    </rPh>
    <rPh sb="4" eb="6">
      <t>チュウカン</t>
    </rPh>
    <phoneticPr fontId="9"/>
  </si>
  <si>
    <t>躯体工事完了</t>
    <rPh sb="0" eb="2">
      <t>クタイ</t>
    </rPh>
    <rPh sb="2" eb="4">
      <t>コウジ</t>
    </rPh>
    <rPh sb="4" eb="6">
      <t>カンリョウ</t>
    </rPh>
    <phoneticPr fontId="28"/>
  </si>
  <si>
    <t>段階別出来高率計算表</t>
    <rPh sb="0" eb="2">
      <t>ダンカイ</t>
    </rPh>
    <rPh sb="2" eb="3">
      <t>ベツ</t>
    </rPh>
    <rPh sb="3" eb="6">
      <t>デキダカ</t>
    </rPh>
    <rPh sb="6" eb="7">
      <t>リツ</t>
    </rPh>
    <rPh sb="7" eb="9">
      <t>ケイサン</t>
    </rPh>
    <rPh sb="9" eb="10">
      <t>ヒョウ</t>
    </rPh>
    <phoneticPr fontId="28"/>
  </si>
  <si>
    <t>件名</t>
    <rPh sb="0" eb="2">
      <t>ケンメイ</t>
    </rPh>
    <phoneticPr fontId="28"/>
  </si>
  <si>
    <t>＊構成率は小数点３位を四捨五入とし計を１００とする。
　出来高率は少数点３位を切り捨てる。</t>
    <rPh sb="1" eb="3">
      <t>コウセイ</t>
    </rPh>
    <rPh sb="3" eb="4">
      <t>リツ</t>
    </rPh>
    <rPh sb="5" eb="8">
      <t>ショウスウテン</t>
    </rPh>
    <rPh sb="9" eb="10">
      <t>イ</t>
    </rPh>
    <rPh sb="11" eb="15">
      <t>シシャゴニュウ</t>
    </rPh>
    <rPh sb="17" eb="18">
      <t>ケイ</t>
    </rPh>
    <rPh sb="28" eb="31">
      <t>デキダカ</t>
    </rPh>
    <rPh sb="31" eb="32">
      <t>リツ</t>
    </rPh>
    <rPh sb="33" eb="35">
      <t>ショウスウ</t>
    </rPh>
    <rPh sb="35" eb="36">
      <t>テン</t>
    </rPh>
    <rPh sb="37" eb="38">
      <t>イ</t>
    </rPh>
    <rPh sb="39" eb="42">
      <t>キリス</t>
    </rPh>
    <phoneticPr fontId="9"/>
  </si>
  <si>
    <t>出来高内容</t>
    <rPh sb="0" eb="3">
      <t>デキダカ</t>
    </rPh>
    <rPh sb="3" eb="5">
      <t>ナイヨウ</t>
    </rPh>
    <phoneticPr fontId="9"/>
  </si>
  <si>
    <t>工種</t>
    <rPh sb="0" eb="1">
      <t>コウ</t>
    </rPh>
    <rPh sb="1" eb="2">
      <t>シュ</t>
    </rPh>
    <phoneticPr fontId="9"/>
  </si>
  <si>
    <t>構成率</t>
    <rPh sb="0" eb="3">
      <t>コウセイリツ</t>
    </rPh>
    <phoneticPr fontId="9"/>
  </si>
  <si>
    <t>分割構成率</t>
    <rPh sb="0" eb="2">
      <t>ブンカツ</t>
    </rPh>
    <rPh sb="2" eb="5">
      <t>コウセイリツ</t>
    </rPh>
    <phoneticPr fontId="9"/>
  </si>
  <si>
    <t>認定率</t>
    <rPh sb="0" eb="2">
      <t>ニンテイ</t>
    </rPh>
    <rPh sb="2" eb="3">
      <t>リツ</t>
    </rPh>
    <phoneticPr fontId="9"/>
  </si>
  <si>
    <t>出来高及び請求回次</t>
    <rPh sb="0" eb="3">
      <t>デキダカ</t>
    </rPh>
    <rPh sb="3" eb="4">
      <t>オヨ</t>
    </rPh>
    <rPh sb="5" eb="7">
      <t>セイキュウ</t>
    </rPh>
    <rPh sb="7" eb="8">
      <t>カイ</t>
    </rPh>
    <rPh sb="8" eb="9">
      <t>ジ</t>
    </rPh>
    <phoneticPr fontId="9"/>
  </si>
  <si>
    <t>第一回</t>
    <rPh sb="0" eb="1">
      <t>ダイ</t>
    </rPh>
    <rPh sb="1" eb="3">
      <t>イッカイ</t>
    </rPh>
    <phoneticPr fontId="28"/>
  </si>
  <si>
    <t>第二回</t>
    <rPh sb="0" eb="1">
      <t>ダイ</t>
    </rPh>
    <rPh sb="1" eb="2">
      <t>ニ</t>
    </rPh>
    <rPh sb="2" eb="3">
      <t>カイ</t>
    </rPh>
    <phoneticPr fontId="28"/>
  </si>
  <si>
    <t>仮設工事</t>
    <rPh sb="0" eb="2">
      <t>カセツ</t>
    </rPh>
    <rPh sb="2" eb="4">
      <t>コウジ</t>
    </rPh>
    <phoneticPr fontId="66"/>
  </si>
  <si>
    <t>土工事</t>
    <phoneticPr fontId="9"/>
  </si>
  <si>
    <t>地業工事</t>
    <phoneticPr fontId="9"/>
  </si>
  <si>
    <t>鉄筋工事</t>
  </si>
  <si>
    <t>コンクリート工事</t>
  </si>
  <si>
    <t>鉄骨工事</t>
    <rPh sb="0" eb="2">
      <t>テッコツ</t>
    </rPh>
    <phoneticPr fontId="28"/>
  </si>
  <si>
    <t>既製コンクリート工事</t>
    <rPh sb="0" eb="2">
      <t>キセイ</t>
    </rPh>
    <phoneticPr fontId="28"/>
  </si>
  <si>
    <t>防水工事</t>
  </si>
  <si>
    <t>石工事</t>
  </si>
  <si>
    <t>タイル工事</t>
    <phoneticPr fontId="28"/>
  </si>
  <si>
    <t>木工事</t>
  </si>
  <si>
    <t>金属工事</t>
  </si>
  <si>
    <t>左官工事</t>
  </si>
  <si>
    <t>建具工事</t>
  </si>
  <si>
    <t>塗装工事</t>
  </si>
  <si>
    <t>内装工事</t>
  </si>
  <si>
    <t>ユニット及びその他工事</t>
    <phoneticPr fontId="66"/>
  </si>
  <si>
    <t>撤去工事</t>
    <rPh sb="0" eb="2">
      <t>テッキョ</t>
    </rPh>
    <phoneticPr fontId="66"/>
  </si>
  <si>
    <t>外構工事</t>
  </si>
  <si>
    <t>積上げ共通仮設</t>
    <rPh sb="0" eb="1">
      <t>ツ</t>
    </rPh>
    <rPh sb="1" eb="2">
      <t>ア</t>
    </rPh>
    <rPh sb="3" eb="5">
      <t>キョウツウ</t>
    </rPh>
    <rPh sb="5" eb="7">
      <t>カセツ</t>
    </rPh>
    <phoneticPr fontId="28"/>
  </si>
  <si>
    <t>計</t>
    <rPh sb="0" eb="1">
      <t>ケイ</t>
    </rPh>
    <phoneticPr fontId="28"/>
  </si>
  <si>
    <t>※部分払請求書に段階別部分払出来高率表（様式14）と段階別出来高率計算表（様式15）</t>
    <phoneticPr fontId="70"/>
  </si>
  <si>
    <t>を綴ること。</t>
    <phoneticPr fontId="70"/>
  </si>
  <si>
    <t>重要事項説明書</t>
    <rPh sb="0" eb="2">
      <t>ジュウヨウ</t>
    </rPh>
    <rPh sb="2" eb="4">
      <t>ジコウ</t>
    </rPh>
    <rPh sb="4" eb="6">
      <t>セツメイ</t>
    </rPh>
    <rPh sb="6" eb="7">
      <t>ショ</t>
    </rPh>
    <phoneticPr fontId="66"/>
  </si>
  <si>
    <t>令和 ○ 年 ○ 月 ○ 日</t>
    <rPh sb="0" eb="1">
      <t>レイ</t>
    </rPh>
    <rPh sb="1" eb="2">
      <t>ワ</t>
    </rPh>
    <rPh sb="5" eb="6">
      <t>ネン</t>
    </rPh>
    <rPh sb="9" eb="10">
      <t>ツキ</t>
    </rPh>
    <rPh sb="13" eb="14">
      <t>ヒ</t>
    </rPh>
    <phoneticPr fontId="66"/>
  </si>
  <si>
    <t>大田区長</t>
    <rPh sb="0" eb="2">
      <t>オオタ</t>
    </rPh>
    <rPh sb="2" eb="4">
      <t>クチョウ</t>
    </rPh>
    <phoneticPr fontId="66"/>
  </si>
  <si>
    <t>　本重要事項説明は、建築士法第24条の７に基づき、設計受託契約又は工事監理受託契約に</t>
    <rPh sb="1" eb="2">
      <t>ホン</t>
    </rPh>
    <rPh sb="2" eb="4">
      <t>ジュウヨウ</t>
    </rPh>
    <rPh sb="4" eb="6">
      <t>ジコウ</t>
    </rPh>
    <rPh sb="6" eb="8">
      <t>セツメイ</t>
    </rPh>
    <rPh sb="10" eb="13">
      <t>ケンチクシ</t>
    </rPh>
    <rPh sb="13" eb="14">
      <t>ホウ</t>
    </rPh>
    <rPh sb="14" eb="15">
      <t>ダイ</t>
    </rPh>
    <rPh sb="17" eb="18">
      <t>ジョウ</t>
    </rPh>
    <rPh sb="21" eb="22">
      <t>モト</t>
    </rPh>
    <rPh sb="25" eb="27">
      <t>セッケイ</t>
    </rPh>
    <rPh sb="27" eb="29">
      <t>ジュタク</t>
    </rPh>
    <rPh sb="29" eb="31">
      <t>ケイヤク</t>
    </rPh>
    <rPh sb="31" eb="32">
      <t>マタ</t>
    </rPh>
    <rPh sb="33" eb="35">
      <t>コウジ</t>
    </rPh>
    <rPh sb="35" eb="37">
      <t>カンリ</t>
    </rPh>
    <rPh sb="37" eb="39">
      <t>ジュタク</t>
    </rPh>
    <phoneticPr fontId="66"/>
  </si>
  <si>
    <t>先立って、あらかじめ契約の内容及びその履行に関する事項を説明するものです。</t>
    <rPh sb="0" eb="2">
      <t>サキダ</t>
    </rPh>
    <rPh sb="10" eb="12">
      <t>ケイヤク</t>
    </rPh>
    <rPh sb="13" eb="15">
      <t>ナイヨウ</t>
    </rPh>
    <rPh sb="15" eb="16">
      <t>オヨ</t>
    </rPh>
    <rPh sb="19" eb="21">
      <t>リコウ</t>
    </rPh>
    <rPh sb="22" eb="23">
      <t>カン</t>
    </rPh>
    <rPh sb="25" eb="27">
      <t>ジコウ</t>
    </rPh>
    <rPh sb="28" eb="30">
      <t>セツメイ</t>
    </rPh>
    <phoneticPr fontId="66"/>
  </si>
  <si>
    <t>　なお、本説明内容は最終的な契約内容とは必ずしも同一になるとは限りません。</t>
    <rPh sb="4" eb="5">
      <t>ホン</t>
    </rPh>
    <rPh sb="5" eb="7">
      <t>セツメイ</t>
    </rPh>
    <rPh sb="7" eb="9">
      <t>ナイヨウ</t>
    </rPh>
    <rPh sb="10" eb="13">
      <t>サイシュウテキ</t>
    </rPh>
    <rPh sb="14" eb="16">
      <t>ケイヤク</t>
    </rPh>
    <rPh sb="16" eb="18">
      <t>ナイヨウ</t>
    </rPh>
    <rPh sb="20" eb="21">
      <t>カナラ</t>
    </rPh>
    <rPh sb="24" eb="26">
      <t>ドウイツ</t>
    </rPh>
    <rPh sb="31" eb="32">
      <t>カギ</t>
    </rPh>
    <phoneticPr fontId="66"/>
  </si>
  <si>
    <t>受託業務名称　：</t>
    <rPh sb="0" eb="2">
      <t>ジュタク</t>
    </rPh>
    <rPh sb="2" eb="4">
      <t>ギョウム</t>
    </rPh>
    <rPh sb="4" eb="6">
      <t>メイショウ</t>
    </rPh>
    <phoneticPr fontId="66"/>
  </si>
  <si>
    <t>大田区○○保育園新築工事実施設計委託</t>
    <rPh sb="0" eb="3">
      <t>オオタク</t>
    </rPh>
    <rPh sb="5" eb="7">
      <t>ホイク</t>
    </rPh>
    <rPh sb="7" eb="8">
      <t>エン</t>
    </rPh>
    <rPh sb="8" eb="10">
      <t>シンチク</t>
    </rPh>
    <rPh sb="10" eb="12">
      <t>コウジ</t>
    </rPh>
    <rPh sb="12" eb="14">
      <t>ジッシ</t>
    </rPh>
    <rPh sb="14" eb="16">
      <t>セッケイ</t>
    </rPh>
    <rPh sb="16" eb="18">
      <t>イタク</t>
    </rPh>
    <phoneticPr fontId="66"/>
  </si>
  <si>
    <t>建築士事務所の名称</t>
    <rPh sb="0" eb="2">
      <t>ケンチク</t>
    </rPh>
    <rPh sb="2" eb="3">
      <t>シ</t>
    </rPh>
    <rPh sb="3" eb="5">
      <t>ジム</t>
    </rPh>
    <rPh sb="5" eb="6">
      <t>ショ</t>
    </rPh>
    <rPh sb="7" eb="9">
      <t>メイショウ</t>
    </rPh>
    <phoneticPr fontId="66"/>
  </si>
  <si>
    <t>　（株）○○建築設計事務所</t>
    <rPh sb="2" eb="3">
      <t>カブ</t>
    </rPh>
    <rPh sb="6" eb="8">
      <t>ケンチク</t>
    </rPh>
    <rPh sb="8" eb="10">
      <t>セッケイ</t>
    </rPh>
    <rPh sb="10" eb="12">
      <t>ジム</t>
    </rPh>
    <rPh sb="12" eb="13">
      <t>ショ</t>
    </rPh>
    <phoneticPr fontId="66"/>
  </si>
  <si>
    <t>建築士事務所の所在地</t>
    <rPh sb="0" eb="2">
      <t>ケンチク</t>
    </rPh>
    <rPh sb="2" eb="3">
      <t>シ</t>
    </rPh>
    <rPh sb="3" eb="5">
      <t>ジム</t>
    </rPh>
    <rPh sb="5" eb="6">
      <t>ショ</t>
    </rPh>
    <rPh sb="7" eb="10">
      <t>ショザイチ</t>
    </rPh>
    <phoneticPr fontId="66"/>
  </si>
  <si>
    <t>　東京都大田区蒲田○－○－○</t>
    <rPh sb="1" eb="4">
      <t>トウキョウト</t>
    </rPh>
    <rPh sb="4" eb="6">
      <t>オオタ</t>
    </rPh>
    <rPh sb="6" eb="7">
      <t>ク</t>
    </rPh>
    <rPh sb="7" eb="9">
      <t>カマタ</t>
    </rPh>
    <phoneticPr fontId="66"/>
  </si>
  <si>
    <t>区分（一級、二級、木造）</t>
    <rPh sb="0" eb="2">
      <t>クブン</t>
    </rPh>
    <rPh sb="3" eb="5">
      <t>イッキュウ</t>
    </rPh>
    <rPh sb="6" eb="8">
      <t>ニキュウ</t>
    </rPh>
    <rPh sb="9" eb="11">
      <t>モクゾウ</t>
    </rPh>
    <phoneticPr fontId="66"/>
  </si>
  <si>
    <r>
      <t xml:space="preserve">  （　</t>
    </r>
    <r>
      <rPr>
        <sz val="11"/>
        <color theme="1"/>
        <rFont val="HG正楷書体-PRO"/>
        <family val="4"/>
        <charset val="128"/>
      </rPr>
      <t>一級</t>
    </r>
    <r>
      <rPr>
        <sz val="10"/>
        <color theme="1"/>
        <rFont val="ＭＳ Ｐゴシック"/>
        <family val="3"/>
        <charset val="128"/>
      </rPr>
      <t>　）建築士事務所</t>
    </r>
    <rPh sb="4" eb="6">
      <t>イッキュウ</t>
    </rPh>
    <rPh sb="11" eb="13">
      <t>ジム</t>
    </rPh>
    <rPh sb="13" eb="14">
      <t>ショ</t>
    </rPh>
    <phoneticPr fontId="66"/>
  </si>
  <si>
    <t>開設者氏名</t>
    <rPh sb="0" eb="2">
      <t>カイセツ</t>
    </rPh>
    <rPh sb="2" eb="3">
      <t>シャ</t>
    </rPh>
    <rPh sb="3" eb="5">
      <t>シメイ</t>
    </rPh>
    <phoneticPr fontId="66"/>
  </si>
  <si>
    <t>　代表取締役　　○○○○</t>
    <rPh sb="1" eb="3">
      <t>ダイヒョウ</t>
    </rPh>
    <rPh sb="3" eb="6">
      <t>トリシマリヤク</t>
    </rPh>
    <phoneticPr fontId="66"/>
  </si>
  <si>
    <t>（法人の場合は開設者の名称及び代表者氏名）</t>
    <rPh sb="1" eb="3">
      <t>ホウジン</t>
    </rPh>
    <rPh sb="4" eb="6">
      <t>バアイ</t>
    </rPh>
    <rPh sb="7" eb="9">
      <t>カイセツ</t>
    </rPh>
    <rPh sb="9" eb="10">
      <t>シャ</t>
    </rPh>
    <rPh sb="11" eb="13">
      <t>メイショウ</t>
    </rPh>
    <rPh sb="13" eb="14">
      <t>オヨ</t>
    </rPh>
    <rPh sb="15" eb="18">
      <t>ダイヒョウシャ</t>
    </rPh>
    <rPh sb="18" eb="20">
      <t>シメイ</t>
    </rPh>
    <phoneticPr fontId="66"/>
  </si>
  <si>
    <t>１．対象となる建築物の概要</t>
    <rPh sb="2" eb="4">
      <t>タイショウ</t>
    </rPh>
    <rPh sb="7" eb="10">
      <t>ケンチクブツ</t>
    </rPh>
    <rPh sb="11" eb="13">
      <t>ガイヨウ</t>
    </rPh>
    <phoneticPr fontId="66"/>
  </si>
  <si>
    <t>建設予定地</t>
    <rPh sb="0" eb="2">
      <t>ケンセツ</t>
    </rPh>
    <rPh sb="2" eb="5">
      <t>ヨテイチ</t>
    </rPh>
    <phoneticPr fontId="66"/>
  </si>
  <si>
    <t>　東京都大田区大森○－○－○</t>
    <rPh sb="1" eb="4">
      <t>トウキョウト</t>
    </rPh>
    <rPh sb="4" eb="7">
      <t>オオタク</t>
    </rPh>
    <rPh sb="7" eb="9">
      <t>オオモリ</t>
    </rPh>
    <phoneticPr fontId="66"/>
  </si>
  <si>
    <t>主要用途</t>
    <rPh sb="0" eb="2">
      <t>シュヨウ</t>
    </rPh>
    <rPh sb="2" eb="4">
      <t>ヨウト</t>
    </rPh>
    <phoneticPr fontId="66"/>
  </si>
  <si>
    <t>　保育園</t>
    <rPh sb="1" eb="3">
      <t>ホイク</t>
    </rPh>
    <rPh sb="3" eb="4">
      <t>エン</t>
    </rPh>
    <phoneticPr fontId="66"/>
  </si>
  <si>
    <t>工事種別</t>
    <rPh sb="0" eb="2">
      <t>コウジ</t>
    </rPh>
    <rPh sb="2" eb="4">
      <t>シュベツ</t>
    </rPh>
    <phoneticPr fontId="66"/>
  </si>
  <si>
    <t>　新築</t>
    <rPh sb="1" eb="3">
      <t>シンチク</t>
    </rPh>
    <phoneticPr fontId="66"/>
  </si>
  <si>
    <t>規模等</t>
    <rPh sb="0" eb="2">
      <t>キボ</t>
    </rPh>
    <rPh sb="2" eb="3">
      <t>トウ</t>
    </rPh>
    <phoneticPr fontId="66"/>
  </si>
  <si>
    <t>　RC造、地上◯階建、　延べ面積○○○○㎡</t>
    <rPh sb="3" eb="4">
      <t>ゾウ</t>
    </rPh>
    <rPh sb="5" eb="7">
      <t>チジョウ</t>
    </rPh>
    <rPh sb="8" eb="9">
      <t>カイ</t>
    </rPh>
    <rPh sb="9" eb="10">
      <t>ダ</t>
    </rPh>
    <rPh sb="12" eb="13">
      <t>ノ</t>
    </rPh>
    <rPh sb="14" eb="16">
      <t>メンセキ</t>
    </rPh>
    <phoneticPr fontId="66"/>
  </si>
  <si>
    <t>２．　作成する設計図書の種類（設計委託契約の場合）</t>
    <rPh sb="3" eb="5">
      <t>サクセイ</t>
    </rPh>
    <rPh sb="7" eb="9">
      <t>セッケイ</t>
    </rPh>
    <rPh sb="9" eb="11">
      <t>トショ</t>
    </rPh>
    <rPh sb="12" eb="14">
      <t>シュルイ</t>
    </rPh>
    <rPh sb="15" eb="17">
      <t>セッケイ</t>
    </rPh>
    <rPh sb="17" eb="19">
      <t>イタク</t>
    </rPh>
    <rPh sb="19" eb="21">
      <t>ケイヤク</t>
    </rPh>
    <rPh sb="22" eb="24">
      <t>バアイ</t>
    </rPh>
    <phoneticPr fontId="66"/>
  </si>
  <si>
    <t>　大田区○○保育園新築工事設計業務委託仕様書・実施設計業務委託特記事項のとおり</t>
    <rPh sb="1" eb="4">
      <t>オオタク</t>
    </rPh>
    <rPh sb="6" eb="8">
      <t>ホイク</t>
    </rPh>
    <rPh sb="8" eb="9">
      <t>エン</t>
    </rPh>
    <rPh sb="9" eb="11">
      <t>シンチク</t>
    </rPh>
    <rPh sb="11" eb="13">
      <t>コウジ</t>
    </rPh>
    <rPh sb="13" eb="15">
      <t>セッケイ</t>
    </rPh>
    <rPh sb="15" eb="17">
      <t>ギョウム</t>
    </rPh>
    <rPh sb="17" eb="19">
      <t>イタク</t>
    </rPh>
    <rPh sb="19" eb="21">
      <t>シヨウ</t>
    </rPh>
    <rPh sb="21" eb="22">
      <t>ショ</t>
    </rPh>
    <rPh sb="23" eb="25">
      <t>ジッシ</t>
    </rPh>
    <rPh sb="25" eb="27">
      <t>セッケイ</t>
    </rPh>
    <rPh sb="27" eb="29">
      <t>ギョウム</t>
    </rPh>
    <rPh sb="29" eb="31">
      <t>イタク</t>
    </rPh>
    <rPh sb="31" eb="33">
      <t>トッキ</t>
    </rPh>
    <rPh sb="33" eb="35">
      <t>ジコウ</t>
    </rPh>
    <phoneticPr fontId="66"/>
  </si>
  <si>
    <t>３．　工事と設計図書との照合の方法及び工事監理の実施の状況に関する報告の方法</t>
    <rPh sb="3" eb="5">
      <t>コウジ</t>
    </rPh>
    <rPh sb="6" eb="8">
      <t>セッケイ</t>
    </rPh>
    <rPh sb="8" eb="10">
      <t>トショ</t>
    </rPh>
    <rPh sb="12" eb="14">
      <t>ショウゴウ</t>
    </rPh>
    <rPh sb="15" eb="17">
      <t>ホウホウ</t>
    </rPh>
    <rPh sb="17" eb="18">
      <t>オヨ</t>
    </rPh>
    <rPh sb="19" eb="21">
      <t>コウジ</t>
    </rPh>
    <rPh sb="21" eb="23">
      <t>カンリ</t>
    </rPh>
    <rPh sb="24" eb="26">
      <t>ジッシ</t>
    </rPh>
    <rPh sb="27" eb="29">
      <t>ジョウキョウ</t>
    </rPh>
    <rPh sb="30" eb="31">
      <t>カン</t>
    </rPh>
    <rPh sb="33" eb="35">
      <t>ホウコク</t>
    </rPh>
    <rPh sb="36" eb="38">
      <t>ホウホウ</t>
    </rPh>
    <phoneticPr fontId="66"/>
  </si>
  <si>
    <t>　　　　（工事監理契約の場合）</t>
    <rPh sb="5" eb="7">
      <t>コウジ</t>
    </rPh>
    <rPh sb="7" eb="9">
      <t>カンリ</t>
    </rPh>
    <rPh sb="9" eb="11">
      <t>ケイヤク</t>
    </rPh>
    <rPh sb="12" eb="14">
      <t>バアイ</t>
    </rPh>
    <phoneticPr fontId="66"/>
  </si>
  <si>
    <t>４．　設計又は工事監理の一部を委託する場合の計画</t>
    <rPh sb="3" eb="5">
      <t>セッケイ</t>
    </rPh>
    <rPh sb="5" eb="6">
      <t>マタ</t>
    </rPh>
    <rPh sb="7" eb="9">
      <t>コウジ</t>
    </rPh>
    <rPh sb="9" eb="11">
      <t>カンリ</t>
    </rPh>
    <rPh sb="12" eb="14">
      <t>イチブ</t>
    </rPh>
    <rPh sb="15" eb="17">
      <t>イタク</t>
    </rPh>
    <rPh sb="19" eb="21">
      <t>バアイ</t>
    </rPh>
    <rPh sb="22" eb="24">
      <t>ケイカク</t>
    </rPh>
    <phoneticPr fontId="66"/>
  </si>
  <si>
    <t>①設計又は工事監理の一部を委託する予定　　　□有　　　　□なし</t>
    <rPh sb="1" eb="3">
      <t>セッケイ</t>
    </rPh>
    <rPh sb="3" eb="4">
      <t>マタ</t>
    </rPh>
    <rPh sb="5" eb="7">
      <t>コウジ</t>
    </rPh>
    <rPh sb="7" eb="9">
      <t>カンリ</t>
    </rPh>
    <rPh sb="10" eb="12">
      <t>イチブ</t>
    </rPh>
    <rPh sb="13" eb="15">
      <t>イタク</t>
    </rPh>
    <rPh sb="17" eb="19">
      <t>ヨテイ</t>
    </rPh>
    <rPh sb="23" eb="24">
      <t>アリ</t>
    </rPh>
    <phoneticPr fontId="66"/>
  </si>
  <si>
    <t>②委託する業務の概要及び委託先（有の場合の計画）</t>
    <rPh sb="1" eb="3">
      <t>イタク</t>
    </rPh>
    <rPh sb="5" eb="7">
      <t>ギョウム</t>
    </rPh>
    <rPh sb="8" eb="10">
      <t>ガイヨウ</t>
    </rPh>
    <rPh sb="10" eb="11">
      <t>オヨ</t>
    </rPh>
    <rPh sb="12" eb="14">
      <t>イタク</t>
    </rPh>
    <rPh sb="14" eb="15">
      <t>サキ</t>
    </rPh>
    <rPh sb="16" eb="17">
      <t>アリ</t>
    </rPh>
    <rPh sb="18" eb="20">
      <t>バアイ</t>
    </rPh>
    <rPh sb="21" eb="23">
      <t>ケイカク</t>
    </rPh>
    <phoneticPr fontId="66"/>
  </si>
  <si>
    <t>委託する業務の内容</t>
    <rPh sb="0" eb="2">
      <t>イタク</t>
    </rPh>
    <rPh sb="4" eb="6">
      <t>ギョウム</t>
    </rPh>
    <rPh sb="7" eb="9">
      <t>ナイヨウ</t>
    </rPh>
    <phoneticPr fontId="66"/>
  </si>
  <si>
    <t>　給排水衛生空調設備設計・電気設備設計</t>
    <rPh sb="1" eb="4">
      <t>キュウハイスイ</t>
    </rPh>
    <rPh sb="4" eb="6">
      <t>エイセイ</t>
    </rPh>
    <rPh sb="6" eb="8">
      <t>クウチョウ</t>
    </rPh>
    <rPh sb="8" eb="10">
      <t>セツビ</t>
    </rPh>
    <rPh sb="10" eb="12">
      <t>セッケイ</t>
    </rPh>
    <rPh sb="13" eb="15">
      <t>デンキ</t>
    </rPh>
    <rPh sb="15" eb="17">
      <t>セツビ</t>
    </rPh>
    <rPh sb="17" eb="19">
      <t>セッケイ</t>
    </rPh>
    <phoneticPr fontId="66"/>
  </si>
  <si>
    <t>　（株）○○設備設計事務所</t>
    <rPh sb="2" eb="3">
      <t>カブ</t>
    </rPh>
    <rPh sb="6" eb="8">
      <t>セツビ</t>
    </rPh>
    <rPh sb="8" eb="10">
      <t>セッケイ</t>
    </rPh>
    <rPh sb="10" eb="12">
      <t>ジム</t>
    </rPh>
    <rPh sb="12" eb="13">
      <t>ショ</t>
    </rPh>
    <phoneticPr fontId="66"/>
  </si>
  <si>
    <t>　東京都大田区蒲田○－○－○</t>
    <rPh sb="1" eb="4">
      <t>トウキョウト</t>
    </rPh>
    <rPh sb="4" eb="7">
      <t>オオタク</t>
    </rPh>
    <rPh sb="7" eb="9">
      <t>カマタ</t>
    </rPh>
    <phoneticPr fontId="66"/>
  </si>
  <si>
    <t>５．　設計又は工事監理に従事することとなる建築士・建築設備士</t>
    <rPh sb="3" eb="5">
      <t>セッケイ</t>
    </rPh>
    <rPh sb="5" eb="6">
      <t>マタ</t>
    </rPh>
    <rPh sb="7" eb="9">
      <t>コウジ</t>
    </rPh>
    <rPh sb="9" eb="11">
      <t>カンリ</t>
    </rPh>
    <rPh sb="12" eb="14">
      <t>ジュウジ</t>
    </rPh>
    <rPh sb="21" eb="23">
      <t>ケンチク</t>
    </rPh>
    <rPh sb="23" eb="24">
      <t>シ</t>
    </rPh>
    <rPh sb="25" eb="27">
      <t>ケンチク</t>
    </rPh>
    <rPh sb="27" eb="29">
      <t>セツビ</t>
    </rPh>
    <rPh sb="29" eb="30">
      <t>シ</t>
    </rPh>
    <phoneticPr fontId="66"/>
  </si>
  <si>
    <t>【氏名】　□□□□</t>
    <rPh sb="1" eb="3">
      <t>シメイ</t>
    </rPh>
    <phoneticPr fontId="66"/>
  </si>
  <si>
    <r>
      <t>【資格】　</t>
    </r>
    <r>
      <rPr>
        <sz val="11"/>
        <color theme="1"/>
        <rFont val="HG正楷書体-PRO"/>
        <family val="4"/>
        <charset val="128"/>
      </rPr>
      <t>（一級）建築士</t>
    </r>
    <rPh sb="1" eb="3">
      <t>シカク</t>
    </rPh>
    <rPh sb="6" eb="7">
      <t>イチ</t>
    </rPh>
    <rPh sb="7" eb="8">
      <t>キュウ</t>
    </rPh>
    <rPh sb="9" eb="11">
      <t>ケンチク</t>
    </rPh>
    <rPh sb="11" eb="12">
      <t>シ</t>
    </rPh>
    <phoneticPr fontId="66"/>
  </si>
  <si>
    <t>【登録番号】　○○○○</t>
    <rPh sb="1" eb="3">
      <t>トウロク</t>
    </rPh>
    <rPh sb="3" eb="5">
      <t>バンゴウ</t>
    </rPh>
    <phoneticPr fontId="66"/>
  </si>
  <si>
    <r>
      <t>【資格】　</t>
    </r>
    <r>
      <rPr>
        <sz val="11"/>
        <color theme="1"/>
        <rFont val="HG正楷書体-PRO"/>
        <family val="4"/>
        <charset val="128"/>
      </rPr>
      <t>（一級）建築士</t>
    </r>
    <rPh sb="1" eb="3">
      <t>シカク</t>
    </rPh>
    <rPh sb="6" eb="7">
      <t>イチ</t>
    </rPh>
    <phoneticPr fontId="66"/>
  </si>
  <si>
    <t>（建築設備の設計又は工事監理に関し意見を聴く者）</t>
    <rPh sb="1" eb="3">
      <t>ケンチク</t>
    </rPh>
    <rPh sb="3" eb="5">
      <t>セツビ</t>
    </rPh>
    <rPh sb="6" eb="8">
      <t>セッケイ</t>
    </rPh>
    <rPh sb="8" eb="9">
      <t>マタ</t>
    </rPh>
    <rPh sb="10" eb="12">
      <t>コウジ</t>
    </rPh>
    <rPh sb="12" eb="14">
      <t>カンリ</t>
    </rPh>
    <rPh sb="15" eb="16">
      <t>カン</t>
    </rPh>
    <rPh sb="17" eb="19">
      <t>イケン</t>
    </rPh>
    <rPh sb="20" eb="21">
      <t>キ</t>
    </rPh>
    <rPh sb="22" eb="23">
      <t>モノ</t>
    </rPh>
    <phoneticPr fontId="66"/>
  </si>
  <si>
    <r>
      <t>【資格】　</t>
    </r>
    <r>
      <rPr>
        <sz val="11"/>
        <color theme="1"/>
        <rFont val="HG正楷書体-PRO"/>
        <family val="4"/>
        <charset val="128"/>
      </rPr>
      <t>建築設備士</t>
    </r>
    <rPh sb="1" eb="3">
      <t>シカク</t>
    </rPh>
    <rPh sb="5" eb="7">
      <t>ケンチク</t>
    </rPh>
    <rPh sb="7" eb="9">
      <t>セツビ</t>
    </rPh>
    <rPh sb="9" eb="10">
      <t>シ</t>
    </rPh>
    <phoneticPr fontId="66"/>
  </si>
  <si>
    <t>６．　報酬の額及び支払の時期</t>
    <rPh sb="3" eb="5">
      <t>ホウシュウ</t>
    </rPh>
    <rPh sb="6" eb="7">
      <t>ガク</t>
    </rPh>
    <rPh sb="7" eb="8">
      <t>オヨ</t>
    </rPh>
    <rPh sb="9" eb="11">
      <t>シハラ</t>
    </rPh>
    <rPh sb="12" eb="14">
      <t>ジキ</t>
    </rPh>
    <phoneticPr fontId="66"/>
  </si>
  <si>
    <t>報酬の額</t>
    <rPh sb="0" eb="2">
      <t>ホウシュウ</t>
    </rPh>
    <rPh sb="3" eb="4">
      <t>ガク</t>
    </rPh>
    <phoneticPr fontId="66"/>
  </si>
  <si>
    <t>.－</t>
    <phoneticPr fontId="66"/>
  </si>
  <si>
    <t>（内、消費税額\2,400,000.－）</t>
    <rPh sb="1" eb="2">
      <t>ウチ</t>
    </rPh>
    <rPh sb="3" eb="6">
      <t>ショウヒゼイ</t>
    </rPh>
    <rPh sb="6" eb="7">
      <t>ガク</t>
    </rPh>
    <phoneticPr fontId="66"/>
  </si>
  <si>
    <t>支払いの時期</t>
    <rPh sb="0" eb="2">
      <t>シハラ</t>
    </rPh>
    <rPh sb="4" eb="6">
      <t>ジキ</t>
    </rPh>
    <phoneticPr fontId="66"/>
  </si>
  <si>
    <t>　契約書、委託業務契約約款、前払金に関する特約条項による。</t>
    <rPh sb="1" eb="3">
      <t>ケイヤク</t>
    </rPh>
    <rPh sb="3" eb="4">
      <t>ショ</t>
    </rPh>
    <rPh sb="5" eb="7">
      <t>イタク</t>
    </rPh>
    <rPh sb="7" eb="9">
      <t>ギョウム</t>
    </rPh>
    <rPh sb="9" eb="11">
      <t>ケイヤク</t>
    </rPh>
    <rPh sb="11" eb="13">
      <t>ヤッカン</t>
    </rPh>
    <rPh sb="14" eb="16">
      <t>マエバラ</t>
    </rPh>
    <rPh sb="16" eb="17">
      <t>キン</t>
    </rPh>
    <rPh sb="18" eb="19">
      <t>カン</t>
    </rPh>
    <rPh sb="21" eb="23">
      <t>トクヤク</t>
    </rPh>
    <rPh sb="23" eb="25">
      <t>ジョウコウ</t>
    </rPh>
    <phoneticPr fontId="66"/>
  </si>
  <si>
    <t>７．　契約の解除に関する事項</t>
    <rPh sb="3" eb="5">
      <t>ケイヤク</t>
    </rPh>
    <rPh sb="6" eb="8">
      <t>カイジョ</t>
    </rPh>
    <rPh sb="9" eb="10">
      <t>カン</t>
    </rPh>
    <rPh sb="12" eb="14">
      <t>ジコウ</t>
    </rPh>
    <phoneticPr fontId="66"/>
  </si>
  <si>
    <t>　契約書、委託業務契約約款による。</t>
    <rPh sb="1" eb="3">
      <t>ケイヤク</t>
    </rPh>
    <rPh sb="3" eb="4">
      <t>ショ</t>
    </rPh>
    <rPh sb="5" eb="7">
      <t>イタク</t>
    </rPh>
    <rPh sb="7" eb="9">
      <t>ギョウム</t>
    </rPh>
    <rPh sb="9" eb="11">
      <t>ケイヤク</t>
    </rPh>
    <rPh sb="11" eb="13">
      <t>ヤッカン</t>
    </rPh>
    <phoneticPr fontId="66"/>
  </si>
  <si>
    <t>８．　説明する建築士</t>
    <rPh sb="3" eb="5">
      <t>セツメイ</t>
    </rPh>
    <rPh sb="7" eb="9">
      <t>ケンチク</t>
    </rPh>
    <rPh sb="9" eb="10">
      <t>シ</t>
    </rPh>
    <phoneticPr fontId="66"/>
  </si>
  <si>
    <t>　○○○○</t>
    <phoneticPr fontId="66"/>
  </si>
  <si>
    <t>資格等</t>
    <rPh sb="0" eb="2">
      <t>シカク</t>
    </rPh>
    <rPh sb="2" eb="3">
      <t>トウ</t>
    </rPh>
    <phoneticPr fontId="66"/>
  </si>
  <si>
    <t>　一級建築士　　登録番号○○○○</t>
    <rPh sb="1" eb="2">
      <t>イチ</t>
    </rPh>
    <rPh sb="2" eb="3">
      <t>キュウ</t>
    </rPh>
    <rPh sb="3" eb="5">
      <t>ケンチク</t>
    </rPh>
    <rPh sb="5" eb="6">
      <t>シ</t>
    </rPh>
    <rPh sb="8" eb="10">
      <t>トウロク</t>
    </rPh>
    <rPh sb="10" eb="12">
      <t>バンゴウ</t>
    </rPh>
    <phoneticPr fontId="66"/>
  </si>
  <si>
    <t>　　□管理建築士　　　　　　　■所属建築士</t>
    <rPh sb="3" eb="5">
      <t>カンリ</t>
    </rPh>
    <rPh sb="5" eb="8">
      <t>ケンチクシ</t>
    </rPh>
    <rPh sb="16" eb="18">
      <t>ショゾク</t>
    </rPh>
    <rPh sb="18" eb="20">
      <t>ケンチク</t>
    </rPh>
    <rPh sb="20" eb="21">
      <t>シ</t>
    </rPh>
    <phoneticPr fontId="66"/>
  </si>
  <si>
    <t>９．説明を受けた建築主</t>
    <rPh sb="2" eb="4">
      <t>セツメイ</t>
    </rPh>
    <rPh sb="5" eb="6">
      <t>ウ</t>
    </rPh>
    <rPh sb="8" eb="10">
      <t>ケンチク</t>
    </rPh>
    <rPh sb="10" eb="11">
      <t>ヌシ</t>
    </rPh>
    <phoneticPr fontId="66"/>
  </si>
  <si>
    <t>大田区蒲田五丁目13番14号</t>
    <rPh sb="0" eb="3">
      <t>オオタク</t>
    </rPh>
    <rPh sb="3" eb="5">
      <t>カマタ</t>
    </rPh>
    <rPh sb="5" eb="8">
      <t>ゴチョウメ</t>
    </rPh>
    <rPh sb="10" eb="11">
      <t>バン</t>
    </rPh>
    <rPh sb="13" eb="14">
      <t>ゴウ</t>
    </rPh>
    <phoneticPr fontId="66"/>
  </si>
  <si>
    <t>企画経営部施設◯◯課長</t>
    <rPh sb="0" eb="2">
      <t>キカク</t>
    </rPh>
    <rPh sb="2" eb="4">
      <t>ケイエイ</t>
    </rPh>
    <rPh sb="4" eb="5">
      <t>ブ</t>
    </rPh>
    <rPh sb="5" eb="7">
      <t>シセツ</t>
    </rPh>
    <rPh sb="9" eb="10">
      <t>カ</t>
    </rPh>
    <rPh sb="10" eb="11">
      <t>チョウ</t>
    </rPh>
    <phoneticPr fontId="66"/>
  </si>
  <si>
    <t>○○○○</t>
    <phoneticPr fontId="66"/>
  </si>
  <si>
    <t>建築士法第２２条の３の３の規定に基づく書面</t>
    <phoneticPr fontId="66"/>
  </si>
  <si>
    <t>委託者及び受託者は、建築士法第２２条の３の３に基づき、本書面（別記）及び別冊の契約書</t>
  </si>
  <si>
    <t>（約款及び仕様書を含むものとし、以下「契約書」という。）により確認し、履行するものとする。</t>
  </si>
  <si>
    <r>
      <t>件　名　　　　　大田区立○○保育園新築工事実施設計委託　</t>
    </r>
    <r>
      <rPr>
        <u/>
        <sz val="10"/>
        <color theme="1"/>
        <rFont val="ＭＳ 明朝"/>
        <family val="1"/>
        <charset val="128"/>
      </rPr>
      <t>　　</t>
    </r>
    <r>
      <rPr>
        <i/>
        <u/>
        <sz val="10"/>
        <color theme="1"/>
        <rFont val="ＭＳ 明朝"/>
        <family val="1"/>
        <charset val="128"/>
      </rPr>
      <t>　</t>
    </r>
    <r>
      <rPr>
        <u/>
        <sz val="10"/>
        <color theme="1"/>
        <rFont val="ＭＳ 明朝"/>
        <family val="1"/>
        <charset val="128"/>
      </rPr>
      <t>　　　　　　　　　　　　　　　　　　　　　　　　　　　　　　　　　</t>
    </r>
    <phoneticPr fontId="66"/>
  </si>
  <si>
    <t>契約日　　　　　令和　２年　　８月　　３日</t>
    <phoneticPr fontId="66"/>
  </si>
  <si>
    <t>委託者　　　　　大田区契約担当者　総務部長　○○　○○　印　　</t>
    <phoneticPr fontId="66"/>
  </si>
  <si>
    <t>受託者　　　　　住　　所　　　大田区蒲田五丁目13番14号　</t>
    <phoneticPr fontId="66"/>
  </si>
  <si>
    <t>　　　        　氏　　名　　　大田設計株式会社　　　　　　　　　　　　　　</t>
    <rPh sb="19" eb="21">
      <t>オオタ</t>
    </rPh>
    <rPh sb="21" eb="23">
      <t>セッケイ</t>
    </rPh>
    <rPh sb="23" eb="27">
      <t>カブシキガイシャ</t>
    </rPh>
    <phoneticPr fontId="66"/>
  </si>
  <si>
    <t xml:space="preserve">                   代表取締役　蒲田　太郎　　     印</t>
    <phoneticPr fontId="66"/>
  </si>
  <si>
    <t>＊印鑑は、契約書と同一のものを押印する。</t>
  </si>
  <si>
    <t>※この書面を契約書に綴じ込む場合には、委託者及び受託者の押印を省略できる。</t>
    <rPh sb="10" eb="11">
      <t>ト</t>
    </rPh>
    <rPh sb="12" eb="13">
      <t>コ</t>
    </rPh>
    <phoneticPr fontId="3"/>
  </si>
  <si>
    <t>１　対象となる建築物の概要</t>
  </si>
  <si>
    <t>契約書による。</t>
  </si>
  <si>
    <t>２　委託業務の種類、内容及び実施方法</t>
  </si>
  <si>
    <t>３　委託業務の実施期間</t>
  </si>
  <si>
    <t>４　設計業務において、作成する成果物等（成果図書及びその他の成果物。建築士法第２条第６項に</t>
    <phoneticPr fontId="66"/>
  </si>
  <si>
    <t>　　　規定する設計図書を含む。）</t>
    <phoneticPr fontId="66"/>
  </si>
  <si>
    <t>５　工事監理業務において、工事と設計図書との照合の方法及び工事監理の実施の状況に関する報告</t>
    <phoneticPr fontId="66"/>
  </si>
  <si>
    <t>　　の方法</t>
    <phoneticPr fontId="66"/>
  </si>
  <si>
    <t xml:space="preserve">    契約書による。</t>
    <phoneticPr fontId="66"/>
  </si>
  <si>
    <t>６　受託者の建築士事務所登録に関する事項</t>
  </si>
  <si>
    <t>７　設計・工事監理に従事することとなる受託者登録の建築士事務所所属の建築士・建築設備士</t>
  </si>
  <si>
    <t>※設計に従事することとなる建築士が構造設計一級建築士又は設備設計一級建築士である場合には</t>
    <phoneticPr fontId="66"/>
  </si>
  <si>
    <t>その旨の記載が必要。</t>
  </si>
  <si>
    <t>８　設計・工事監理の一部の再委託先（協力事務所）</t>
  </si>
  <si>
    <t>　　委託者の承諾を得た「技術者及び協力会社」及び「主任技術者通知書」による。</t>
  </si>
  <si>
    <t>９　契約金額（業務報酬）の額及び支払の時期</t>
  </si>
  <si>
    <t>10　契約の解除に関する事項</t>
  </si>
  <si>
    <t>設計等業務引受書　（例）</t>
    <rPh sb="0" eb="2">
      <t>セッケイ</t>
    </rPh>
    <rPh sb="2" eb="3">
      <t>トウ</t>
    </rPh>
    <rPh sb="3" eb="5">
      <t>ギョウム</t>
    </rPh>
    <rPh sb="5" eb="7">
      <t>ヒキウケ</t>
    </rPh>
    <rPh sb="7" eb="8">
      <t>ショ</t>
    </rPh>
    <rPh sb="10" eb="11">
      <t>レイ</t>
    </rPh>
    <phoneticPr fontId="66"/>
  </si>
  <si>
    <t>令和○ 年 ○月 ○ 日</t>
    <rPh sb="0" eb="1">
      <t>レイ</t>
    </rPh>
    <rPh sb="1" eb="2">
      <t>ワ</t>
    </rPh>
    <rPh sb="4" eb="5">
      <t>ネン</t>
    </rPh>
    <rPh sb="7" eb="8">
      <t>ツキ</t>
    </rPh>
    <rPh sb="11" eb="12">
      <t>ヒ</t>
    </rPh>
    <phoneticPr fontId="66"/>
  </si>
  <si>
    <t>　設計又は工事監理の業務について、下記のとおり受託しましたので、建築士法第２４条の８の</t>
    <rPh sb="1" eb="3">
      <t>セッケイ</t>
    </rPh>
    <rPh sb="3" eb="4">
      <t>マタ</t>
    </rPh>
    <rPh sb="5" eb="7">
      <t>コウジ</t>
    </rPh>
    <rPh sb="7" eb="9">
      <t>カンリ</t>
    </rPh>
    <rPh sb="10" eb="12">
      <t>ギョウム</t>
    </rPh>
    <rPh sb="17" eb="19">
      <t>カキ</t>
    </rPh>
    <rPh sb="23" eb="25">
      <t>ジュタク</t>
    </rPh>
    <rPh sb="32" eb="34">
      <t>ケンチク</t>
    </rPh>
    <rPh sb="34" eb="35">
      <t>シ</t>
    </rPh>
    <rPh sb="35" eb="36">
      <t>ホウ</t>
    </rPh>
    <rPh sb="36" eb="37">
      <t>ダイ</t>
    </rPh>
    <rPh sb="39" eb="40">
      <t>ジョウ</t>
    </rPh>
    <phoneticPr fontId="66"/>
  </si>
  <si>
    <t>規定により本書面を交付いたします。</t>
    <phoneticPr fontId="66"/>
  </si>
  <si>
    <r>
      <t>委託者(建築主）　</t>
    </r>
    <r>
      <rPr>
        <sz val="11"/>
        <color theme="1"/>
        <rFont val="HG正楷書体-PRO"/>
        <family val="4"/>
        <charset val="128"/>
      </rPr>
      <t>大田区長</t>
    </r>
    <r>
      <rPr>
        <sz val="10"/>
        <color theme="1"/>
        <rFont val="ＭＳ Ｐゴシック"/>
        <family val="3"/>
        <charset val="128"/>
      </rPr>
      <t>　　</t>
    </r>
    <rPh sb="0" eb="3">
      <t>イタクシャ</t>
    </rPh>
    <rPh sb="4" eb="6">
      <t>ケンチク</t>
    </rPh>
    <rPh sb="6" eb="7">
      <t>ヌシ</t>
    </rPh>
    <rPh sb="9" eb="13">
      <t>オオタクチョウ</t>
    </rPh>
    <phoneticPr fontId="66"/>
  </si>
  <si>
    <r>
      <t>（</t>
    </r>
    <r>
      <rPr>
        <sz val="11"/>
        <color theme="1"/>
        <rFont val="HG正楷書体-PRO"/>
        <family val="4"/>
        <charset val="128"/>
      </rPr>
      <t>一級</t>
    </r>
    <r>
      <rPr>
        <sz val="11"/>
        <color theme="1"/>
        <rFont val="ＭＳ Ｐゴシック"/>
        <family val="3"/>
        <charset val="128"/>
      </rPr>
      <t>）建築士事務所　（</t>
    </r>
    <r>
      <rPr>
        <sz val="11"/>
        <color theme="1"/>
        <rFont val="HG正楷書体-PRO"/>
        <family val="4"/>
        <charset val="128"/>
      </rPr>
      <t>○○○</t>
    </r>
    <r>
      <rPr>
        <sz val="11"/>
        <color theme="1"/>
        <rFont val="ＭＳ Ｐゴシック"/>
        <family val="3"/>
        <charset val="128"/>
      </rPr>
      <t>）知事登録　　</t>
    </r>
    <r>
      <rPr>
        <sz val="11"/>
        <color theme="1"/>
        <rFont val="HG正楷書体-PRO"/>
        <family val="4"/>
        <charset val="128"/>
      </rPr>
      <t>○○○○○</t>
    </r>
    <r>
      <rPr>
        <sz val="11"/>
        <color theme="1"/>
        <rFont val="ＭＳ Ｐゴシック"/>
        <family val="3"/>
        <charset val="128"/>
      </rPr>
      <t>　号</t>
    </r>
    <rPh sb="1" eb="2">
      <t>イチ</t>
    </rPh>
    <rPh sb="2" eb="3">
      <t>キュウ</t>
    </rPh>
    <rPh sb="4" eb="6">
      <t>ケンチク</t>
    </rPh>
    <rPh sb="6" eb="7">
      <t>シ</t>
    </rPh>
    <rPh sb="7" eb="9">
      <t>ジム</t>
    </rPh>
    <rPh sb="9" eb="10">
      <t>ショ</t>
    </rPh>
    <rPh sb="16" eb="18">
      <t>チジ</t>
    </rPh>
    <rPh sb="18" eb="20">
      <t>トウロク</t>
    </rPh>
    <rPh sb="28" eb="29">
      <t>ゴウ</t>
    </rPh>
    <phoneticPr fontId="66"/>
  </si>
  <si>
    <r>
      <t>所 　在　 地　　　</t>
    </r>
    <r>
      <rPr>
        <sz val="11"/>
        <color theme="1"/>
        <rFont val="HG正楷書体-PRO"/>
        <family val="4"/>
        <charset val="128"/>
      </rPr>
      <t>東京都大田区蒲田○－○－○</t>
    </r>
    <rPh sb="0" eb="1">
      <t>トコロ</t>
    </rPh>
    <rPh sb="3" eb="4">
      <t>ザイ</t>
    </rPh>
    <rPh sb="6" eb="7">
      <t>チ</t>
    </rPh>
    <rPh sb="10" eb="13">
      <t>トウキョウト</t>
    </rPh>
    <rPh sb="13" eb="16">
      <t>オオタク</t>
    </rPh>
    <rPh sb="16" eb="18">
      <t>カマタ</t>
    </rPh>
    <phoneticPr fontId="66"/>
  </si>
  <si>
    <r>
      <t>名　　　　 称　　　</t>
    </r>
    <r>
      <rPr>
        <sz val="11"/>
        <color theme="1"/>
        <rFont val="HG正楷書体-PRO"/>
        <family val="4"/>
        <charset val="128"/>
      </rPr>
      <t>（株）○○建築設計事務所</t>
    </r>
    <rPh sb="0" eb="1">
      <t>ナ</t>
    </rPh>
    <rPh sb="6" eb="7">
      <t>ショウ</t>
    </rPh>
    <rPh sb="11" eb="12">
      <t>カブ</t>
    </rPh>
    <rPh sb="15" eb="17">
      <t>ケンチク</t>
    </rPh>
    <rPh sb="17" eb="19">
      <t>セッケイ</t>
    </rPh>
    <rPh sb="19" eb="21">
      <t>ジム</t>
    </rPh>
    <rPh sb="21" eb="22">
      <t>ショ</t>
    </rPh>
    <phoneticPr fontId="66"/>
  </si>
  <si>
    <r>
      <t>開設者氏名　　　</t>
    </r>
    <r>
      <rPr>
        <sz val="11"/>
        <color theme="1"/>
        <rFont val="HG正楷書体-PRO"/>
        <family val="4"/>
        <charset val="128"/>
      </rPr>
      <t>代表取締役　○○○○</t>
    </r>
    <r>
      <rPr>
        <sz val="11"/>
        <color theme="1"/>
        <rFont val="ＭＳ Ｐゴシック"/>
        <family val="3"/>
        <charset val="128"/>
      </rPr>
      <t>　    　　　　　　　　　印</t>
    </r>
    <rPh sb="0" eb="2">
      <t>カイセツ</t>
    </rPh>
    <rPh sb="2" eb="3">
      <t>シャ</t>
    </rPh>
    <rPh sb="3" eb="5">
      <t>シメイ</t>
    </rPh>
    <rPh sb="8" eb="10">
      <t>ダイヒョウ</t>
    </rPh>
    <rPh sb="10" eb="13">
      <t>トリシマリヤク</t>
    </rPh>
    <rPh sb="32" eb="33">
      <t>イン</t>
    </rPh>
    <phoneticPr fontId="66"/>
  </si>
  <si>
    <r>
      <t>電　　　　 話　　　</t>
    </r>
    <r>
      <rPr>
        <sz val="11"/>
        <color theme="1"/>
        <rFont val="HG正楷書体-PRO"/>
        <family val="4"/>
        <charset val="128"/>
      </rPr>
      <t>○○○○－○○○○</t>
    </r>
    <rPh sb="0" eb="1">
      <t>デン</t>
    </rPh>
    <rPh sb="6" eb="7">
      <t>ハナシ</t>
    </rPh>
    <phoneticPr fontId="66"/>
  </si>
  <si>
    <t>記</t>
    <rPh sb="0" eb="1">
      <t>キ</t>
    </rPh>
    <phoneticPr fontId="66"/>
  </si>
  <si>
    <r>
      <t>受託業務名称　：　</t>
    </r>
    <r>
      <rPr>
        <sz val="11"/>
        <color theme="1"/>
        <rFont val="HG正楷書体-PRO"/>
        <family val="4"/>
        <charset val="128"/>
      </rPr>
      <t>大田区○○保育園新築工事実施設計委託</t>
    </r>
    <rPh sb="0" eb="2">
      <t>ジュタク</t>
    </rPh>
    <rPh sb="2" eb="4">
      <t>ギョウム</t>
    </rPh>
    <rPh sb="4" eb="6">
      <t>メイショウ</t>
    </rPh>
    <rPh sb="9" eb="12">
      <t>オオタク</t>
    </rPh>
    <rPh sb="14" eb="16">
      <t>ホイク</t>
    </rPh>
    <rPh sb="16" eb="17">
      <t>エン</t>
    </rPh>
    <rPh sb="17" eb="19">
      <t>シンチク</t>
    </rPh>
    <rPh sb="19" eb="21">
      <t>コウジ</t>
    </rPh>
    <rPh sb="21" eb="23">
      <t>ジッシ</t>
    </rPh>
    <rPh sb="23" eb="25">
      <t>セッケイ</t>
    </rPh>
    <rPh sb="25" eb="27">
      <t>イタク</t>
    </rPh>
    <phoneticPr fontId="66"/>
  </si>
  <si>
    <t>１．契約年月日</t>
    <rPh sb="2" eb="4">
      <t>ケイヤク</t>
    </rPh>
    <rPh sb="4" eb="7">
      <t>ネンガッピ</t>
    </rPh>
    <phoneticPr fontId="66"/>
  </si>
  <si>
    <t>　令和○年○月○日</t>
    <rPh sb="1" eb="3">
      <t>レイワ</t>
    </rPh>
    <rPh sb="4" eb="5">
      <t>ネン</t>
    </rPh>
    <rPh sb="6" eb="7">
      <t>ツキ</t>
    </rPh>
    <rPh sb="8" eb="9">
      <t>ヒ</t>
    </rPh>
    <phoneticPr fontId="66"/>
  </si>
  <si>
    <t>２．委託者（建築主）の氏名（名称）</t>
    <rPh sb="2" eb="5">
      <t>イタクシャ</t>
    </rPh>
    <rPh sb="6" eb="8">
      <t>ケンチク</t>
    </rPh>
    <rPh sb="8" eb="9">
      <t>ヌシ</t>
    </rPh>
    <rPh sb="11" eb="13">
      <t>シメイ</t>
    </rPh>
    <rPh sb="14" eb="16">
      <t>メイショウ</t>
    </rPh>
    <phoneticPr fontId="66"/>
  </si>
  <si>
    <t>３．対象となる建築物の概要</t>
    <rPh sb="2" eb="4">
      <t>タイショウ</t>
    </rPh>
    <rPh sb="7" eb="10">
      <t>ケンチクブツ</t>
    </rPh>
    <rPh sb="11" eb="13">
      <t>ガイヨウ</t>
    </rPh>
    <phoneticPr fontId="66"/>
  </si>
  <si>
    <t xml:space="preserve">      建設予定地　</t>
    <phoneticPr fontId="66"/>
  </si>
  <si>
    <t xml:space="preserve">      主要用途 </t>
    <phoneticPr fontId="66"/>
  </si>
  <si>
    <t>　保育園　</t>
    <rPh sb="1" eb="3">
      <t>ホイク</t>
    </rPh>
    <rPh sb="3" eb="4">
      <t>エン</t>
    </rPh>
    <phoneticPr fontId="66"/>
  </si>
  <si>
    <t xml:space="preserve">      工事種別</t>
    <phoneticPr fontId="66"/>
  </si>
  <si>
    <t>　新築工事</t>
    <rPh sb="1" eb="3">
      <t>シンチク</t>
    </rPh>
    <rPh sb="3" eb="5">
      <t>コウジ</t>
    </rPh>
    <phoneticPr fontId="66"/>
  </si>
  <si>
    <t xml:space="preserve">      規　模　等</t>
    <phoneticPr fontId="66"/>
  </si>
  <si>
    <t>　鉄骨造　２階　○○○○㎡</t>
    <rPh sb="1" eb="3">
      <t>テッコツ</t>
    </rPh>
    <rPh sb="3" eb="4">
      <t>ゾウ</t>
    </rPh>
    <rPh sb="6" eb="7">
      <t>カイ</t>
    </rPh>
    <phoneticPr fontId="66"/>
  </si>
  <si>
    <t>４．設計又は工事監理の種類及びその内容</t>
    <rPh sb="2" eb="4">
      <t>セッケイ</t>
    </rPh>
    <rPh sb="4" eb="5">
      <t>マタ</t>
    </rPh>
    <rPh sb="6" eb="8">
      <t>コウジ</t>
    </rPh>
    <rPh sb="8" eb="10">
      <t>カンリ</t>
    </rPh>
    <rPh sb="11" eb="13">
      <t>シュルイ</t>
    </rPh>
    <rPh sb="13" eb="14">
      <t>オヨ</t>
    </rPh>
    <rPh sb="17" eb="19">
      <t>ナイヨウ</t>
    </rPh>
    <phoneticPr fontId="66"/>
  </si>
  <si>
    <t xml:space="preserve">   設計業務委託仕様書、実施設計業務特記事項による</t>
    <rPh sb="3" eb="5">
      <t>セッケイ</t>
    </rPh>
    <rPh sb="7" eb="9">
      <t>イタク</t>
    </rPh>
    <rPh sb="9" eb="12">
      <t>シヨウショ</t>
    </rPh>
    <rPh sb="13" eb="15">
      <t>ジッシ</t>
    </rPh>
    <rPh sb="15" eb="17">
      <t>セッケイ</t>
    </rPh>
    <rPh sb="17" eb="19">
      <t>ギョウム</t>
    </rPh>
    <rPh sb="19" eb="21">
      <t>トッキ</t>
    </rPh>
    <rPh sb="21" eb="23">
      <t>ジコウ</t>
    </rPh>
    <phoneticPr fontId="66"/>
  </si>
  <si>
    <t>５．設計又は工事監理の実施の期間及び方法</t>
    <rPh sb="2" eb="4">
      <t>セッケイ</t>
    </rPh>
    <rPh sb="4" eb="5">
      <t>マタ</t>
    </rPh>
    <rPh sb="6" eb="8">
      <t>コウジ</t>
    </rPh>
    <rPh sb="8" eb="10">
      <t>カンリ</t>
    </rPh>
    <rPh sb="11" eb="13">
      <t>ジッシ</t>
    </rPh>
    <rPh sb="14" eb="16">
      <t>キカン</t>
    </rPh>
    <rPh sb="16" eb="17">
      <t>オヨ</t>
    </rPh>
    <rPh sb="18" eb="20">
      <t>ホウホウ</t>
    </rPh>
    <phoneticPr fontId="66"/>
  </si>
  <si>
    <t>６．作成する設計図書の種類（設計受託の場合）</t>
    <rPh sb="2" eb="4">
      <t>サクセイ</t>
    </rPh>
    <rPh sb="6" eb="8">
      <t>セッケイ</t>
    </rPh>
    <rPh sb="8" eb="10">
      <t>トショ</t>
    </rPh>
    <rPh sb="11" eb="13">
      <t>シュルイ</t>
    </rPh>
    <rPh sb="14" eb="16">
      <t>セッケイ</t>
    </rPh>
    <rPh sb="16" eb="18">
      <t>ジュタク</t>
    </rPh>
    <rPh sb="19" eb="21">
      <t>バアイ</t>
    </rPh>
    <phoneticPr fontId="66"/>
  </si>
  <si>
    <t>７．工事と設計図書との照合の方法及び工事監理の実施の状況に関する報告の方法（工事監理受託契約の場合）</t>
    <rPh sb="2" eb="4">
      <t>コウジ</t>
    </rPh>
    <rPh sb="5" eb="7">
      <t>セッケイ</t>
    </rPh>
    <rPh sb="7" eb="9">
      <t>トショ</t>
    </rPh>
    <rPh sb="11" eb="13">
      <t>ショウゴウ</t>
    </rPh>
    <rPh sb="14" eb="16">
      <t>ホウホウ</t>
    </rPh>
    <rPh sb="16" eb="17">
      <t>オヨ</t>
    </rPh>
    <rPh sb="18" eb="20">
      <t>コウジ</t>
    </rPh>
    <rPh sb="20" eb="22">
      <t>カンリ</t>
    </rPh>
    <rPh sb="23" eb="25">
      <t>ジッシ</t>
    </rPh>
    <rPh sb="26" eb="28">
      <t>ジョウキョウ</t>
    </rPh>
    <rPh sb="29" eb="30">
      <t>カン</t>
    </rPh>
    <rPh sb="32" eb="34">
      <t>ホウコク</t>
    </rPh>
    <rPh sb="35" eb="37">
      <t>ホウホウ</t>
    </rPh>
    <rPh sb="38" eb="40">
      <t>コウジ</t>
    </rPh>
    <rPh sb="40" eb="42">
      <t>カンリ</t>
    </rPh>
    <rPh sb="42" eb="44">
      <t>ジュタク</t>
    </rPh>
    <rPh sb="44" eb="46">
      <t>ケイヤク</t>
    </rPh>
    <rPh sb="47" eb="49">
      <t>バアイ</t>
    </rPh>
    <phoneticPr fontId="66"/>
  </si>
  <si>
    <t>　対象外</t>
    <rPh sb="1" eb="3">
      <t>タイショウ</t>
    </rPh>
    <rPh sb="3" eb="4">
      <t>ガイ</t>
    </rPh>
    <phoneticPr fontId="66"/>
  </si>
  <si>
    <t>８．報酬の額及び支払いの時期</t>
    <rPh sb="2" eb="4">
      <t>ホウシュウ</t>
    </rPh>
    <rPh sb="5" eb="6">
      <t>ガク</t>
    </rPh>
    <rPh sb="6" eb="7">
      <t>オヨ</t>
    </rPh>
    <rPh sb="8" eb="10">
      <t>シハラ</t>
    </rPh>
    <rPh sb="12" eb="14">
      <t>ジキ</t>
    </rPh>
    <phoneticPr fontId="66"/>
  </si>
  <si>
    <t xml:space="preserve">      報酬額</t>
    <phoneticPr fontId="66"/>
  </si>
  <si>
    <t>　￥○○○○○○○－　　</t>
  </si>
  <si>
    <t xml:space="preserve">      支払い時期</t>
    <phoneticPr fontId="66"/>
  </si>
  <si>
    <t>　契約書、委託業務契約約款、前払い金に関する特約条項による。　</t>
    <rPh sb="1" eb="3">
      <t>ケイヤク</t>
    </rPh>
    <rPh sb="3" eb="4">
      <t>ショ</t>
    </rPh>
    <rPh sb="5" eb="7">
      <t>イタク</t>
    </rPh>
    <rPh sb="7" eb="9">
      <t>ギョウム</t>
    </rPh>
    <rPh sb="9" eb="11">
      <t>ケイヤク</t>
    </rPh>
    <rPh sb="11" eb="13">
      <t>ヤッカン</t>
    </rPh>
    <rPh sb="14" eb="16">
      <t>マエバラ</t>
    </rPh>
    <rPh sb="17" eb="18">
      <t>キン</t>
    </rPh>
    <rPh sb="19" eb="20">
      <t>カン</t>
    </rPh>
    <rPh sb="22" eb="24">
      <t>トクヤク</t>
    </rPh>
    <rPh sb="24" eb="25">
      <t>ジョウ</t>
    </rPh>
    <rPh sb="25" eb="26">
      <t>コウ</t>
    </rPh>
    <phoneticPr fontId="66"/>
  </si>
  <si>
    <t>９．契約の解除に関する事項</t>
    <rPh sb="2" eb="4">
      <t>ケイヤク</t>
    </rPh>
    <rPh sb="5" eb="7">
      <t>カイジョ</t>
    </rPh>
    <rPh sb="8" eb="9">
      <t>カン</t>
    </rPh>
    <rPh sb="11" eb="13">
      <t>ジコウ</t>
    </rPh>
    <phoneticPr fontId="66"/>
  </si>
  <si>
    <t>　契約書、委託業務契約約款による。</t>
  </si>
  <si>
    <t>１０．設計又は工事監理に従事することとなる建築士の氏名・資格（建築士の登録番号）及び建築設備士の氏名</t>
    <rPh sb="3" eb="5">
      <t>セッケイ</t>
    </rPh>
    <rPh sb="5" eb="6">
      <t>マタ</t>
    </rPh>
    <rPh sb="7" eb="9">
      <t>コウジ</t>
    </rPh>
    <rPh sb="9" eb="11">
      <t>カンリ</t>
    </rPh>
    <rPh sb="12" eb="14">
      <t>ジュウジ</t>
    </rPh>
    <rPh sb="21" eb="23">
      <t>ケンチク</t>
    </rPh>
    <rPh sb="23" eb="24">
      <t>シ</t>
    </rPh>
    <rPh sb="25" eb="27">
      <t>シメイ</t>
    </rPh>
    <rPh sb="28" eb="30">
      <t>シカク</t>
    </rPh>
    <rPh sb="31" eb="33">
      <t>ケンチク</t>
    </rPh>
    <rPh sb="33" eb="34">
      <t>シ</t>
    </rPh>
    <rPh sb="35" eb="37">
      <t>トウロク</t>
    </rPh>
    <rPh sb="37" eb="39">
      <t>バンゴウ</t>
    </rPh>
    <rPh sb="40" eb="41">
      <t>オヨ</t>
    </rPh>
    <rPh sb="42" eb="44">
      <t>ケンチク</t>
    </rPh>
    <rPh sb="44" eb="46">
      <t>セツビ</t>
    </rPh>
    <rPh sb="46" eb="47">
      <t>シ</t>
    </rPh>
    <rPh sb="48" eb="50">
      <t>シメイ</t>
    </rPh>
    <phoneticPr fontId="66"/>
  </si>
  <si>
    <r>
      <t>【氏名】　</t>
    </r>
    <r>
      <rPr>
        <sz val="11"/>
        <color theme="1"/>
        <rFont val="HG正楷書体-PRO"/>
        <family val="4"/>
        <charset val="128"/>
      </rPr>
      <t>○○○○</t>
    </r>
    <rPh sb="1" eb="3">
      <t>シメイ</t>
    </rPh>
    <phoneticPr fontId="66"/>
  </si>
  <si>
    <r>
      <t>【資格】　</t>
    </r>
    <r>
      <rPr>
        <sz val="11"/>
        <color theme="1"/>
        <rFont val="HG正楷書体-PRO"/>
        <family val="4"/>
        <charset val="128"/>
      </rPr>
      <t>（一級）建築士</t>
    </r>
    <r>
      <rPr>
        <sz val="10"/>
        <color theme="1"/>
        <rFont val="ＭＳ Ｐゴシック"/>
        <family val="3"/>
        <charset val="128"/>
      </rPr>
      <t>　　　　　　　　【登録番号】</t>
    </r>
    <r>
      <rPr>
        <sz val="12"/>
        <color theme="1"/>
        <rFont val="ＭＳ Ｐゴシック"/>
        <family val="3"/>
        <charset val="128"/>
      </rPr>
      <t>　</t>
    </r>
    <r>
      <rPr>
        <sz val="11"/>
        <color theme="1"/>
        <rFont val="ＭＳ Ｐゴシック"/>
        <family val="3"/>
        <charset val="128"/>
      </rPr>
      <t>○○○○○</t>
    </r>
    <rPh sb="1" eb="3">
      <t>シカク</t>
    </rPh>
    <rPh sb="6" eb="8">
      <t>イッキュウ</t>
    </rPh>
    <rPh sb="9" eb="11">
      <t>ケンチク</t>
    </rPh>
    <rPh sb="11" eb="12">
      <t>シ</t>
    </rPh>
    <rPh sb="21" eb="23">
      <t>トウロク</t>
    </rPh>
    <rPh sb="23" eb="25">
      <t>バンゴウ</t>
    </rPh>
    <phoneticPr fontId="66"/>
  </si>
  <si>
    <t>【氏名】</t>
    <rPh sb="1" eb="3">
      <t>シメイ</t>
    </rPh>
    <phoneticPr fontId="66"/>
  </si>
  <si>
    <t>【資格】　　　　　　　　　　　　　　　　　　【登録番号】</t>
    <rPh sb="1" eb="3">
      <t>シカク</t>
    </rPh>
    <rPh sb="23" eb="25">
      <t>トウロク</t>
    </rPh>
    <rPh sb="25" eb="27">
      <t>バンゴウ</t>
    </rPh>
    <phoneticPr fontId="66"/>
  </si>
  <si>
    <t>（建築設備の設計に関して意見を聴く者）</t>
    <rPh sb="1" eb="3">
      <t>ケンチク</t>
    </rPh>
    <rPh sb="3" eb="5">
      <t>セツビ</t>
    </rPh>
    <rPh sb="6" eb="8">
      <t>セッケイ</t>
    </rPh>
    <rPh sb="9" eb="10">
      <t>カン</t>
    </rPh>
    <rPh sb="12" eb="14">
      <t>イケン</t>
    </rPh>
    <rPh sb="15" eb="16">
      <t>キ</t>
    </rPh>
    <rPh sb="17" eb="18">
      <t>モノ</t>
    </rPh>
    <phoneticPr fontId="66"/>
  </si>
  <si>
    <r>
      <t xml:space="preserve">【氏名】  </t>
    </r>
    <r>
      <rPr>
        <sz val="11"/>
        <color theme="1"/>
        <rFont val="HG正楷書体-PRO"/>
        <family val="4"/>
        <charset val="128"/>
      </rPr>
      <t>○○○○</t>
    </r>
    <rPh sb="1" eb="3">
      <t>シメイ</t>
    </rPh>
    <phoneticPr fontId="66"/>
  </si>
  <si>
    <r>
      <t>【資格】　</t>
    </r>
    <r>
      <rPr>
        <sz val="11"/>
        <color theme="1"/>
        <rFont val="HG正楷書体-PRO"/>
        <family val="4"/>
        <charset val="128"/>
      </rPr>
      <t>建築設備士</t>
    </r>
    <r>
      <rPr>
        <sz val="10"/>
        <color theme="1"/>
        <rFont val="ＭＳ Ｐゴシック"/>
        <family val="3"/>
        <charset val="128"/>
      </rPr>
      <t>　　　　　　　　　　　　　　　　　</t>
    </r>
    <rPh sb="1" eb="3">
      <t>シカク</t>
    </rPh>
    <rPh sb="5" eb="7">
      <t>ケンチク</t>
    </rPh>
    <rPh sb="7" eb="9">
      <t>セツビ</t>
    </rPh>
    <rPh sb="9" eb="10">
      <t>シ</t>
    </rPh>
    <phoneticPr fontId="66"/>
  </si>
  <si>
    <t>１１．設計又は工事監理の一部を委託する場合</t>
    <rPh sb="3" eb="5">
      <t>セッケイ</t>
    </rPh>
    <rPh sb="5" eb="6">
      <t>マタ</t>
    </rPh>
    <rPh sb="7" eb="9">
      <t>コウジ</t>
    </rPh>
    <rPh sb="9" eb="11">
      <t>カンリ</t>
    </rPh>
    <rPh sb="12" eb="14">
      <t>イチブ</t>
    </rPh>
    <rPh sb="15" eb="17">
      <t>イタク</t>
    </rPh>
    <rPh sb="19" eb="21">
      <t>バアイ</t>
    </rPh>
    <phoneticPr fontId="66"/>
  </si>
  <si>
    <t>　  委託する業務の概要</t>
    <rPh sb="3" eb="5">
      <t>イタク</t>
    </rPh>
    <rPh sb="7" eb="9">
      <t>ギョウム</t>
    </rPh>
    <rPh sb="10" eb="12">
      <t>ガイヨウ</t>
    </rPh>
    <phoneticPr fontId="66"/>
  </si>
  <si>
    <t>　構造計算及び構造設計図の作成</t>
    <rPh sb="1" eb="3">
      <t>コウゾウ</t>
    </rPh>
    <rPh sb="3" eb="5">
      <t>ケイサン</t>
    </rPh>
    <rPh sb="5" eb="6">
      <t>オヨ</t>
    </rPh>
    <rPh sb="7" eb="9">
      <t>コウゾウ</t>
    </rPh>
    <rPh sb="9" eb="12">
      <t>セッケイズ</t>
    </rPh>
    <rPh sb="13" eb="15">
      <t>サクセイ</t>
    </rPh>
    <phoneticPr fontId="66"/>
  </si>
  <si>
    <t>　  受託者の氏名又は名称及び建築士事務所の名称及び所在地</t>
    <rPh sb="3" eb="6">
      <t>ジュタクシャ</t>
    </rPh>
    <rPh sb="7" eb="9">
      <t>シメイ</t>
    </rPh>
    <rPh sb="9" eb="10">
      <t>マタ</t>
    </rPh>
    <rPh sb="11" eb="13">
      <t>メイショウ</t>
    </rPh>
    <rPh sb="13" eb="14">
      <t>オヨ</t>
    </rPh>
    <rPh sb="15" eb="17">
      <t>ケンチク</t>
    </rPh>
    <rPh sb="17" eb="18">
      <t>シ</t>
    </rPh>
    <rPh sb="18" eb="20">
      <t>ジム</t>
    </rPh>
    <rPh sb="20" eb="21">
      <t>ショ</t>
    </rPh>
    <rPh sb="22" eb="24">
      <t>メイショウ</t>
    </rPh>
    <rPh sb="24" eb="25">
      <t>オヨ</t>
    </rPh>
    <rPh sb="26" eb="29">
      <t>ショザイチ</t>
    </rPh>
    <phoneticPr fontId="66"/>
  </si>
  <si>
    <r>
      <t>　氏名又は名称　：　</t>
    </r>
    <r>
      <rPr>
        <sz val="11"/>
        <color theme="1"/>
        <rFont val="HG正楷書体-PRO"/>
        <family val="4"/>
        <charset val="128"/>
      </rPr>
      <t>○○○○</t>
    </r>
    <rPh sb="1" eb="3">
      <t>シメイ</t>
    </rPh>
    <rPh sb="3" eb="4">
      <t>マタ</t>
    </rPh>
    <rPh sb="5" eb="6">
      <t>ナ</t>
    </rPh>
    <rPh sb="6" eb="7">
      <t>ショウ</t>
    </rPh>
    <phoneticPr fontId="66"/>
  </si>
  <si>
    <r>
      <t>　建築事務所の名称：</t>
    </r>
    <r>
      <rPr>
        <sz val="11"/>
        <color theme="1"/>
        <rFont val="HG正楷書体-PRO"/>
        <family val="4"/>
        <charset val="128"/>
      </rPr>
      <t>（株）○○構造設計一級建築士事務所</t>
    </r>
    <rPh sb="1" eb="3">
      <t>ケンチク</t>
    </rPh>
    <rPh sb="3" eb="5">
      <t>ジム</t>
    </rPh>
    <rPh sb="5" eb="6">
      <t>ショ</t>
    </rPh>
    <rPh sb="7" eb="9">
      <t>メイショウ</t>
    </rPh>
    <rPh sb="11" eb="12">
      <t>カブ</t>
    </rPh>
    <rPh sb="15" eb="17">
      <t>コウゾウ</t>
    </rPh>
    <rPh sb="17" eb="19">
      <t>セッケイ</t>
    </rPh>
    <rPh sb="19" eb="21">
      <t>イッキュウ</t>
    </rPh>
    <rPh sb="21" eb="23">
      <t>ケンチク</t>
    </rPh>
    <rPh sb="23" eb="24">
      <t>シ</t>
    </rPh>
    <rPh sb="24" eb="26">
      <t>ジム</t>
    </rPh>
    <rPh sb="26" eb="27">
      <t>ショ</t>
    </rPh>
    <phoneticPr fontId="66"/>
  </si>
  <si>
    <r>
      <t>　所在地　：　</t>
    </r>
    <r>
      <rPr>
        <sz val="11"/>
        <color theme="1"/>
        <rFont val="HG正楷書体-PRO"/>
        <family val="4"/>
        <charset val="128"/>
      </rPr>
      <t>東京都大田区池上○－○－○</t>
    </r>
    <rPh sb="1" eb="4">
      <t>ショザイチ</t>
    </rPh>
    <rPh sb="7" eb="10">
      <t>トウキョウト</t>
    </rPh>
    <rPh sb="10" eb="13">
      <t>オオタク</t>
    </rPh>
    <rPh sb="13" eb="15">
      <t>イケガミ</t>
    </rPh>
    <phoneticPr fontId="66"/>
  </si>
  <si>
    <t>　  開設者の氏名又は名称（法人の場合は代表者の氏名）</t>
    <rPh sb="3" eb="5">
      <t>カイセツ</t>
    </rPh>
    <rPh sb="5" eb="6">
      <t>シャ</t>
    </rPh>
    <rPh sb="7" eb="9">
      <t>シメイ</t>
    </rPh>
    <rPh sb="9" eb="10">
      <t>マタ</t>
    </rPh>
    <rPh sb="11" eb="13">
      <t>メイショウ</t>
    </rPh>
    <rPh sb="14" eb="16">
      <t>ホウジン</t>
    </rPh>
    <rPh sb="17" eb="19">
      <t>バアイ</t>
    </rPh>
    <rPh sb="20" eb="23">
      <t>ダイヒョウシャ</t>
    </rPh>
    <rPh sb="24" eb="26">
      <t>シメイ</t>
    </rPh>
    <phoneticPr fontId="66"/>
  </si>
  <si>
    <t>（株）○○構造一級建築事務所　代表取締役　○○○○</t>
    <rPh sb="1" eb="2">
      <t>カブ</t>
    </rPh>
    <rPh sb="5" eb="7">
      <t>コウゾウ</t>
    </rPh>
    <rPh sb="7" eb="9">
      <t>イッキュウ</t>
    </rPh>
    <rPh sb="9" eb="11">
      <t>ケンチク</t>
    </rPh>
    <rPh sb="11" eb="13">
      <t>ジム</t>
    </rPh>
    <rPh sb="13" eb="14">
      <t>ショ</t>
    </rPh>
    <rPh sb="15" eb="17">
      <t>ダイヒョウ</t>
    </rPh>
    <rPh sb="17" eb="20">
      <t>トリシマリヤク</t>
    </rPh>
    <phoneticPr fontId="66"/>
  </si>
  <si>
    <t>注</t>
    <rPh sb="0" eb="1">
      <t>チュウ</t>
    </rPh>
    <phoneticPr fontId="66"/>
  </si>
  <si>
    <t>1.　建築士法第２２条の３の３の規定に基づく書面を交わした場合は、本書面の提出は不要。</t>
    <rPh sb="3" eb="6">
      <t>ケンチクシ</t>
    </rPh>
    <rPh sb="6" eb="7">
      <t>ホウ</t>
    </rPh>
    <rPh sb="7" eb="8">
      <t>ダイ</t>
    </rPh>
    <rPh sb="10" eb="11">
      <t>ジョウ</t>
    </rPh>
    <rPh sb="16" eb="18">
      <t>キテイ</t>
    </rPh>
    <rPh sb="19" eb="20">
      <t>モト</t>
    </rPh>
    <rPh sb="22" eb="24">
      <t>ショメン</t>
    </rPh>
    <rPh sb="25" eb="26">
      <t>カ</t>
    </rPh>
    <rPh sb="29" eb="31">
      <t>バアイ</t>
    </rPh>
    <rPh sb="33" eb="34">
      <t>ホン</t>
    </rPh>
    <rPh sb="34" eb="36">
      <t>ショメン</t>
    </rPh>
    <rPh sb="37" eb="39">
      <t>テイシュツ</t>
    </rPh>
    <rPh sb="40" eb="42">
      <t>フヨウ</t>
    </rPh>
    <phoneticPr fontId="66"/>
  </si>
  <si>
    <t>2.　この書面を契約書に綴じ込む場合は、委託者及び受託者の押印を省略できる。</t>
    <rPh sb="12" eb="13">
      <t>ト</t>
    </rPh>
    <rPh sb="14" eb="15">
      <t>コ</t>
    </rPh>
    <phoneticPr fontId="66"/>
  </si>
  <si>
    <t>委 託 着 手 届</t>
    <rPh sb="0" eb="3">
      <t>イタク</t>
    </rPh>
    <rPh sb="4" eb="7">
      <t>チャクシュ</t>
    </rPh>
    <rPh sb="8" eb="9">
      <t>トドケ</t>
    </rPh>
    <phoneticPr fontId="9"/>
  </si>
  <si>
    <t>＊契約日の翌営業日</t>
    <rPh sb="6" eb="8">
      <t>エイギョウ</t>
    </rPh>
    <phoneticPr fontId="11"/>
  </si>
  <si>
    <t>令和2年4月21日</t>
    <rPh sb="0" eb="1">
      <t>レイ</t>
    </rPh>
    <rPh sb="1" eb="2">
      <t>ワ</t>
    </rPh>
    <rPh sb="3" eb="4">
      <t>ネン</t>
    </rPh>
    <rPh sb="5" eb="6">
      <t>ガツ</t>
    </rPh>
    <rPh sb="8" eb="9">
      <t>ニチ</t>
    </rPh>
    <phoneticPr fontId="11"/>
  </si>
  <si>
    <t>大田設計株式会社</t>
    <rPh sb="0" eb="2">
      <t>オオタ</t>
    </rPh>
    <rPh sb="2" eb="4">
      <t>セッケイ</t>
    </rPh>
    <rPh sb="4" eb="8">
      <t>カブシキガイシャ</t>
    </rPh>
    <phoneticPr fontId="7"/>
  </si>
  <si>
    <t>代表取締役　蒲田　太郎</t>
    <phoneticPr fontId="11"/>
  </si>
  <si>
    <t>下記のとおり委託に着手したのでお届けします。</t>
    <rPh sb="0" eb="2">
      <t>カキ</t>
    </rPh>
    <rPh sb="6" eb="8">
      <t>イタク</t>
    </rPh>
    <rPh sb="9" eb="11">
      <t>チャクシュ</t>
    </rPh>
    <rPh sb="15" eb="17">
      <t>オトド</t>
    </rPh>
    <phoneticPr fontId="9"/>
  </si>
  <si>
    <t>件  名</t>
    <rPh sb="0" eb="1">
      <t>ケン</t>
    </rPh>
    <rPh sb="3" eb="4">
      <t>メイ</t>
    </rPh>
    <phoneticPr fontId="9"/>
  </si>
  <si>
    <t>大田区立○○保育園新築工事実施設計委託</t>
    <rPh sb="0" eb="4">
      <t>オオタクリツ</t>
    </rPh>
    <rPh sb="6" eb="9">
      <t>ホイクエン</t>
    </rPh>
    <rPh sb="9" eb="13">
      <t>シンチクコウジ</t>
    </rPh>
    <rPh sb="13" eb="15">
      <t>ジッシ</t>
    </rPh>
    <rPh sb="15" eb="17">
      <t>セッケイ</t>
    </rPh>
    <rPh sb="17" eb="19">
      <t>イタク</t>
    </rPh>
    <phoneticPr fontId="11"/>
  </si>
  <si>
    <t>履行場所</t>
    <rPh sb="0" eb="2">
      <t>リコウ</t>
    </rPh>
    <rPh sb="2" eb="4">
      <t>バショ</t>
    </rPh>
    <phoneticPr fontId="9"/>
  </si>
  <si>
    <r>
      <t>企画経営部施設○○課</t>
    </r>
    <r>
      <rPr>
        <sz val="9"/>
        <color theme="1"/>
        <rFont val="ＭＳ ゴシック"/>
        <family val="3"/>
        <charset val="128"/>
      </rPr>
      <t>（*工事監理業務委託の場合も同じ）</t>
    </r>
    <rPh sb="0" eb="2">
      <t>キカク</t>
    </rPh>
    <rPh sb="2" eb="4">
      <t>ケイエイ</t>
    </rPh>
    <rPh sb="4" eb="5">
      <t>ブ</t>
    </rPh>
    <rPh sb="5" eb="7">
      <t>シセツ</t>
    </rPh>
    <rPh sb="9" eb="10">
      <t>カ</t>
    </rPh>
    <rPh sb="12" eb="14">
      <t>コウジ</t>
    </rPh>
    <rPh sb="14" eb="16">
      <t>カンリ</t>
    </rPh>
    <rPh sb="16" eb="18">
      <t>ギョウム</t>
    </rPh>
    <rPh sb="18" eb="20">
      <t>イタク</t>
    </rPh>
    <rPh sb="21" eb="23">
      <t>バアイ</t>
    </rPh>
    <rPh sb="24" eb="25">
      <t>オナ</t>
    </rPh>
    <phoneticPr fontId="11"/>
  </si>
  <si>
    <t>令和2年4月20日</t>
    <rPh sb="0" eb="1">
      <t>レイ</t>
    </rPh>
    <rPh sb="1" eb="2">
      <t>ワ</t>
    </rPh>
    <rPh sb="3" eb="4">
      <t>ネン</t>
    </rPh>
    <rPh sb="5" eb="6">
      <t>ガツ</t>
    </rPh>
    <rPh sb="8" eb="9">
      <t>ヒ</t>
    </rPh>
    <phoneticPr fontId="11"/>
  </si>
  <si>
    <t>令和2年12月15日</t>
    <rPh sb="0" eb="1">
      <t>レイ</t>
    </rPh>
    <rPh sb="1" eb="2">
      <t>ワ</t>
    </rPh>
    <rPh sb="3" eb="4">
      <t>ネン</t>
    </rPh>
    <rPh sb="6" eb="7">
      <t>ガツ</t>
    </rPh>
    <rPh sb="9" eb="10">
      <t>ニチ</t>
    </rPh>
    <phoneticPr fontId="11"/>
  </si>
  <si>
    <t>設　　　計　　　工　　　程　　　表</t>
    <rPh sb="0" eb="1">
      <t>セツ</t>
    </rPh>
    <rPh sb="4" eb="5">
      <t>ケイ</t>
    </rPh>
    <rPh sb="8" eb="9">
      <t>タクミ</t>
    </rPh>
    <rPh sb="12" eb="13">
      <t>ホド</t>
    </rPh>
    <rPh sb="16" eb="17">
      <t>ヒョウ</t>
    </rPh>
    <phoneticPr fontId="66"/>
  </si>
  <si>
    <t>件             名</t>
    <rPh sb="0" eb="1">
      <t>ケン</t>
    </rPh>
    <rPh sb="14" eb="15">
      <t>メイ</t>
    </rPh>
    <phoneticPr fontId="66"/>
  </si>
  <si>
    <t>大田区立○○保育園新築工事実施設計委託</t>
    <phoneticPr fontId="66"/>
  </si>
  <si>
    <t>受 託 設 計 事 務 所</t>
    <rPh sb="0" eb="1">
      <t>ウケ</t>
    </rPh>
    <rPh sb="2" eb="3">
      <t>コトヅケ</t>
    </rPh>
    <rPh sb="4" eb="5">
      <t>セツ</t>
    </rPh>
    <rPh sb="6" eb="7">
      <t>ケイ</t>
    </rPh>
    <rPh sb="8" eb="9">
      <t>コト</t>
    </rPh>
    <rPh sb="10" eb="11">
      <t>ツトム</t>
    </rPh>
    <rPh sb="12" eb="13">
      <t>ショ</t>
    </rPh>
    <phoneticPr fontId="66"/>
  </si>
  <si>
    <t>大田設計株式会社</t>
    <phoneticPr fontId="66"/>
  </si>
  <si>
    <t>期 間    委 託</t>
    <rPh sb="0" eb="1">
      <t>キ</t>
    </rPh>
    <rPh sb="2" eb="3">
      <t>アイダ</t>
    </rPh>
    <rPh sb="7" eb="8">
      <t>イ</t>
    </rPh>
    <rPh sb="9" eb="10">
      <t>コトヅケ</t>
    </rPh>
    <phoneticPr fontId="66"/>
  </si>
  <si>
    <t>着     手</t>
    <rPh sb="0" eb="1">
      <t>キ</t>
    </rPh>
    <rPh sb="6" eb="7">
      <t>テ</t>
    </rPh>
    <phoneticPr fontId="66"/>
  </si>
  <si>
    <t>令和2年4月21日</t>
    <rPh sb="0" eb="1">
      <t>レイ</t>
    </rPh>
    <rPh sb="1" eb="2">
      <t>ワ</t>
    </rPh>
    <rPh sb="3" eb="4">
      <t>ネン</t>
    </rPh>
    <rPh sb="5" eb="6">
      <t>ガツ</t>
    </rPh>
    <rPh sb="8" eb="9">
      <t>ニチ</t>
    </rPh>
    <phoneticPr fontId="66"/>
  </si>
  <si>
    <t>住  所  代  表  者</t>
    <rPh sb="0" eb="1">
      <t>ジュウ</t>
    </rPh>
    <rPh sb="3" eb="4">
      <t>トコロ</t>
    </rPh>
    <rPh sb="6" eb="7">
      <t>ダイ</t>
    </rPh>
    <rPh sb="9" eb="10">
      <t>ヒョウ</t>
    </rPh>
    <rPh sb="12" eb="13">
      <t>モノ</t>
    </rPh>
    <phoneticPr fontId="66"/>
  </si>
  <si>
    <t>大田区蒲田五丁目13番14号</t>
    <rPh sb="0" eb="3">
      <t>オオタク</t>
    </rPh>
    <rPh sb="3" eb="5">
      <t>カマタ</t>
    </rPh>
    <rPh sb="5" eb="8">
      <t>５チョウメ</t>
    </rPh>
    <rPh sb="10" eb="11">
      <t>バン</t>
    </rPh>
    <rPh sb="13" eb="14">
      <t>ゴウ</t>
    </rPh>
    <phoneticPr fontId="66"/>
  </si>
  <si>
    <t>完     了</t>
    <rPh sb="0" eb="1">
      <t>カン</t>
    </rPh>
    <rPh sb="6" eb="7">
      <t>リョウ</t>
    </rPh>
    <phoneticPr fontId="66"/>
  </si>
  <si>
    <t>令和2年12月15日</t>
    <rPh sb="0" eb="1">
      <t>レイ</t>
    </rPh>
    <rPh sb="1" eb="2">
      <t>ワ</t>
    </rPh>
    <rPh sb="3" eb="4">
      <t>ネン</t>
    </rPh>
    <rPh sb="6" eb="7">
      <t>ガツ</t>
    </rPh>
    <rPh sb="9" eb="10">
      <t>ニチ</t>
    </rPh>
    <phoneticPr fontId="66"/>
  </si>
  <si>
    <t>代表取締役　蒲田　太郎</t>
    <rPh sb="0" eb="2">
      <t>ダイヒョウ</t>
    </rPh>
    <rPh sb="2" eb="5">
      <t>トリシマリヤク</t>
    </rPh>
    <rPh sb="6" eb="8">
      <t>カマタ</t>
    </rPh>
    <rPh sb="9" eb="11">
      <t>タロウ</t>
    </rPh>
    <phoneticPr fontId="66"/>
  </si>
  <si>
    <t>設   計   種   別</t>
    <rPh sb="0" eb="1">
      <t>セツ</t>
    </rPh>
    <rPh sb="4" eb="5">
      <t>ケイ</t>
    </rPh>
    <rPh sb="8" eb="9">
      <t>タネ</t>
    </rPh>
    <rPh sb="12" eb="13">
      <t>ベツ</t>
    </rPh>
    <phoneticPr fontId="66"/>
  </si>
  <si>
    <t>4月</t>
    <rPh sb="1" eb="2">
      <t>ツキ</t>
    </rPh>
    <phoneticPr fontId="66"/>
  </si>
  <si>
    <t>5月</t>
    <rPh sb="1" eb="2">
      <t>ガツ</t>
    </rPh>
    <phoneticPr fontId="66"/>
  </si>
  <si>
    <t>6月</t>
    <rPh sb="1" eb="2">
      <t>ツキ</t>
    </rPh>
    <phoneticPr fontId="66"/>
  </si>
  <si>
    <t>7月</t>
    <rPh sb="1" eb="2">
      <t>ツキ</t>
    </rPh>
    <phoneticPr fontId="66"/>
  </si>
  <si>
    <t>8月</t>
    <rPh sb="1" eb="2">
      <t>ツキ</t>
    </rPh>
    <phoneticPr fontId="66"/>
  </si>
  <si>
    <t>9月</t>
    <rPh sb="1" eb="2">
      <t>ツキ</t>
    </rPh>
    <phoneticPr fontId="66"/>
  </si>
  <si>
    <t>10月</t>
    <rPh sb="2" eb="3">
      <t>ツキ</t>
    </rPh>
    <phoneticPr fontId="66"/>
  </si>
  <si>
    <t>11月</t>
    <rPh sb="2" eb="3">
      <t>ツキ</t>
    </rPh>
    <phoneticPr fontId="66"/>
  </si>
  <si>
    <t>12月</t>
    <rPh sb="2" eb="3">
      <t>ツキ</t>
    </rPh>
    <phoneticPr fontId="66"/>
  </si>
  <si>
    <t>準             備</t>
    <rPh sb="0" eb="1">
      <t>ジュン</t>
    </rPh>
    <rPh sb="14" eb="15">
      <t>ビ</t>
    </rPh>
    <phoneticPr fontId="66"/>
  </si>
  <si>
    <t>建 築 意 匠 設 計</t>
    <rPh sb="0" eb="1">
      <t>ダテ</t>
    </rPh>
    <rPh sb="2" eb="3">
      <t>チク</t>
    </rPh>
    <rPh sb="4" eb="5">
      <t>イ</t>
    </rPh>
    <rPh sb="6" eb="7">
      <t>タクミ</t>
    </rPh>
    <rPh sb="8" eb="9">
      <t>セツ</t>
    </rPh>
    <rPh sb="10" eb="11">
      <t>ケイ</t>
    </rPh>
    <phoneticPr fontId="66"/>
  </si>
  <si>
    <t>建 築 構 造 設 計</t>
    <rPh sb="0" eb="1">
      <t>ダテ</t>
    </rPh>
    <rPh sb="2" eb="3">
      <t>チク</t>
    </rPh>
    <rPh sb="4" eb="5">
      <t>ガマエ</t>
    </rPh>
    <rPh sb="6" eb="7">
      <t>ヅクリ</t>
    </rPh>
    <rPh sb="8" eb="9">
      <t>セツ</t>
    </rPh>
    <rPh sb="10" eb="11">
      <t>ケイ</t>
    </rPh>
    <phoneticPr fontId="66"/>
  </si>
  <si>
    <t>建   築   積   算</t>
    <rPh sb="0" eb="1">
      <t>ダテ</t>
    </rPh>
    <rPh sb="4" eb="5">
      <t>チク</t>
    </rPh>
    <rPh sb="8" eb="9">
      <t>セキ</t>
    </rPh>
    <rPh sb="12" eb="13">
      <t>サン</t>
    </rPh>
    <phoneticPr fontId="66"/>
  </si>
  <si>
    <t>電 気 設 備 設 計</t>
    <rPh sb="0" eb="1">
      <t>デン</t>
    </rPh>
    <rPh sb="2" eb="3">
      <t>キ</t>
    </rPh>
    <rPh sb="4" eb="5">
      <t>セツ</t>
    </rPh>
    <rPh sb="6" eb="7">
      <t>ビ</t>
    </rPh>
    <rPh sb="8" eb="9">
      <t>セツ</t>
    </rPh>
    <rPh sb="10" eb="11">
      <t>ケイ</t>
    </rPh>
    <phoneticPr fontId="66"/>
  </si>
  <si>
    <t>同   上   積   算</t>
    <rPh sb="0" eb="1">
      <t>ドウ</t>
    </rPh>
    <rPh sb="4" eb="5">
      <t>ウエ</t>
    </rPh>
    <rPh sb="8" eb="9">
      <t>セキ</t>
    </rPh>
    <rPh sb="12" eb="13">
      <t>サン</t>
    </rPh>
    <phoneticPr fontId="66"/>
  </si>
  <si>
    <t>機 械 設 備 設 計</t>
    <rPh sb="0" eb="1">
      <t>キ</t>
    </rPh>
    <rPh sb="2" eb="3">
      <t>カセ</t>
    </rPh>
    <rPh sb="4" eb="5">
      <t>セツ</t>
    </rPh>
    <rPh sb="6" eb="7">
      <t>ビ</t>
    </rPh>
    <rPh sb="8" eb="9">
      <t>セツ</t>
    </rPh>
    <rPh sb="10" eb="11">
      <t>ケイ</t>
    </rPh>
    <phoneticPr fontId="66"/>
  </si>
  <si>
    <t>代理人及び管理技術者等通知書</t>
    <rPh sb="5" eb="7">
      <t>カンリ</t>
    </rPh>
    <rPh sb="10" eb="11">
      <t>トウ</t>
    </rPh>
    <phoneticPr fontId="11"/>
  </si>
  <si>
    <t>令和2年4月21日</t>
    <rPh sb="0" eb="1">
      <t>レイ</t>
    </rPh>
    <rPh sb="1" eb="2">
      <t>ワ</t>
    </rPh>
    <rPh sb="3" eb="4">
      <t>ネン</t>
    </rPh>
    <rPh sb="5" eb="6">
      <t>ガツ</t>
    </rPh>
    <rPh sb="8" eb="9">
      <t>ヒ</t>
    </rPh>
    <phoneticPr fontId="11"/>
  </si>
  <si>
    <t>受託者</t>
    <rPh sb="1" eb="2">
      <t>タク</t>
    </rPh>
    <phoneticPr fontId="11"/>
  </si>
  <si>
    <t>大田設計株式会社
代表取締役　蒲田　太郎　印</t>
    <rPh sb="9" eb="11">
      <t>ダイヒョウ</t>
    </rPh>
    <rPh sb="11" eb="14">
      <t>トリシマリヤク</t>
    </rPh>
    <rPh sb="15" eb="17">
      <t>カマタ</t>
    </rPh>
    <rPh sb="18" eb="20">
      <t>タロウ</t>
    </rPh>
    <rPh sb="21" eb="22">
      <t>イン</t>
    </rPh>
    <phoneticPr fontId="7"/>
  </si>
  <si>
    <t>　代理人及び管理技術者等を下記のとおり定めたので別紙経歴書
を添えて通知します。</t>
    <rPh sb="6" eb="8">
      <t>カンリ</t>
    </rPh>
    <rPh sb="11" eb="12">
      <t>トウ</t>
    </rPh>
    <phoneticPr fontId="31"/>
  </si>
  <si>
    <t>件名</t>
    <rPh sb="0" eb="2">
      <t>ケンメイ</t>
    </rPh>
    <phoneticPr fontId="11"/>
  </si>
  <si>
    <t>委  託  場　所</t>
    <rPh sb="0" eb="1">
      <t>イ</t>
    </rPh>
    <rPh sb="3" eb="4">
      <t>タク</t>
    </rPh>
    <rPh sb="6" eb="7">
      <t>バ</t>
    </rPh>
    <rPh sb="8" eb="9">
      <t>ショ</t>
    </rPh>
    <phoneticPr fontId="3"/>
  </si>
  <si>
    <t>大田区◯◯△丁目△番△△号</t>
    <phoneticPr fontId="11"/>
  </si>
  <si>
    <t>代理人等</t>
    <rPh sb="0" eb="3">
      <t>ダイリニン</t>
    </rPh>
    <phoneticPr fontId="11"/>
  </si>
  <si>
    <t>氏　　　　　　名</t>
    <phoneticPr fontId="11"/>
  </si>
  <si>
    <t>代　  理 　 人</t>
    <phoneticPr fontId="23"/>
  </si>
  <si>
    <t>かまた　じろう　　　　</t>
    <phoneticPr fontId="11"/>
  </si>
  <si>
    <r>
      <t>管 理 技 術 者</t>
    </r>
    <r>
      <rPr>
        <vertAlign val="superscript"/>
        <sz val="11"/>
        <color theme="1"/>
        <rFont val="ＭＳ 明朝"/>
        <family val="1"/>
        <charset val="128"/>
      </rPr>
      <t>※</t>
    </r>
    <rPh sb="0" eb="1">
      <t>カン</t>
    </rPh>
    <phoneticPr fontId="23"/>
  </si>
  <si>
    <t>　注：①代理人及び管理技術者とは、設計業務委託仕様書2.4管理技術者等に該当するものをいう。</t>
    <phoneticPr fontId="23"/>
  </si>
  <si>
    <t xml:space="preserve">      　※敷地測量委託、地盤調査委託の場合は、主任技術者氏名を記入する。</t>
    <phoneticPr fontId="11"/>
  </si>
  <si>
    <t>代理人及び管理技術者等変更通知書</t>
    <rPh sb="5" eb="7">
      <t>カンリ</t>
    </rPh>
    <rPh sb="10" eb="11">
      <t>トウ</t>
    </rPh>
    <rPh sb="11" eb="13">
      <t>ヘンコウ</t>
    </rPh>
    <phoneticPr fontId="11"/>
  </si>
  <si>
    <t>　代理人及び管理技術者等を下記のとおり変更したので別紙経歴書
を添えて通知します。</t>
    <rPh sb="6" eb="8">
      <t>カンリ</t>
    </rPh>
    <rPh sb="11" eb="12">
      <t>トウ</t>
    </rPh>
    <rPh sb="19" eb="21">
      <t>ヘンコウ</t>
    </rPh>
    <phoneticPr fontId="31"/>
  </si>
  <si>
    <t>大田区◯◯△丁目△番△△号</t>
    <rPh sb="0" eb="3">
      <t>オオタク</t>
    </rPh>
    <rPh sb="6" eb="8">
      <t>チョウメ</t>
    </rPh>
    <rPh sb="9" eb="10">
      <t>バン</t>
    </rPh>
    <rPh sb="12" eb="13">
      <t>ゴウ</t>
    </rPh>
    <phoneticPr fontId="11"/>
  </si>
  <si>
    <t>かまた　さぶろう　　　　</t>
    <phoneticPr fontId="11"/>
  </si>
  <si>
    <t>蒲田　三郎</t>
    <rPh sb="0" eb="2">
      <t>カマタ</t>
    </rPh>
    <rPh sb="3" eb="5">
      <t>サブロウ</t>
    </rPh>
    <phoneticPr fontId="11"/>
  </si>
  <si>
    <t>技術者及び主任担当技術者等通知書</t>
    <rPh sb="0" eb="3">
      <t>ギジュツシャ</t>
    </rPh>
    <rPh sb="7" eb="9">
      <t>タントウ</t>
    </rPh>
    <rPh sb="12" eb="13">
      <t>ナド</t>
    </rPh>
    <rPh sb="13" eb="16">
      <t>ツウチショ</t>
    </rPh>
    <phoneticPr fontId="23"/>
  </si>
  <si>
    <t>東京都大田区蒲田五丁目13番14号</t>
    <phoneticPr fontId="11"/>
  </si>
  <si>
    <t>大田設計株式会社</t>
    <phoneticPr fontId="11"/>
  </si>
  <si>
    <t>代表取締役　蒲田　太郎</t>
    <phoneticPr fontId="11"/>
  </si>
  <si>
    <t>　技術者及び主任担当技術者等を下記のとおり定めたので別紙経歴書
を添えて通知します。</t>
    <rPh sb="1" eb="4">
      <t>ギジュツシャ</t>
    </rPh>
    <rPh sb="8" eb="10">
      <t>タントウ</t>
    </rPh>
    <rPh sb="13" eb="14">
      <t>トウ</t>
    </rPh>
    <phoneticPr fontId="31"/>
  </si>
  <si>
    <t>件名</t>
    <phoneticPr fontId="23"/>
  </si>
  <si>
    <t>大田区立◯◯保育園新築工事実施設計委託</t>
    <rPh sb="0" eb="4">
      <t>オオタクリツ</t>
    </rPh>
    <rPh sb="6" eb="9">
      <t>ホイクエン</t>
    </rPh>
    <rPh sb="9" eb="13">
      <t>シンチクコウジ</t>
    </rPh>
    <rPh sb="13" eb="15">
      <t>ジッシ</t>
    </rPh>
    <rPh sb="15" eb="17">
      <t>セッケイ</t>
    </rPh>
    <rPh sb="17" eb="19">
      <t>イタク</t>
    </rPh>
    <phoneticPr fontId="11"/>
  </si>
  <si>
    <t>大田区○○△丁目○番○○号</t>
    <phoneticPr fontId="11"/>
  </si>
  <si>
    <t>契  約  金　額</t>
    <phoneticPr fontId="23"/>
  </si>
  <si>
    <t>業務分類</t>
    <rPh sb="0" eb="2">
      <t>ギョウム</t>
    </rPh>
    <rPh sb="2" eb="4">
      <t>ブンルイ</t>
    </rPh>
    <phoneticPr fontId="23"/>
  </si>
  <si>
    <t>所属会社名</t>
    <rPh sb="0" eb="2">
      <t>ショゾク</t>
    </rPh>
    <rPh sb="2" eb="5">
      <t>カイシャメイ</t>
    </rPh>
    <phoneticPr fontId="11"/>
  </si>
  <si>
    <t>管理技術者</t>
    <rPh sb="0" eb="2">
      <t>カンリ</t>
    </rPh>
    <rPh sb="2" eb="5">
      <t>ギジュツシャ</t>
    </rPh>
    <phoneticPr fontId="23"/>
  </si>
  <si>
    <t>総括</t>
    <rPh sb="0" eb="2">
      <t>ソウカツ</t>
    </rPh>
    <phoneticPr fontId="23"/>
  </si>
  <si>
    <t>かまた　じろう</t>
    <phoneticPr fontId="23"/>
  </si>
  <si>
    <t>大田設計株式会社</t>
    <rPh sb="4" eb="8">
      <t>カブシキガイシャ</t>
    </rPh>
    <phoneticPr fontId="11"/>
  </si>
  <si>
    <t>蒲田　二郎</t>
    <rPh sb="0" eb="2">
      <t>カマタ</t>
    </rPh>
    <rPh sb="3" eb="5">
      <t>ジロウ</t>
    </rPh>
    <phoneticPr fontId="23"/>
  </si>
  <si>
    <t>主任担当技術者</t>
    <rPh sb="0" eb="2">
      <t>シュニン</t>
    </rPh>
    <rPh sb="2" eb="4">
      <t>タントウ</t>
    </rPh>
    <rPh sb="4" eb="7">
      <t>ギジュツシャ</t>
    </rPh>
    <phoneticPr fontId="23"/>
  </si>
  <si>
    <t>意匠</t>
    <rPh sb="0" eb="2">
      <t>イショウ</t>
    </rPh>
    <phoneticPr fontId="23"/>
  </si>
  <si>
    <t>おおもり　じろう</t>
    <phoneticPr fontId="23"/>
  </si>
  <si>
    <t>大森　次郎</t>
    <rPh sb="0" eb="2">
      <t>オオモリ</t>
    </rPh>
    <rPh sb="3" eb="5">
      <t>ジロウ</t>
    </rPh>
    <phoneticPr fontId="23"/>
  </si>
  <si>
    <t>構造</t>
    <rPh sb="0" eb="2">
      <t>コウゾウ</t>
    </rPh>
    <phoneticPr fontId="23"/>
  </si>
  <si>
    <t>ちょうふ　さぶろう</t>
    <phoneticPr fontId="23"/>
  </si>
  <si>
    <t>調布　三郎</t>
    <rPh sb="0" eb="2">
      <t>チョウフ</t>
    </rPh>
    <rPh sb="3" eb="5">
      <t>サブロウ</t>
    </rPh>
    <phoneticPr fontId="23"/>
  </si>
  <si>
    <t>電気設備</t>
    <rPh sb="0" eb="2">
      <t>デンキ</t>
    </rPh>
    <rPh sb="2" eb="4">
      <t>セツビ</t>
    </rPh>
    <phoneticPr fontId="23"/>
  </si>
  <si>
    <t>はねだ　かずお</t>
    <phoneticPr fontId="23"/>
  </si>
  <si>
    <t>株式会社池上設備設計事務所
（協力事務所）</t>
    <phoneticPr fontId="11"/>
  </si>
  <si>
    <t>羽田　一男</t>
    <rPh sb="0" eb="2">
      <t>ハネダ</t>
    </rPh>
    <rPh sb="3" eb="5">
      <t>カズオ</t>
    </rPh>
    <phoneticPr fontId="23"/>
  </si>
  <si>
    <t>機械設備</t>
    <rPh sb="0" eb="2">
      <t>キカイ</t>
    </rPh>
    <rPh sb="2" eb="4">
      <t>セツビ</t>
    </rPh>
    <phoneticPr fontId="23"/>
  </si>
  <si>
    <t>まごめ　つぎお</t>
    <phoneticPr fontId="23"/>
  </si>
  <si>
    <t>株式会社池上設備設計事務所
（協力事務所）</t>
    <phoneticPr fontId="11"/>
  </si>
  <si>
    <t>馬込　次男</t>
    <rPh sb="0" eb="2">
      <t>マゴメ</t>
    </rPh>
    <rPh sb="3" eb="5">
      <t>ツギオ</t>
    </rPh>
    <phoneticPr fontId="23"/>
  </si>
  <si>
    <t>積算</t>
    <rPh sb="0" eb="2">
      <t>セキサン</t>
    </rPh>
    <phoneticPr fontId="11"/>
  </si>
  <si>
    <t>はぎなか　ごろう</t>
    <phoneticPr fontId="11"/>
  </si>
  <si>
    <t>株式会社萩中積算事務所
（協力事務所）</t>
    <rPh sb="0" eb="4">
      <t>カブシキガイシャ</t>
    </rPh>
    <rPh sb="4" eb="6">
      <t>ハギナカ</t>
    </rPh>
    <rPh sb="6" eb="8">
      <t>セキサン</t>
    </rPh>
    <rPh sb="8" eb="10">
      <t>ジム</t>
    </rPh>
    <rPh sb="10" eb="11">
      <t>ショ</t>
    </rPh>
    <rPh sb="13" eb="15">
      <t>キョウリョク</t>
    </rPh>
    <rPh sb="15" eb="17">
      <t>ジム</t>
    </rPh>
    <rPh sb="17" eb="18">
      <t>ショ</t>
    </rPh>
    <phoneticPr fontId="11"/>
  </si>
  <si>
    <t>萩中　吾郎</t>
    <rPh sb="0" eb="2">
      <t>ハギナカ</t>
    </rPh>
    <rPh sb="3" eb="5">
      <t>ゴロウ</t>
    </rPh>
    <phoneticPr fontId="11"/>
  </si>
  <si>
    <t>担当技術者</t>
    <rPh sb="0" eb="2">
      <t>タントウ</t>
    </rPh>
    <rPh sb="2" eb="5">
      <t>ギジュツシャ</t>
    </rPh>
    <phoneticPr fontId="23"/>
  </si>
  <si>
    <t>意匠</t>
    <rPh sb="0" eb="2">
      <t>イショウ</t>
    </rPh>
    <phoneticPr fontId="11"/>
  </si>
  <si>
    <t>みはら　たらう</t>
    <phoneticPr fontId="11"/>
  </si>
  <si>
    <t>美原　太郎</t>
    <rPh sb="0" eb="2">
      <t>ミハラ</t>
    </rPh>
    <rPh sb="3" eb="5">
      <t>タロウ</t>
    </rPh>
    <phoneticPr fontId="11"/>
  </si>
  <si>
    <t>構造</t>
    <rPh sb="0" eb="2">
      <t>コウゾウ</t>
    </rPh>
    <phoneticPr fontId="11"/>
  </si>
  <si>
    <t>さんのう　はじめ</t>
    <phoneticPr fontId="11"/>
  </si>
  <si>
    <t>山王　元</t>
    <rPh sb="0" eb="2">
      <t>サンノウ</t>
    </rPh>
    <rPh sb="3" eb="4">
      <t>ハジメ</t>
    </rPh>
    <phoneticPr fontId="11"/>
  </si>
  <si>
    <t>ちどり　わたる</t>
    <phoneticPr fontId="11"/>
  </si>
  <si>
    <t>株式会社池上設備設計事務所
（協力事務所）</t>
  </si>
  <si>
    <t>千鳥　亘</t>
    <rPh sb="0" eb="2">
      <t>チドリ</t>
    </rPh>
    <rPh sb="3" eb="4">
      <t>ワタル</t>
    </rPh>
    <phoneticPr fontId="11"/>
  </si>
  <si>
    <t>こいけ　とおる</t>
    <phoneticPr fontId="11"/>
  </si>
  <si>
    <t>小池　徹</t>
    <rPh sb="0" eb="2">
      <t>コイケ</t>
    </rPh>
    <rPh sb="3" eb="4">
      <t>トオル</t>
    </rPh>
    <phoneticPr fontId="11"/>
  </si>
  <si>
    <t>ゆきがや　ひでお</t>
    <phoneticPr fontId="11"/>
  </si>
  <si>
    <t>雪谷　秀夫</t>
    <rPh sb="0" eb="2">
      <t>ユキガヤ</t>
    </rPh>
    <rPh sb="3" eb="5">
      <t>ヒデオ</t>
    </rPh>
    <phoneticPr fontId="11"/>
  </si>
  <si>
    <t>協力事務所</t>
    <rPh sb="0" eb="2">
      <t>キョウリョク</t>
    </rPh>
    <rPh sb="2" eb="4">
      <t>ジム</t>
    </rPh>
    <rPh sb="4" eb="5">
      <t>ショ</t>
    </rPh>
    <phoneticPr fontId="11"/>
  </si>
  <si>
    <t>業務分類</t>
    <rPh sb="0" eb="2">
      <t>ギョウム</t>
    </rPh>
    <rPh sb="2" eb="4">
      <t>ブンルイ</t>
    </rPh>
    <phoneticPr fontId="11"/>
  </si>
  <si>
    <t>会社名</t>
    <rPh sb="0" eb="3">
      <t>カイシャメイ</t>
    </rPh>
    <phoneticPr fontId="11"/>
  </si>
  <si>
    <t>所在地</t>
    <rPh sb="0" eb="3">
      <t>ショザイチ</t>
    </rPh>
    <phoneticPr fontId="11"/>
  </si>
  <si>
    <t>電話</t>
    <rPh sb="0" eb="2">
      <t>デンワ</t>
    </rPh>
    <phoneticPr fontId="11"/>
  </si>
  <si>
    <t>設備</t>
    <rPh sb="0" eb="2">
      <t>セツビ</t>
    </rPh>
    <phoneticPr fontId="11"/>
  </si>
  <si>
    <t>株式会社池上設備設計事務所</t>
    <phoneticPr fontId="11"/>
  </si>
  <si>
    <t>大田区池上一丁目1番1号</t>
    <rPh sb="0" eb="3">
      <t>オオタク</t>
    </rPh>
    <rPh sb="3" eb="5">
      <t>イケガミ</t>
    </rPh>
    <rPh sb="5" eb="8">
      <t>イッチョウメ</t>
    </rPh>
    <rPh sb="9" eb="10">
      <t>バン</t>
    </rPh>
    <rPh sb="11" eb="12">
      <t>ゴウ</t>
    </rPh>
    <phoneticPr fontId="11"/>
  </si>
  <si>
    <t>03-****-****</t>
    <phoneticPr fontId="11"/>
  </si>
  <si>
    <t>株式会社萩中積算事務所</t>
    <phoneticPr fontId="11"/>
  </si>
  <si>
    <t>大田区萩中二丁目2番2号</t>
    <rPh sb="0" eb="3">
      <t>オオタク</t>
    </rPh>
    <rPh sb="3" eb="5">
      <t>ハギナカ</t>
    </rPh>
    <rPh sb="5" eb="8">
      <t>ニチョウメ</t>
    </rPh>
    <rPh sb="9" eb="10">
      <t>バン</t>
    </rPh>
    <rPh sb="11" eb="12">
      <t>ゴウ</t>
    </rPh>
    <phoneticPr fontId="11"/>
  </si>
  <si>
    <t>03-****-****</t>
    <phoneticPr fontId="11"/>
  </si>
  <si>
    <t>令和2年11月2日</t>
    <rPh sb="0" eb="1">
      <t>レイ</t>
    </rPh>
    <rPh sb="1" eb="2">
      <t>ワ</t>
    </rPh>
    <rPh sb="3" eb="4">
      <t>ネン</t>
    </rPh>
    <rPh sb="6" eb="7">
      <t>ガツ</t>
    </rPh>
    <rPh sb="8" eb="9">
      <t>ヒ</t>
    </rPh>
    <phoneticPr fontId="11"/>
  </si>
  <si>
    <t>＊契約書と同一の住所等を記入する</t>
    <phoneticPr fontId="11"/>
  </si>
  <si>
    <t>　技術者及び主任担当技術者を下記のとおり定めたので別紙経歴書
を添えて通知します。</t>
    <rPh sb="1" eb="4">
      <t>ギジュツシャ</t>
    </rPh>
    <rPh sb="8" eb="10">
      <t>タントウ</t>
    </rPh>
    <phoneticPr fontId="31"/>
  </si>
  <si>
    <t>件名</t>
    <phoneticPr fontId="23"/>
  </si>
  <si>
    <t>○○特別出張所改築工事監理業務委託</t>
    <phoneticPr fontId="11"/>
  </si>
  <si>
    <t>大田区○○△丁目○番○○号</t>
    <phoneticPr fontId="11"/>
  </si>
  <si>
    <t>契  約  金　額</t>
    <phoneticPr fontId="23"/>
  </si>
  <si>
    <t>監理業務技術者</t>
    <rPh sb="0" eb="2">
      <t>カンリ</t>
    </rPh>
    <rPh sb="2" eb="4">
      <t>ギョウム</t>
    </rPh>
    <rPh sb="4" eb="7">
      <t>ギジュツシャ</t>
    </rPh>
    <phoneticPr fontId="23"/>
  </si>
  <si>
    <t>おおた　たろう</t>
    <phoneticPr fontId="23"/>
  </si>
  <si>
    <t>おおもり　じろう</t>
    <phoneticPr fontId="23"/>
  </si>
  <si>
    <t>ちょうふ　さぶろう</t>
    <phoneticPr fontId="23"/>
  </si>
  <si>
    <t>みはら　たらう</t>
    <phoneticPr fontId="11"/>
  </si>
  <si>
    <t>ちどり　わたる</t>
  </si>
  <si>
    <t>株式会社池上設備設計事務所</t>
    <phoneticPr fontId="11"/>
  </si>
  <si>
    <t>03-****-****</t>
    <phoneticPr fontId="11"/>
  </si>
  <si>
    <t>技術者及び主任担当技術者等変更通知書</t>
    <rPh sb="0" eb="3">
      <t>ギジュツシャ</t>
    </rPh>
    <rPh sb="7" eb="9">
      <t>タントウ</t>
    </rPh>
    <rPh sb="12" eb="13">
      <t>ナド</t>
    </rPh>
    <rPh sb="13" eb="15">
      <t>ヘンコウ</t>
    </rPh>
    <rPh sb="15" eb="18">
      <t>ツウチショ</t>
    </rPh>
    <phoneticPr fontId="23"/>
  </si>
  <si>
    <t>かまた　さぶろう</t>
    <phoneticPr fontId="23"/>
  </si>
  <si>
    <t>蒲田　三郎</t>
    <rPh sb="0" eb="2">
      <t>カマタ</t>
    </rPh>
    <rPh sb="3" eb="5">
      <t>サブロウ</t>
    </rPh>
    <phoneticPr fontId="23"/>
  </si>
  <si>
    <t>機械設備</t>
    <rPh sb="0" eb="2">
      <t>キカイ</t>
    </rPh>
    <rPh sb="2" eb="4">
      <t>セツビ</t>
    </rPh>
    <phoneticPr fontId="11"/>
  </si>
  <si>
    <t>有限会社嶺町設備設計事務所</t>
    <phoneticPr fontId="11"/>
  </si>
  <si>
    <t>大田区北嶺町1-1</t>
    <rPh sb="0" eb="3">
      <t>オオタク</t>
    </rPh>
    <rPh sb="3" eb="4">
      <t>キタ</t>
    </rPh>
    <rPh sb="4" eb="6">
      <t>ミネマチ</t>
    </rPh>
    <phoneticPr fontId="11"/>
  </si>
  <si>
    <t>借用書</t>
    <rPh sb="0" eb="3">
      <t>シャクヨウショ</t>
    </rPh>
    <phoneticPr fontId="66"/>
  </si>
  <si>
    <t>大田区　　　　企画経営部　　　　施設○○課</t>
    <rPh sb="7" eb="9">
      <t>キカク</t>
    </rPh>
    <rPh sb="9" eb="11">
      <t>ケイエイ</t>
    </rPh>
    <rPh sb="11" eb="12">
      <t>ブ</t>
    </rPh>
    <rPh sb="16" eb="18">
      <t>シセツ</t>
    </rPh>
    <rPh sb="20" eb="21">
      <t>カ</t>
    </rPh>
    <phoneticPr fontId="66"/>
  </si>
  <si>
    <t>より貸与された設計図書資料等を</t>
    <rPh sb="2" eb="4">
      <t>タイヨ</t>
    </rPh>
    <rPh sb="7" eb="9">
      <t>セッケイ</t>
    </rPh>
    <rPh sb="9" eb="11">
      <t>トショ</t>
    </rPh>
    <rPh sb="11" eb="13">
      <t>シリョウ</t>
    </rPh>
    <rPh sb="13" eb="14">
      <t>トウ</t>
    </rPh>
    <phoneticPr fontId="66"/>
  </si>
  <si>
    <t>使用するに当たっては、下記の事項を遵守することを誓約いたします。</t>
    <rPh sb="0" eb="2">
      <t>シヨウ</t>
    </rPh>
    <rPh sb="5" eb="6">
      <t>ア</t>
    </rPh>
    <rPh sb="11" eb="13">
      <t>カキ</t>
    </rPh>
    <rPh sb="14" eb="16">
      <t>ジコウ</t>
    </rPh>
    <rPh sb="17" eb="19">
      <t>ジュンシュ</t>
    </rPh>
    <rPh sb="24" eb="26">
      <t>セイヤク</t>
    </rPh>
    <phoneticPr fontId="66"/>
  </si>
  <si>
    <t>１．貸与資料等は、借用目的以外には使用しないこと。</t>
    <rPh sb="2" eb="4">
      <t>タイヨ</t>
    </rPh>
    <rPh sb="4" eb="6">
      <t>シリョウ</t>
    </rPh>
    <rPh sb="6" eb="7">
      <t>ラ</t>
    </rPh>
    <rPh sb="9" eb="11">
      <t>シャクヨウ</t>
    </rPh>
    <rPh sb="11" eb="13">
      <t>モクテキ</t>
    </rPh>
    <rPh sb="13" eb="15">
      <t>イガイ</t>
    </rPh>
    <rPh sb="17" eb="19">
      <t>シヨウ</t>
    </rPh>
    <phoneticPr fontId="66"/>
  </si>
  <si>
    <t>２．貸与資料等は、借用者の関係者以外には使用させないこと。</t>
    <rPh sb="2" eb="4">
      <t>タイヨ</t>
    </rPh>
    <rPh sb="4" eb="6">
      <t>シリョウ</t>
    </rPh>
    <rPh sb="6" eb="7">
      <t>ラ</t>
    </rPh>
    <rPh sb="9" eb="11">
      <t>シャクヨウ</t>
    </rPh>
    <rPh sb="11" eb="12">
      <t>シャ</t>
    </rPh>
    <rPh sb="13" eb="16">
      <t>カンケイシャ</t>
    </rPh>
    <rPh sb="16" eb="18">
      <t>イガイ</t>
    </rPh>
    <rPh sb="20" eb="22">
      <t>シヨウ</t>
    </rPh>
    <phoneticPr fontId="66"/>
  </si>
  <si>
    <t>３．貸与資料等は、返却日までには返還すること。</t>
    <rPh sb="2" eb="4">
      <t>タイヨ</t>
    </rPh>
    <rPh sb="4" eb="6">
      <t>シリョウ</t>
    </rPh>
    <rPh sb="6" eb="7">
      <t>ラ</t>
    </rPh>
    <rPh sb="9" eb="11">
      <t>ヘンキャク</t>
    </rPh>
    <rPh sb="11" eb="12">
      <t>ビ</t>
    </rPh>
    <rPh sb="16" eb="18">
      <t>ヘンカン</t>
    </rPh>
    <phoneticPr fontId="66"/>
  </si>
  <si>
    <t>4. 借用目的（調査・点検・作業等）の終了後、速やかに返却すること。</t>
    <rPh sb="3" eb="5">
      <t>シャクヨウ</t>
    </rPh>
    <rPh sb="5" eb="7">
      <t>モクテキ</t>
    </rPh>
    <rPh sb="8" eb="10">
      <t>チョウサ</t>
    </rPh>
    <rPh sb="11" eb="13">
      <t>テンケン</t>
    </rPh>
    <rPh sb="14" eb="16">
      <t>サギョウ</t>
    </rPh>
    <rPh sb="16" eb="17">
      <t>トウ</t>
    </rPh>
    <rPh sb="19" eb="21">
      <t>シュウリョウ</t>
    </rPh>
    <rPh sb="21" eb="22">
      <t>ゴ</t>
    </rPh>
    <rPh sb="23" eb="24">
      <t>スミ</t>
    </rPh>
    <rPh sb="27" eb="29">
      <t>ヘンキャク</t>
    </rPh>
    <phoneticPr fontId="66"/>
  </si>
  <si>
    <t>借用者記入欄</t>
    <rPh sb="0" eb="2">
      <t>シャクヨウ</t>
    </rPh>
    <rPh sb="2" eb="3">
      <t>シャ</t>
    </rPh>
    <rPh sb="3" eb="5">
      <t>キニュウ</t>
    </rPh>
    <rPh sb="5" eb="6">
      <t>ラン</t>
    </rPh>
    <phoneticPr fontId="66"/>
  </si>
  <si>
    <t>案件名</t>
    <rPh sb="0" eb="2">
      <t>アンケン</t>
    </rPh>
    <rPh sb="2" eb="3">
      <t>メイ</t>
    </rPh>
    <phoneticPr fontId="66"/>
  </si>
  <si>
    <t>大田区立○○保育園新築工事実施設計委託　　　　　　</t>
    <rPh sb="15" eb="17">
      <t>セッケイ</t>
    </rPh>
    <rPh sb="17" eb="19">
      <t>イタク</t>
    </rPh>
    <phoneticPr fontId="66"/>
  </si>
  <si>
    <t>契約番号</t>
    <rPh sb="0" eb="2">
      <t>ケイヤク</t>
    </rPh>
    <rPh sb="2" eb="4">
      <t>バンゴウ</t>
    </rPh>
    <phoneticPr fontId="7"/>
  </si>
  <si>
    <t>契約番号</t>
    <rPh sb="0" eb="2">
      <t>ケイヤク</t>
    </rPh>
    <rPh sb="2" eb="4">
      <t>バンゴウ</t>
    </rPh>
    <phoneticPr fontId="66"/>
  </si>
  <si>
    <t>○○○○〇〇○○</t>
    <phoneticPr fontId="66"/>
  </si>
  <si>
    <t>借用者</t>
    <rPh sb="0" eb="2">
      <t>シャクヨウ</t>
    </rPh>
    <rPh sb="2" eb="3">
      <t>シャ</t>
    </rPh>
    <phoneticPr fontId="66"/>
  </si>
  <si>
    <t>会社名</t>
    <rPh sb="0" eb="2">
      <t>カイシャ</t>
    </rPh>
    <rPh sb="2" eb="3">
      <t>メイ</t>
    </rPh>
    <phoneticPr fontId="66"/>
  </si>
  <si>
    <t>大田設計株式会社</t>
    <phoneticPr fontId="66"/>
  </si>
  <si>
    <t>役職</t>
    <rPh sb="0" eb="2">
      <t>ヤクショク</t>
    </rPh>
    <phoneticPr fontId="66"/>
  </si>
  <si>
    <t>代理人</t>
    <rPh sb="0" eb="3">
      <t>ダイリニン</t>
    </rPh>
    <phoneticPr fontId="66"/>
  </si>
  <si>
    <t>蒲田 太郎</t>
    <rPh sb="0" eb="2">
      <t>カマタ</t>
    </rPh>
    <rPh sb="3" eb="5">
      <t>タロウ</t>
    </rPh>
    <phoneticPr fontId="66"/>
  </si>
  <si>
    <t>大田区蒲田○丁目○○</t>
    <rPh sb="0" eb="3">
      <t>オオタク</t>
    </rPh>
    <rPh sb="3" eb="5">
      <t>カマタ</t>
    </rPh>
    <rPh sb="6" eb="8">
      <t>チョウメ</t>
    </rPh>
    <phoneticPr fontId="66"/>
  </si>
  <si>
    <t>（電話番号）</t>
    <phoneticPr fontId="66"/>
  </si>
  <si>
    <t>○○-○○○〇-○○○○</t>
    <phoneticPr fontId="66"/>
  </si>
  <si>
    <t>借用期間</t>
    <rPh sb="0" eb="2">
      <t>シャクヨウ</t>
    </rPh>
    <rPh sb="2" eb="4">
      <t>キカン</t>
    </rPh>
    <phoneticPr fontId="66"/>
  </si>
  <si>
    <t>（借用日）令和　４年　４月　　１日　から　（返却日）令和　　４年　10月　１日まで</t>
    <rPh sb="1" eb="3">
      <t>シャクヨウ</t>
    </rPh>
    <rPh sb="3" eb="4">
      <t>ヒ</t>
    </rPh>
    <rPh sb="5" eb="7">
      <t>レイワ</t>
    </rPh>
    <rPh sb="9" eb="10">
      <t>ネン</t>
    </rPh>
    <rPh sb="12" eb="13">
      <t>ツキ</t>
    </rPh>
    <rPh sb="16" eb="17">
      <t>ニチ</t>
    </rPh>
    <rPh sb="22" eb="24">
      <t>ヘンキャク</t>
    </rPh>
    <rPh sb="24" eb="25">
      <t>ビ</t>
    </rPh>
    <rPh sb="26" eb="28">
      <t>レイワ</t>
    </rPh>
    <rPh sb="31" eb="32">
      <t>ネン</t>
    </rPh>
    <rPh sb="35" eb="36">
      <t>ツキ</t>
    </rPh>
    <rPh sb="38" eb="39">
      <t>ニチ</t>
    </rPh>
    <phoneticPr fontId="66"/>
  </si>
  <si>
    <t>借用目的</t>
    <rPh sb="0" eb="2">
      <t>シャクヨウ</t>
    </rPh>
    <rPh sb="2" eb="4">
      <t>モクテキ</t>
    </rPh>
    <phoneticPr fontId="66"/>
  </si>
  <si>
    <t>大田区立○○保育園新築工事実施設計のため　　　　　</t>
    <rPh sb="15" eb="17">
      <t>セッケイ</t>
    </rPh>
    <phoneticPr fontId="66"/>
  </si>
  <si>
    <t>大田区職員記入欄</t>
    <rPh sb="0" eb="3">
      <t>オオタク</t>
    </rPh>
    <rPh sb="3" eb="5">
      <t>ショクイン</t>
    </rPh>
    <rPh sb="5" eb="7">
      <t>キニュウ</t>
    </rPh>
    <rPh sb="7" eb="8">
      <t>ラン</t>
    </rPh>
    <phoneticPr fontId="66"/>
  </si>
  <si>
    <t>借用確認</t>
    <rPh sb="0" eb="2">
      <t>シャクヨウ</t>
    </rPh>
    <rPh sb="2" eb="4">
      <t>カクニン</t>
    </rPh>
    <phoneticPr fontId="66"/>
  </si>
  <si>
    <t>（確認日）　令和４年４月１日</t>
    <rPh sb="1" eb="3">
      <t>カクニン</t>
    </rPh>
    <rPh sb="3" eb="4">
      <t>ビ</t>
    </rPh>
    <rPh sb="6" eb="8">
      <t>レイワ</t>
    </rPh>
    <rPh sb="9" eb="10">
      <t>ネン</t>
    </rPh>
    <rPh sb="11" eb="12">
      <t>ガツ</t>
    </rPh>
    <rPh sb="13" eb="14">
      <t>ニチ</t>
    </rPh>
    <phoneticPr fontId="66"/>
  </si>
  <si>
    <t>（担当者名）　○○　○○</t>
    <rPh sb="1" eb="4">
      <t>タントウシャ</t>
    </rPh>
    <rPh sb="4" eb="5">
      <t>メイ</t>
    </rPh>
    <phoneticPr fontId="66"/>
  </si>
  <si>
    <t>返却確認</t>
    <rPh sb="0" eb="2">
      <t>ヘンキャク</t>
    </rPh>
    <rPh sb="2" eb="4">
      <t>カクニン</t>
    </rPh>
    <phoneticPr fontId="66"/>
  </si>
  <si>
    <t>（確認日）　令和４年５月３１日</t>
    <rPh sb="1" eb="3">
      <t>カクニン</t>
    </rPh>
    <rPh sb="3" eb="4">
      <t>ビ</t>
    </rPh>
    <rPh sb="6" eb="8">
      <t>レイワ</t>
    </rPh>
    <rPh sb="9" eb="10">
      <t>ネン</t>
    </rPh>
    <rPh sb="11" eb="12">
      <t>ガツ</t>
    </rPh>
    <rPh sb="14" eb="15">
      <t>ニチ</t>
    </rPh>
    <phoneticPr fontId="66"/>
  </si>
  <si>
    <t>備考欄</t>
    <rPh sb="1" eb="3">
      <t>カクニンビレイワネンガツニチ</t>
    </rPh>
    <phoneticPr fontId="66"/>
  </si>
  <si>
    <t>注１.　 貸与資料等の借用者は必ず大田区職員の確認を受けること。</t>
    <rPh sb="0" eb="1">
      <t>チュウ</t>
    </rPh>
    <rPh sb="5" eb="7">
      <t>タイヨ</t>
    </rPh>
    <rPh sb="7" eb="9">
      <t>シリョウ</t>
    </rPh>
    <rPh sb="9" eb="10">
      <t>トウ</t>
    </rPh>
    <rPh sb="11" eb="13">
      <t>シャクヨウ</t>
    </rPh>
    <rPh sb="13" eb="14">
      <t>シャ</t>
    </rPh>
    <rPh sb="15" eb="16">
      <t>カナラ</t>
    </rPh>
    <rPh sb="17" eb="20">
      <t>オオタク</t>
    </rPh>
    <rPh sb="20" eb="22">
      <t>ショクイン</t>
    </rPh>
    <rPh sb="23" eb="25">
      <t>カクニン</t>
    </rPh>
    <rPh sb="26" eb="27">
      <t>ウ</t>
    </rPh>
    <phoneticPr fontId="66"/>
  </si>
  <si>
    <t>注２．　借用者は裏面の借用物リストに借用物を詳細に記すこと。</t>
    <rPh sb="0" eb="1">
      <t>チュウ</t>
    </rPh>
    <rPh sb="4" eb="6">
      <t>シャクヨウ</t>
    </rPh>
    <rPh sb="6" eb="7">
      <t>シャ</t>
    </rPh>
    <rPh sb="8" eb="10">
      <t>リメン</t>
    </rPh>
    <rPh sb="11" eb="13">
      <t>シャクヨウ</t>
    </rPh>
    <rPh sb="13" eb="14">
      <t>ブツ</t>
    </rPh>
    <rPh sb="18" eb="20">
      <t>シャクヨウ</t>
    </rPh>
    <rPh sb="20" eb="21">
      <t>ブツ</t>
    </rPh>
    <rPh sb="22" eb="24">
      <t>ショウサイ</t>
    </rPh>
    <rPh sb="25" eb="26">
      <t>シル</t>
    </rPh>
    <phoneticPr fontId="66"/>
  </si>
  <si>
    <t>注３．　借用期間を延長する場合は、監督員と協議すること。</t>
    <rPh sb="0" eb="1">
      <t>チュウ</t>
    </rPh>
    <rPh sb="4" eb="6">
      <t>シャクヨウ</t>
    </rPh>
    <rPh sb="6" eb="8">
      <t>キカン</t>
    </rPh>
    <rPh sb="9" eb="11">
      <t>エンチョウ</t>
    </rPh>
    <rPh sb="13" eb="15">
      <t>バアイ</t>
    </rPh>
    <rPh sb="17" eb="20">
      <t>カントクイン</t>
    </rPh>
    <rPh sb="21" eb="23">
      <t>キョウギ</t>
    </rPh>
    <phoneticPr fontId="66"/>
  </si>
  <si>
    <t>注４.　 借用期間終了後に返却するデータ等については、必ず消去すること。</t>
    <rPh sb="0" eb="1">
      <t>チュウ</t>
    </rPh>
    <rPh sb="13" eb="15">
      <t>ヘンキャク</t>
    </rPh>
    <phoneticPr fontId="3"/>
  </si>
  <si>
    <t>No.</t>
    <phoneticPr fontId="66"/>
  </si>
  <si>
    <t>借用物</t>
    <rPh sb="0" eb="2">
      <t>シャクヨウ</t>
    </rPh>
    <rPh sb="2" eb="3">
      <t>ブツ</t>
    </rPh>
    <phoneticPr fontId="66"/>
  </si>
  <si>
    <t>返却チェック欄</t>
    <rPh sb="0" eb="2">
      <t>ヘンキャク</t>
    </rPh>
    <rPh sb="6" eb="7">
      <t>ラン</t>
    </rPh>
    <phoneticPr fontId="66"/>
  </si>
  <si>
    <t>住所</t>
    <rPh sb="0" eb="2">
      <t>ジュウショ</t>
    </rPh>
    <phoneticPr fontId="31"/>
  </si>
  <si>
    <t>東京都大田区蒲田五丁目13番14号</t>
    <rPh sb="0" eb="3">
      <t>トウキョウト</t>
    </rPh>
    <rPh sb="3" eb="6">
      <t>オオタク</t>
    </rPh>
    <rPh sb="6" eb="8">
      <t>カマタ</t>
    </rPh>
    <rPh sb="8" eb="11">
      <t>ゴチョウメ</t>
    </rPh>
    <rPh sb="13" eb="14">
      <t>バン</t>
    </rPh>
    <rPh sb="16" eb="17">
      <t>ゴウ</t>
    </rPh>
    <phoneticPr fontId="31"/>
  </si>
  <si>
    <t>受託者</t>
    <phoneticPr fontId="31"/>
  </si>
  <si>
    <t>氏名</t>
    <rPh sb="0" eb="2">
      <t>シメイ</t>
    </rPh>
    <phoneticPr fontId="31"/>
  </si>
  <si>
    <t>大田設計　株式会社</t>
    <rPh sb="0" eb="2">
      <t>オオタ</t>
    </rPh>
    <rPh sb="2" eb="4">
      <t>セッケイ</t>
    </rPh>
    <rPh sb="5" eb="9">
      <t>カブシキガイシャ</t>
    </rPh>
    <phoneticPr fontId="31"/>
  </si>
  <si>
    <t>代表取締役　蒲田　太郎</t>
    <rPh sb="0" eb="2">
      <t>ダイヒョウ</t>
    </rPh>
    <rPh sb="2" eb="5">
      <t>トリシマリヤク</t>
    </rPh>
    <rPh sb="6" eb="8">
      <t>カマタ</t>
    </rPh>
    <rPh sb="9" eb="11">
      <t>タロウ</t>
    </rPh>
    <phoneticPr fontId="31"/>
  </si>
  <si>
    <t xml:space="preserve">＊印鑑は、契約書と同一のものを押印する
</t>
    <phoneticPr fontId="31"/>
  </si>
  <si>
    <t>　　　下記のとおり保証証書を添付のうえ請求いたします。</t>
  </si>
  <si>
    <t>件    名</t>
    <rPh sb="0" eb="1">
      <t>ケン</t>
    </rPh>
    <rPh sb="5" eb="6">
      <t>メイ</t>
    </rPh>
    <phoneticPr fontId="9"/>
  </si>
  <si>
    <t>大田区立○○保育園新築工事実施設計委託</t>
    <phoneticPr fontId="31"/>
  </si>
  <si>
    <t>履行場所</t>
    <rPh sb="0" eb="2">
      <t>リコウ</t>
    </rPh>
    <phoneticPr fontId="9"/>
  </si>
  <si>
    <t>企画経営部施設○○課</t>
    <rPh sb="0" eb="2">
      <t>キカク</t>
    </rPh>
    <rPh sb="2" eb="4">
      <t>ケイエイ</t>
    </rPh>
    <rPh sb="4" eb="5">
      <t>ブ</t>
    </rPh>
    <phoneticPr fontId="31"/>
  </si>
  <si>
    <t xml:space="preserve"> </t>
    <phoneticPr fontId="3"/>
  </si>
  <si>
    <t>建築設計約款第35条</t>
    <rPh sb="0" eb="2">
      <t>ケンチク</t>
    </rPh>
    <rPh sb="2" eb="4">
      <t>セッケイ</t>
    </rPh>
    <rPh sb="4" eb="6">
      <t>ヤッカン</t>
    </rPh>
    <rPh sb="6" eb="7">
      <t>ダイ</t>
    </rPh>
    <rPh sb="9" eb="10">
      <t>ジョウ</t>
    </rPh>
    <phoneticPr fontId="3"/>
  </si>
  <si>
    <t>受託者</t>
    <phoneticPr fontId="9"/>
  </si>
  <si>
    <t xml:space="preserve">＊印鑑は、契約書と同一のものを押印する
</t>
    <phoneticPr fontId="31"/>
  </si>
  <si>
    <t>大田区○○特別出張所改築工事監理業務委託</t>
    <rPh sb="0" eb="3">
      <t>オオタク</t>
    </rPh>
    <rPh sb="5" eb="7">
      <t>トクベツ</t>
    </rPh>
    <rPh sb="7" eb="9">
      <t>シュッチョウ</t>
    </rPh>
    <rPh sb="9" eb="10">
      <t>ジョ</t>
    </rPh>
    <rPh sb="10" eb="12">
      <t>カイチク</t>
    </rPh>
    <rPh sb="12" eb="14">
      <t>コウジ</t>
    </rPh>
    <rPh sb="14" eb="16">
      <t>カンリ</t>
    </rPh>
    <rPh sb="16" eb="18">
      <t>ギョウム</t>
    </rPh>
    <rPh sb="18" eb="20">
      <t>イタク</t>
    </rPh>
    <phoneticPr fontId="31"/>
  </si>
  <si>
    <t>企画経営部施設○○課</t>
    <rPh sb="0" eb="2">
      <t>キカク</t>
    </rPh>
    <rPh sb="2" eb="4">
      <t>ケイエイ</t>
    </rPh>
    <rPh sb="4" eb="5">
      <t>ブ</t>
    </rPh>
    <rPh sb="9" eb="10">
      <t>カ</t>
    </rPh>
    <phoneticPr fontId="31"/>
  </si>
  <si>
    <t>工事監理約款第28条</t>
    <rPh sb="0" eb="2">
      <t>コウジ</t>
    </rPh>
    <rPh sb="2" eb="4">
      <t>カンリ</t>
    </rPh>
    <rPh sb="4" eb="6">
      <t>ヤッカン</t>
    </rPh>
    <rPh sb="6" eb="7">
      <t>ダイ</t>
    </rPh>
    <rPh sb="9" eb="10">
      <t>ジョウ</t>
    </rPh>
    <phoneticPr fontId="3"/>
  </si>
  <si>
    <t>令和　　年　　月　　日</t>
    <rPh sb="0" eb="1">
      <t>レイ</t>
    </rPh>
    <rPh sb="1" eb="2">
      <t>ワ</t>
    </rPh>
    <rPh sb="4" eb="5">
      <t>トシ</t>
    </rPh>
    <rPh sb="7" eb="8">
      <t>ツキ</t>
    </rPh>
    <rPh sb="10" eb="11">
      <t>ヒ</t>
    </rPh>
    <phoneticPr fontId="2"/>
  </si>
  <si>
    <t>（宛先）大　田　区　長　</t>
    <rPh sb="1" eb="3">
      <t>アテサキ</t>
    </rPh>
    <phoneticPr fontId="2"/>
  </si>
  <si>
    <t>東京都大田区蒲田五丁目13番14号</t>
    <rPh sb="0" eb="3">
      <t>トウキョウト</t>
    </rPh>
    <rPh sb="3" eb="6">
      <t>オオタク</t>
    </rPh>
    <rPh sb="6" eb="8">
      <t>カマタ</t>
    </rPh>
    <rPh sb="8" eb="11">
      <t>ゴチョウメ</t>
    </rPh>
    <rPh sb="13" eb="14">
      <t>バン</t>
    </rPh>
    <rPh sb="16" eb="17">
      <t>ゴウ</t>
    </rPh>
    <phoneticPr fontId="11"/>
  </si>
  <si>
    <t>受託者</t>
    <rPh sb="0" eb="3">
      <t>ジュタクシャ</t>
    </rPh>
    <phoneticPr fontId="9"/>
  </si>
  <si>
    <t>大田設計　株式会社</t>
    <rPh sb="0" eb="2">
      <t>オオタ</t>
    </rPh>
    <rPh sb="2" eb="4">
      <t>セッケイ</t>
    </rPh>
    <rPh sb="5" eb="9">
      <t>カブシキガイシャ</t>
    </rPh>
    <phoneticPr fontId="11"/>
  </si>
  <si>
    <t>＊印鑑は、契約書と同一のものを押印する</t>
    <phoneticPr fontId="11"/>
  </si>
  <si>
    <t>請　求　書</t>
    <phoneticPr fontId="2"/>
  </si>
  <si>
    <t>　　　下記のとおり請求いたします。</t>
    <phoneticPr fontId="2"/>
  </si>
  <si>
    <r>
      <t>企画経営部施設○○課</t>
    </r>
    <r>
      <rPr>
        <sz val="8"/>
        <color rgb="FFFF0000"/>
        <rFont val="ＭＳ ゴシック"/>
        <family val="3"/>
        <charset val="128"/>
      </rPr>
      <t>(＊工事監理業務委託の場合も同じ)</t>
    </r>
    <rPh sb="0" eb="2">
      <t>キカク</t>
    </rPh>
    <rPh sb="2" eb="4">
      <t>ケイエイ</t>
    </rPh>
    <rPh sb="4" eb="5">
      <t>ブ</t>
    </rPh>
    <rPh sb="5" eb="7">
      <t>シセツ</t>
    </rPh>
    <rPh sb="9" eb="10">
      <t>カ</t>
    </rPh>
    <rPh sb="12" eb="14">
      <t>コウジ</t>
    </rPh>
    <rPh sb="14" eb="16">
      <t>カンリ</t>
    </rPh>
    <rPh sb="16" eb="18">
      <t>ギョウム</t>
    </rPh>
    <rPh sb="18" eb="20">
      <t>イタク</t>
    </rPh>
    <rPh sb="21" eb="23">
      <t>バアイ</t>
    </rPh>
    <rPh sb="24" eb="25">
      <t>オナ</t>
    </rPh>
    <phoneticPr fontId="11"/>
  </si>
  <si>
    <t>一部完了</t>
    <rPh sb="0" eb="2">
      <t>イチブ</t>
    </rPh>
    <rPh sb="2" eb="4">
      <t>カンリョウ</t>
    </rPh>
    <phoneticPr fontId="7"/>
  </si>
  <si>
    <t>完　　了</t>
    <rPh sb="0" eb="4">
      <t>カンリョウ</t>
    </rPh>
    <phoneticPr fontId="9"/>
  </si>
  <si>
    <t>＊通常は完了年月日</t>
    <rPh sb="1" eb="3">
      <t>ツウジョウ</t>
    </rPh>
    <rPh sb="4" eb="6">
      <t>カンリョウ</t>
    </rPh>
    <rPh sb="6" eb="9">
      <t>ネンガッピ</t>
    </rPh>
    <phoneticPr fontId="7"/>
  </si>
  <si>
    <t>令和　　年　　月　　日</t>
    <rPh sb="0" eb="1">
      <t>レイ</t>
    </rPh>
    <rPh sb="1" eb="2">
      <t>ワ</t>
    </rPh>
    <rPh sb="4" eb="5">
      <t>トシ</t>
    </rPh>
    <rPh sb="7" eb="8">
      <t>ツキ</t>
    </rPh>
    <rPh sb="10" eb="11">
      <t>ヒ</t>
    </rPh>
    <phoneticPr fontId="7"/>
  </si>
  <si>
    <t>大田設計　株式会社</t>
  </si>
  <si>
    <t>完　　了</t>
    <rPh sb="0" eb="4">
      <t>カンリョウ</t>
    </rPh>
    <phoneticPr fontId="7"/>
  </si>
  <si>
    <t>大田区立○○保育園新築工事実施設計委託</t>
    <phoneticPr fontId="11"/>
  </si>
  <si>
    <r>
      <rPr>
        <sz val="11"/>
        <color theme="1"/>
        <rFont val="ＭＳ 明朝"/>
        <family val="1"/>
        <charset val="128"/>
      </rPr>
      <t>企画経営部施設○○課</t>
    </r>
    <r>
      <rPr>
        <sz val="11"/>
        <color rgb="FFFF0000"/>
        <rFont val="ＭＳ ゴシック"/>
        <family val="3"/>
        <charset val="128"/>
      </rPr>
      <t>（*工事監理委託の場合も同じ）</t>
    </r>
    <rPh sb="0" eb="2">
      <t>キカク</t>
    </rPh>
    <rPh sb="2" eb="4">
      <t>ケイエイ</t>
    </rPh>
    <phoneticPr fontId="11"/>
  </si>
  <si>
    <r>
      <t>令和2年</t>
    </r>
    <r>
      <rPr>
        <sz val="11"/>
        <color theme="1"/>
        <rFont val="ＭＳ Ｐゴシック"/>
        <family val="2"/>
        <charset val="128"/>
        <scheme val="minor"/>
      </rPr>
      <t>4月20日</t>
    </r>
    <rPh sb="0" eb="1">
      <t>レイ</t>
    </rPh>
    <rPh sb="1" eb="2">
      <t>ワ</t>
    </rPh>
    <rPh sb="3" eb="4">
      <t>ネン</t>
    </rPh>
    <rPh sb="5" eb="6">
      <t>ガツ</t>
    </rPh>
    <rPh sb="8" eb="9">
      <t>ヒ</t>
    </rPh>
    <phoneticPr fontId="11"/>
  </si>
  <si>
    <t>完了年月日</t>
    <rPh sb="0" eb="2">
      <t>カンリョウ</t>
    </rPh>
    <rPh sb="2" eb="5">
      <t>ネンガッピ</t>
    </rPh>
    <phoneticPr fontId="9"/>
  </si>
  <si>
    <t>契約事務担当
課（係）印認印</t>
    <rPh sb="0" eb="2">
      <t>ケイヤク</t>
    </rPh>
    <rPh sb="2" eb="4">
      <t>ジム</t>
    </rPh>
    <rPh sb="4" eb="6">
      <t>タントウ</t>
    </rPh>
    <rPh sb="7" eb="8">
      <t>カ</t>
    </rPh>
    <rPh sb="9" eb="10">
      <t>カカリ</t>
    </rPh>
    <rPh sb="11" eb="12">
      <t>イン</t>
    </rPh>
    <rPh sb="12" eb="13">
      <t>ニン</t>
    </rPh>
    <rPh sb="13" eb="14">
      <t>イン</t>
    </rPh>
    <phoneticPr fontId="9"/>
  </si>
  <si>
    <t>納　　品　　書</t>
  </si>
  <si>
    <t xml:space="preserve">      ＊「完了届」と同じ日</t>
    <rPh sb="10" eb="11">
      <t>トドケ</t>
    </rPh>
    <rPh sb="13" eb="14">
      <t>オナ</t>
    </rPh>
    <phoneticPr fontId="11"/>
  </si>
  <si>
    <t>令和　　年　　月　　日</t>
    <rPh sb="0" eb="1">
      <t>レイ</t>
    </rPh>
    <rPh sb="1" eb="2">
      <t>ワ</t>
    </rPh>
    <phoneticPr fontId="68"/>
  </si>
  <si>
    <t>（宛先）大　田　区　長</t>
    <rPh sb="1" eb="3">
      <t>アテサキ</t>
    </rPh>
    <phoneticPr fontId="68"/>
  </si>
  <si>
    <t>住所</t>
    <rPh sb="0" eb="2">
      <t>ジュウショ</t>
    </rPh>
    <phoneticPr fontId="68"/>
  </si>
  <si>
    <t>受託者</t>
    <rPh sb="0" eb="2">
      <t>ジュタク</t>
    </rPh>
    <phoneticPr fontId="11"/>
  </si>
  <si>
    <t>氏名</t>
    <phoneticPr fontId="68"/>
  </si>
  <si>
    <t>下記のとおり納入したのでお届けします。</t>
  </si>
  <si>
    <t>件　　名</t>
  </si>
  <si>
    <t>納入場所</t>
  </si>
  <si>
    <t>企画経営部施設○○課</t>
    <rPh sb="0" eb="2">
      <t>キカク</t>
    </rPh>
    <rPh sb="2" eb="4">
      <t>ケイエイ</t>
    </rPh>
    <rPh sb="4" eb="5">
      <t>ブ</t>
    </rPh>
    <phoneticPr fontId="11"/>
  </si>
  <si>
    <t>請求元</t>
  </si>
  <si>
    <t>　第</t>
  </si>
  <si>
    <t>号</t>
    <rPh sb="0" eb="1">
      <t>ゴウ</t>
    </rPh>
    <phoneticPr fontId="68"/>
  </si>
  <si>
    <t>契約年月日</t>
  </si>
  <si>
    <r>
      <t>令和2年</t>
    </r>
    <r>
      <rPr>
        <sz val="11"/>
        <color theme="1"/>
        <rFont val="ＭＳ Ｐゴシック"/>
        <family val="2"/>
        <charset val="128"/>
        <scheme val="minor"/>
      </rPr>
      <t>4月20日</t>
    </r>
    <rPh sb="0" eb="1">
      <t>ワ</t>
    </rPh>
    <rPh sb="2" eb="3">
      <t>ネン</t>
    </rPh>
    <rPh sb="4" eb="5">
      <t>ガツ</t>
    </rPh>
    <rPh sb="7" eb="8">
      <t>ヒ</t>
    </rPh>
    <phoneticPr fontId="11"/>
  </si>
  <si>
    <t>納　  期</t>
  </si>
  <si>
    <t>令和2年12月15日</t>
    <rPh sb="0" eb="1">
      <t>ワ</t>
    </rPh>
    <rPh sb="2" eb="3">
      <t>ネン</t>
    </rPh>
    <rPh sb="5" eb="6">
      <t>ガツ</t>
    </rPh>
    <rPh sb="8" eb="9">
      <t>ニチ</t>
    </rPh>
    <phoneticPr fontId="11"/>
  </si>
  <si>
    <t>品　　　　　名</t>
  </si>
  <si>
    <t>形状寸法</t>
  </si>
  <si>
    <t>数　量</t>
  </si>
  <si>
    <t>摘　　要</t>
  </si>
  <si>
    <t>　設　計　原　図</t>
  </si>
  <si>
    <t>Ａ１</t>
  </si>
  <si>
    <t>一　式</t>
  </si>
  <si>
    <t>　内　訳　書</t>
  </si>
  <si>
    <t>Ａ４</t>
  </si>
  <si>
    <t>※設計変更する必要が生じた場合には、この書式で受注者宛に協議する。
※異議が無い場合には、受注者が「承諾書」(様式34)を提出する。</t>
    <rPh sb="23" eb="26">
      <t>ジュチュウシャ</t>
    </rPh>
    <rPh sb="45" eb="48">
      <t>ジュチュウシャ</t>
    </rPh>
    <phoneticPr fontId="66"/>
  </si>
  <si>
    <t>2企○発第10900号</t>
    <rPh sb="1" eb="2">
      <t>キ</t>
    </rPh>
    <rPh sb="3" eb="4">
      <t>ハツ</t>
    </rPh>
    <rPh sb="10" eb="11">
      <t>ゴウ</t>
    </rPh>
    <phoneticPr fontId="9"/>
  </si>
  <si>
    <t>令和2年11月10日</t>
    <rPh sb="0" eb="1">
      <t>レイ</t>
    </rPh>
    <rPh sb="1" eb="2">
      <t>ワ</t>
    </rPh>
    <rPh sb="3" eb="4">
      <t>ネン</t>
    </rPh>
    <rPh sb="6" eb="7">
      <t>ガツ</t>
    </rPh>
    <rPh sb="9" eb="10">
      <t>ヒ</t>
    </rPh>
    <phoneticPr fontId="66"/>
  </si>
  <si>
    <t>＊受注者名は、契約書と同一の記載とする</t>
    <rPh sb="1" eb="4">
      <t>ジュチュウシャ</t>
    </rPh>
    <rPh sb="4" eb="5">
      <t>メイ</t>
    </rPh>
    <rPh sb="14" eb="16">
      <t>キサイ</t>
    </rPh>
    <phoneticPr fontId="66"/>
  </si>
  <si>
    <t>大田建設株式会社</t>
    <rPh sb="0" eb="2">
      <t>オオタ</t>
    </rPh>
    <rPh sb="2" eb="4">
      <t>ケンセツ</t>
    </rPh>
    <rPh sb="4" eb="8">
      <t>カブシキガイシャ</t>
    </rPh>
    <phoneticPr fontId="66"/>
  </si>
  <si>
    <t>代表取締役　蒲田　太郎　　様</t>
    <rPh sb="0" eb="2">
      <t>ダイヒョウ</t>
    </rPh>
    <rPh sb="2" eb="5">
      <t>トリシマリヤク</t>
    </rPh>
    <rPh sb="6" eb="8">
      <t>カマタ</t>
    </rPh>
    <rPh sb="9" eb="11">
      <t>タロウ</t>
    </rPh>
    <rPh sb="13" eb="14">
      <t>サマ</t>
    </rPh>
    <phoneticPr fontId="66"/>
  </si>
  <si>
    <t>※電子決裁とし、工事主管課長の公印を押印する。</t>
    <rPh sb="8" eb="10">
      <t>コウジ</t>
    </rPh>
    <rPh sb="10" eb="12">
      <t>シュカン</t>
    </rPh>
    <rPh sb="12" eb="14">
      <t>カチョウ</t>
    </rPh>
    <rPh sb="15" eb="17">
      <t>コウイン</t>
    </rPh>
    <rPh sb="18" eb="20">
      <t>オウイン</t>
    </rPh>
    <phoneticPr fontId="66"/>
  </si>
  <si>
    <t>大田区企画経営部施設○○課長</t>
    <rPh sb="0" eb="3">
      <t>オオタク</t>
    </rPh>
    <rPh sb="3" eb="5">
      <t>キカク</t>
    </rPh>
    <rPh sb="5" eb="7">
      <t>ケイエイ</t>
    </rPh>
    <rPh sb="7" eb="8">
      <t>ブ</t>
    </rPh>
    <rPh sb="8" eb="10">
      <t>シセツ</t>
    </rPh>
    <rPh sb="12" eb="14">
      <t>カチョウ</t>
    </rPh>
    <phoneticPr fontId="66"/>
  </si>
  <si>
    <t>　　○○　○○</t>
    <phoneticPr fontId="66"/>
  </si>
  <si>
    <t>工事の設計変更について</t>
  </si>
  <si>
    <t>下記の工事について、設計変更する必要が生じたので、協議します。</t>
  </si>
  <si>
    <t>なお、異議のないときは、承諾書を提出して下さい。</t>
    <phoneticPr fontId="9"/>
  </si>
  <si>
    <t>但し、工事請負契約書約款第２３条及び第２４条の規定による協議等は別途行うので念のため</t>
    <rPh sb="3" eb="5">
      <t>コウジ</t>
    </rPh>
    <rPh sb="5" eb="7">
      <t>ウケオイ</t>
    </rPh>
    <rPh sb="9" eb="10">
      <t>ショ</t>
    </rPh>
    <phoneticPr fontId="9"/>
  </si>
  <si>
    <t>　　　　　申し添えます。</t>
    <phoneticPr fontId="9"/>
  </si>
  <si>
    <t>○○小学校内部改修工事</t>
    <rPh sb="2" eb="5">
      <t>ショウガッコウ</t>
    </rPh>
    <rPh sb="5" eb="7">
      <t>ナイブ</t>
    </rPh>
    <rPh sb="7" eb="9">
      <t>カイシュウ</t>
    </rPh>
    <rPh sb="9" eb="11">
      <t>コウジ</t>
    </rPh>
    <phoneticPr fontId="7"/>
  </si>
  <si>
    <t>○○小学校内部改修工事</t>
    <rPh sb="2" eb="5">
      <t>ショウガッコウ</t>
    </rPh>
    <rPh sb="5" eb="7">
      <t>ナイブ</t>
    </rPh>
    <rPh sb="7" eb="9">
      <t>カイシュウ</t>
    </rPh>
    <rPh sb="9" eb="11">
      <t>コウジ</t>
    </rPh>
    <phoneticPr fontId="66"/>
  </si>
  <si>
    <t>大田区○○△丁目△番△△号</t>
    <rPh sb="0" eb="3">
      <t>オオタク</t>
    </rPh>
    <rPh sb="6" eb="8">
      <t>チョウメ</t>
    </rPh>
    <rPh sb="9" eb="10">
      <t>バン</t>
    </rPh>
    <rPh sb="12" eb="13">
      <t>ゴウ</t>
    </rPh>
    <phoneticPr fontId="66"/>
  </si>
  <si>
    <t>契  約  金  額</t>
  </si>
  <si>
    <t>令和2年4月20日</t>
    <rPh sb="0" eb="1">
      <t>レイ</t>
    </rPh>
    <rPh sb="1" eb="2">
      <t>ワ</t>
    </rPh>
    <rPh sb="3" eb="4">
      <t>ネン</t>
    </rPh>
    <rPh sb="5" eb="6">
      <t>ガツ</t>
    </rPh>
    <rPh sb="8" eb="9">
      <t>ヒ</t>
    </rPh>
    <phoneticPr fontId="66"/>
  </si>
  <si>
    <t>工　期</t>
    <phoneticPr fontId="9"/>
  </si>
  <si>
    <t>変更内容</t>
    <rPh sb="0" eb="2">
      <t>ヘンコウ</t>
    </rPh>
    <rPh sb="2" eb="4">
      <t>ナイヨウ</t>
    </rPh>
    <phoneticPr fontId="9"/>
  </si>
  <si>
    <t>変更予定金額</t>
  </si>
  <si>
    <t>（</t>
    <phoneticPr fontId="9"/>
  </si>
  <si>
    <t>の増額）</t>
    <phoneticPr fontId="9"/>
  </si>
  <si>
    <t>理　　由</t>
    <rPh sb="0" eb="4">
      <t>リユウ</t>
    </rPh>
    <phoneticPr fontId="9"/>
  </si>
  <si>
    <t>※具体的にわかりやすく記入。</t>
    <rPh sb="1" eb="4">
      <t>グタイテキ</t>
    </rPh>
    <rPh sb="11" eb="13">
      <t>キニュウ</t>
    </rPh>
    <phoneticPr fontId="66"/>
  </si>
  <si>
    <t>○○企○発第○○○○○号</t>
    <rPh sb="2" eb="3">
      <t>キ</t>
    </rPh>
    <rPh sb="4" eb="5">
      <t>ハツ</t>
    </rPh>
    <phoneticPr fontId="9"/>
  </si>
  <si>
    <t>受託者名　　○○○○○</t>
    <rPh sb="0" eb="3">
      <t>ジュタクシャ</t>
    </rPh>
    <rPh sb="3" eb="4">
      <t>メイ</t>
    </rPh>
    <phoneticPr fontId="9"/>
  </si>
  <si>
    <t>代表者　　　　　○○　○○　様</t>
    <rPh sb="0" eb="3">
      <t>ダイヒョウシャ</t>
    </rPh>
    <rPh sb="14" eb="15">
      <t>サマ</t>
    </rPh>
    <phoneticPr fontId="9"/>
  </si>
  <si>
    <t>大田区企画経営部</t>
    <rPh sb="3" eb="5">
      <t>キカク</t>
    </rPh>
    <rPh sb="5" eb="7">
      <t>ケイエイ</t>
    </rPh>
    <rPh sb="7" eb="8">
      <t>ブ</t>
    </rPh>
    <phoneticPr fontId="9"/>
  </si>
  <si>
    <t xml:space="preserve">    施設○○課長　　○○　○○   　印</t>
    <rPh sb="21" eb="22">
      <t>イン</t>
    </rPh>
    <phoneticPr fontId="9"/>
  </si>
  <si>
    <t>委託の設計変更について</t>
    <rPh sb="0" eb="2">
      <t>イタク</t>
    </rPh>
    <rPh sb="3" eb="5">
      <t>セッケイ</t>
    </rPh>
    <rPh sb="5" eb="7">
      <t>ヘンコウ</t>
    </rPh>
    <phoneticPr fontId="9"/>
  </si>
  <si>
    <t>　　　　　　　下記の委託について、契約変更する必要が生じたので、協議します。</t>
    <rPh sb="10" eb="12">
      <t>イタク</t>
    </rPh>
    <rPh sb="17" eb="19">
      <t>ケイヤク</t>
    </rPh>
    <phoneticPr fontId="9"/>
  </si>
  <si>
    <t xml:space="preserve">　　　　　　なお、異議のないときは、承諾書を提出して下さい。
</t>
    <phoneticPr fontId="9"/>
  </si>
  <si>
    <t>　　　　　ただし、建築設計約款第２６条及び第27条の規定による協議等は別途行うので念の</t>
    <rPh sb="9" eb="11">
      <t>ケンチク</t>
    </rPh>
    <rPh sb="11" eb="13">
      <t>セッケイ</t>
    </rPh>
    <rPh sb="13" eb="15">
      <t>ヤッカン</t>
    </rPh>
    <rPh sb="14" eb="15">
      <t>カン</t>
    </rPh>
    <rPh sb="19" eb="20">
      <t>オヨ</t>
    </rPh>
    <rPh sb="21" eb="22">
      <t>ダイ</t>
    </rPh>
    <rPh sb="24" eb="25">
      <t>ジョウ</t>
    </rPh>
    <phoneticPr fontId="9"/>
  </si>
  <si>
    <t>　　　　 　ため申し添えます。</t>
    <phoneticPr fontId="9"/>
  </si>
  <si>
    <t>件　　　　　　名</t>
    <rPh sb="0" eb="1">
      <t>ケン</t>
    </rPh>
    <rPh sb="7" eb="8">
      <t>メイ</t>
    </rPh>
    <phoneticPr fontId="66"/>
  </si>
  <si>
    <t>　　　○○○○○○○○委託</t>
    <rPh sb="11" eb="13">
      <t>イタク</t>
    </rPh>
    <phoneticPr fontId="9"/>
  </si>
  <si>
    <t>委　託　場　所</t>
    <rPh sb="0" eb="1">
      <t>イ</t>
    </rPh>
    <rPh sb="2" eb="3">
      <t>タク</t>
    </rPh>
    <phoneticPr fontId="66"/>
  </si>
  <si>
    <t>　　　大田区○○△丁目△番△号</t>
    <rPh sb="3" eb="6">
      <t>オオタク</t>
    </rPh>
    <rPh sb="9" eb="10">
      <t>チョウ</t>
    </rPh>
    <rPh sb="10" eb="11">
      <t>メ</t>
    </rPh>
    <rPh sb="12" eb="13">
      <t>バン</t>
    </rPh>
    <rPh sb="14" eb="15">
      <t>ゴウ</t>
    </rPh>
    <phoneticPr fontId="9"/>
  </si>
  <si>
    <t>￥○○○○○○○</t>
    <phoneticPr fontId="9"/>
  </si>
  <si>
    <t>第○○○○○号</t>
    <phoneticPr fontId="9"/>
  </si>
  <si>
    <t>令和○年○月○日</t>
    <rPh sb="0" eb="1">
      <t>レイ</t>
    </rPh>
    <rPh sb="1" eb="2">
      <t>ワ</t>
    </rPh>
    <phoneticPr fontId="9"/>
  </si>
  <si>
    <t>￥○○○○○○○（￥○○○○○○の増額）</t>
    <phoneticPr fontId="9"/>
  </si>
  <si>
    <t>注　</t>
    <rPh sb="0" eb="1">
      <t>チュウ</t>
    </rPh>
    <phoneticPr fontId="70"/>
  </si>
  <si>
    <t>１．設計委託の場合は、建築設計約款第26条および第27条</t>
    <rPh sb="2" eb="4">
      <t>セッケイ</t>
    </rPh>
    <rPh sb="4" eb="6">
      <t>イタク</t>
    </rPh>
    <rPh sb="7" eb="9">
      <t>バアイ</t>
    </rPh>
    <rPh sb="11" eb="13">
      <t>ケンチク</t>
    </rPh>
    <rPh sb="13" eb="15">
      <t>セッケイ</t>
    </rPh>
    <rPh sb="15" eb="17">
      <t>ヤッカン</t>
    </rPh>
    <rPh sb="17" eb="18">
      <t>ダイ</t>
    </rPh>
    <rPh sb="20" eb="21">
      <t>ジョウ</t>
    </rPh>
    <rPh sb="24" eb="25">
      <t>ダイ</t>
    </rPh>
    <rPh sb="27" eb="28">
      <t>ジョウ</t>
    </rPh>
    <phoneticPr fontId="70"/>
  </si>
  <si>
    <t>２．工事監理委託の場合は、工事監理約款第20条および第21条</t>
    <rPh sb="2" eb="4">
      <t>コウジ</t>
    </rPh>
    <rPh sb="4" eb="6">
      <t>カンリ</t>
    </rPh>
    <rPh sb="6" eb="8">
      <t>イタク</t>
    </rPh>
    <rPh sb="9" eb="11">
      <t>バアイ</t>
    </rPh>
    <rPh sb="13" eb="15">
      <t>コウジ</t>
    </rPh>
    <rPh sb="15" eb="17">
      <t>カンリ</t>
    </rPh>
    <rPh sb="17" eb="19">
      <t>ヤッカン</t>
    </rPh>
    <rPh sb="19" eb="20">
      <t>ダイ</t>
    </rPh>
    <rPh sb="22" eb="23">
      <t>ジョウ</t>
    </rPh>
    <rPh sb="26" eb="27">
      <t>ダイ</t>
    </rPh>
    <rPh sb="29" eb="30">
      <t>ジョウ</t>
    </rPh>
    <phoneticPr fontId="70"/>
  </si>
  <si>
    <t>３．測量及び地質調査委託の場合は、測量・地質調査約款第24条及び第25条</t>
    <rPh sb="2" eb="4">
      <t>ソクリョウ</t>
    </rPh>
    <rPh sb="4" eb="5">
      <t>オヨ</t>
    </rPh>
    <rPh sb="6" eb="8">
      <t>チシツ</t>
    </rPh>
    <rPh sb="8" eb="10">
      <t>チョウサ</t>
    </rPh>
    <rPh sb="10" eb="12">
      <t>イタク</t>
    </rPh>
    <rPh sb="13" eb="15">
      <t>バアイ</t>
    </rPh>
    <rPh sb="17" eb="19">
      <t>ソクリョウ</t>
    </rPh>
    <rPh sb="20" eb="22">
      <t>チシツ</t>
    </rPh>
    <rPh sb="22" eb="24">
      <t>チョウサ</t>
    </rPh>
    <rPh sb="24" eb="26">
      <t>ヤッカン</t>
    </rPh>
    <rPh sb="26" eb="27">
      <t>ダイ</t>
    </rPh>
    <rPh sb="29" eb="30">
      <t>ジョウ</t>
    </rPh>
    <rPh sb="30" eb="31">
      <t>オヨ</t>
    </rPh>
    <rPh sb="32" eb="33">
      <t>ダイ</t>
    </rPh>
    <rPh sb="35" eb="36">
      <t>ジョウ</t>
    </rPh>
    <phoneticPr fontId="70"/>
  </si>
  <si>
    <t>※工事の一時中止（更新）する必要が生じた場合には、この書式で受注者宛に協議する。
※異議が無い場合には、受注者が「承諾書」(様式34)を提出する。</t>
    <rPh sb="1" eb="3">
      <t>コウジ</t>
    </rPh>
    <rPh sb="4" eb="6">
      <t>イチジ</t>
    </rPh>
    <rPh sb="6" eb="8">
      <t>チュウシ</t>
    </rPh>
    <rPh sb="9" eb="11">
      <t>コウシン</t>
    </rPh>
    <rPh sb="30" eb="33">
      <t>ジュチュウシャ</t>
    </rPh>
    <rPh sb="52" eb="55">
      <t>ジュチュウシャ</t>
    </rPh>
    <phoneticPr fontId="66"/>
  </si>
  <si>
    <t>2企○発第10８00号</t>
    <rPh sb="1" eb="2">
      <t>キ</t>
    </rPh>
    <rPh sb="3" eb="4">
      <t>ハツ</t>
    </rPh>
    <rPh sb="10" eb="11">
      <t>ゴウ</t>
    </rPh>
    <phoneticPr fontId="9"/>
  </si>
  <si>
    <t>令和2年9月15日</t>
    <rPh sb="0" eb="1">
      <t>レイ</t>
    </rPh>
    <rPh sb="1" eb="2">
      <t>ワ</t>
    </rPh>
    <rPh sb="3" eb="4">
      <t>ネン</t>
    </rPh>
    <rPh sb="5" eb="6">
      <t>ガツ</t>
    </rPh>
    <rPh sb="8" eb="9">
      <t>ニチ</t>
    </rPh>
    <phoneticPr fontId="7"/>
  </si>
  <si>
    <t>令和2年9月15日</t>
    <rPh sb="0" eb="1">
      <t>レイ</t>
    </rPh>
    <rPh sb="1" eb="2">
      <t>ワ</t>
    </rPh>
    <rPh sb="3" eb="4">
      <t>ネン</t>
    </rPh>
    <rPh sb="5" eb="6">
      <t>ガツ</t>
    </rPh>
    <rPh sb="8" eb="9">
      <t>ニチ</t>
    </rPh>
    <phoneticPr fontId="66"/>
  </si>
  <si>
    <t>工事の一時中止（更新）について</t>
    <rPh sb="3" eb="5">
      <t>イチジ</t>
    </rPh>
    <rPh sb="5" eb="7">
      <t>チュウシ</t>
    </rPh>
    <rPh sb="8" eb="10">
      <t>コウシン</t>
    </rPh>
    <phoneticPr fontId="9"/>
  </si>
  <si>
    <t>下記の工事について、工事施工を一時中止したいので協議します。</t>
    <rPh sb="10" eb="12">
      <t>コウジ</t>
    </rPh>
    <rPh sb="12" eb="14">
      <t>セコウ</t>
    </rPh>
    <rPh sb="15" eb="17">
      <t>イチジ</t>
    </rPh>
    <rPh sb="17" eb="19">
      <t>チュウシ</t>
    </rPh>
    <rPh sb="24" eb="26">
      <t>キョウギ</t>
    </rPh>
    <phoneticPr fontId="9"/>
  </si>
  <si>
    <t xml:space="preserve">
</t>
    <phoneticPr fontId="9"/>
  </si>
  <si>
    <t>なお、異議のないときは、承諾書を提出して下さい。</t>
    <phoneticPr fontId="9"/>
  </si>
  <si>
    <t>ただし、工事請負契約書約款第２０条第１項の規定に基づく一時中止の手続は別途行うので</t>
    <rPh sb="4" eb="6">
      <t>コウジ</t>
    </rPh>
    <rPh sb="6" eb="8">
      <t>ウケオイ</t>
    </rPh>
    <rPh sb="10" eb="11">
      <t>ショ</t>
    </rPh>
    <rPh sb="11" eb="13">
      <t>ヤッカン</t>
    </rPh>
    <rPh sb="17" eb="18">
      <t>ダイ</t>
    </rPh>
    <rPh sb="19" eb="20">
      <t>コウ</t>
    </rPh>
    <rPh sb="24" eb="25">
      <t>モト</t>
    </rPh>
    <rPh sb="27" eb="29">
      <t>イチジ</t>
    </rPh>
    <rPh sb="29" eb="31">
      <t>チュウシ</t>
    </rPh>
    <rPh sb="32" eb="34">
      <t>テツヅキ</t>
    </rPh>
    <phoneticPr fontId="9"/>
  </si>
  <si>
    <t>念のため申し添えます。</t>
    <rPh sb="0" eb="1">
      <t>ネン</t>
    </rPh>
    <phoneticPr fontId="9"/>
  </si>
  <si>
    <t>工　期</t>
    <phoneticPr fontId="9"/>
  </si>
  <si>
    <t>一時中止の内容</t>
    <rPh sb="0" eb="2">
      <t>イチジ</t>
    </rPh>
    <rPh sb="2" eb="4">
      <t>チュウシ</t>
    </rPh>
    <rPh sb="5" eb="7">
      <t>ナイヨウ</t>
    </rPh>
    <phoneticPr fontId="9"/>
  </si>
  <si>
    <t>中止
年月日</t>
    <rPh sb="0" eb="2">
      <t>チュウシ</t>
    </rPh>
    <rPh sb="3" eb="6">
      <t>ネンガッピ</t>
    </rPh>
    <phoneticPr fontId="9"/>
  </si>
  <si>
    <t>令和2年10月5日</t>
    <rPh sb="0" eb="1">
      <t>レイ</t>
    </rPh>
    <rPh sb="1" eb="2">
      <t>ワ</t>
    </rPh>
    <rPh sb="3" eb="4">
      <t>ネン</t>
    </rPh>
    <rPh sb="6" eb="7">
      <t>ガツ</t>
    </rPh>
    <rPh sb="8" eb="9">
      <t>ヒ</t>
    </rPh>
    <phoneticPr fontId="66"/>
  </si>
  <si>
    <t>中止解除見込
確定年月日</t>
    <rPh sb="0" eb="2">
      <t>チュウシ</t>
    </rPh>
    <rPh sb="2" eb="4">
      <t>カイジョ</t>
    </rPh>
    <rPh sb="4" eb="6">
      <t>ミコミ</t>
    </rPh>
    <rPh sb="7" eb="9">
      <t>カクテイ</t>
    </rPh>
    <rPh sb="9" eb="12">
      <t>ネンガッピ</t>
    </rPh>
    <phoneticPr fontId="9"/>
  </si>
  <si>
    <t>中止箇所</t>
    <rPh sb="0" eb="2">
      <t>チュウシ</t>
    </rPh>
    <rPh sb="2" eb="4">
      <t>カショ</t>
    </rPh>
    <phoneticPr fontId="9"/>
  </si>
  <si>
    <t>※具体的に記入</t>
    <rPh sb="1" eb="4">
      <t>グタイテキ</t>
    </rPh>
    <rPh sb="5" eb="7">
      <t>キニュウ</t>
    </rPh>
    <phoneticPr fontId="66"/>
  </si>
  <si>
    <t>理由</t>
    <rPh sb="0" eb="2">
      <t>リユウ</t>
    </rPh>
    <phoneticPr fontId="9"/>
  </si>
  <si>
    <t xml:space="preserve">
※具体的に記入</t>
    <rPh sb="2" eb="5">
      <t>グタイテキ</t>
    </rPh>
    <rPh sb="6" eb="8">
      <t>キニュウ</t>
    </rPh>
    <phoneticPr fontId="66"/>
  </si>
  <si>
    <t>※工事の一時中止を解除する場合には、この書式で受注者宛に協議する。
※異議が無い場合には、受注者が「承諾書」(様式34)を提出する。</t>
    <rPh sb="1" eb="3">
      <t>コウジ</t>
    </rPh>
    <rPh sb="4" eb="6">
      <t>イチジ</t>
    </rPh>
    <rPh sb="6" eb="8">
      <t>チュウシ</t>
    </rPh>
    <rPh sb="9" eb="11">
      <t>カイジョ</t>
    </rPh>
    <rPh sb="23" eb="26">
      <t>ジュチュウシャ</t>
    </rPh>
    <rPh sb="45" eb="48">
      <t>ジュチュウシャ</t>
    </rPh>
    <phoneticPr fontId="66"/>
  </si>
  <si>
    <t>2企○発第10890号</t>
    <rPh sb="1" eb="2">
      <t>キ</t>
    </rPh>
    <rPh sb="3" eb="4">
      <t>ハツ</t>
    </rPh>
    <rPh sb="10" eb="11">
      <t>ゴウ</t>
    </rPh>
    <phoneticPr fontId="9"/>
  </si>
  <si>
    <t>工事の一時中止の解除について</t>
    <rPh sb="3" eb="5">
      <t>イチジ</t>
    </rPh>
    <rPh sb="5" eb="7">
      <t>チュウシ</t>
    </rPh>
    <rPh sb="8" eb="10">
      <t>カイジョ</t>
    </rPh>
    <phoneticPr fontId="9"/>
  </si>
  <si>
    <t>付</t>
    <rPh sb="0" eb="1">
      <t>フ</t>
    </rPh>
    <phoneticPr fontId="9"/>
  </si>
  <si>
    <t>2企○発</t>
    <rPh sb="1" eb="2">
      <t>キ</t>
    </rPh>
    <rPh sb="3" eb="4">
      <t>ハツ</t>
    </rPh>
    <phoneticPr fontId="9"/>
  </si>
  <si>
    <t>号で工事の一時中止を行った</t>
    <rPh sb="0" eb="1">
      <t>ゴウ</t>
    </rPh>
    <rPh sb="2" eb="4">
      <t>コウジ</t>
    </rPh>
    <rPh sb="5" eb="7">
      <t>イチジ</t>
    </rPh>
    <rPh sb="7" eb="9">
      <t>チュウシ</t>
    </rPh>
    <rPh sb="10" eb="11">
      <t>オコナ</t>
    </rPh>
    <phoneticPr fontId="9"/>
  </si>
  <si>
    <t xml:space="preserve">
</t>
    <phoneticPr fontId="9"/>
  </si>
  <si>
    <t>下記の工事について、一時中止を解除したいので協議します。</t>
    <rPh sb="0" eb="2">
      <t>カキ</t>
    </rPh>
    <rPh sb="3" eb="5">
      <t>コウジ</t>
    </rPh>
    <rPh sb="10" eb="12">
      <t>イチジ</t>
    </rPh>
    <rPh sb="12" eb="14">
      <t>チュウシ</t>
    </rPh>
    <rPh sb="15" eb="17">
      <t>カイジョ</t>
    </rPh>
    <rPh sb="22" eb="24">
      <t>キョウギ</t>
    </rPh>
    <phoneticPr fontId="9"/>
  </si>
  <si>
    <t>なお、異議の無いときは、承諾書を提出して下さい。</t>
    <rPh sb="3" eb="5">
      <t>イギ</t>
    </rPh>
    <rPh sb="6" eb="7">
      <t>ナ</t>
    </rPh>
    <rPh sb="12" eb="15">
      <t>ショウダクショ</t>
    </rPh>
    <rPh sb="16" eb="18">
      <t>テイシュツ</t>
    </rPh>
    <rPh sb="20" eb="21">
      <t>クダ</t>
    </rPh>
    <phoneticPr fontId="9"/>
  </si>
  <si>
    <t>ただし、工事請負契約書約款第２０条第１項の規定に基づく一時中止の解除手続は別途</t>
    <rPh sb="4" eb="6">
      <t>コウジ</t>
    </rPh>
    <rPh sb="6" eb="8">
      <t>ウケオイ</t>
    </rPh>
    <rPh sb="8" eb="10">
      <t>ケイヤク</t>
    </rPh>
    <rPh sb="10" eb="11">
      <t>ショ</t>
    </rPh>
    <rPh sb="11" eb="13">
      <t>ヤッカン</t>
    </rPh>
    <rPh sb="13" eb="14">
      <t>ダイ</t>
    </rPh>
    <rPh sb="16" eb="17">
      <t>ジョウ</t>
    </rPh>
    <rPh sb="17" eb="18">
      <t>ダイ</t>
    </rPh>
    <rPh sb="19" eb="20">
      <t>コウ</t>
    </rPh>
    <rPh sb="21" eb="23">
      <t>キテイ</t>
    </rPh>
    <rPh sb="24" eb="25">
      <t>モト</t>
    </rPh>
    <rPh sb="27" eb="29">
      <t>イチジ</t>
    </rPh>
    <rPh sb="29" eb="31">
      <t>チュウシ</t>
    </rPh>
    <rPh sb="32" eb="34">
      <t>カイジョ</t>
    </rPh>
    <rPh sb="34" eb="36">
      <t>テツヅキ</t>
    </rPh>
    <rPh sb="37" eb="39">
      <t>ベット</t>
    </rPh>
    <phoneticPr fontId="9"/>
  </si>
  <si>
    <t>行うので、念のため申し添えます。</t>
    <rPh sb="0" eb="1">
      <t>オコナ</t>
    </rPh>
    <rPh sb="5" eb="6">
      <t>ネン</t>
    </rPh>
    <rPh sb="9" eb="10">
      <t>モウ</t>
    </rPh>
    <rPh sb="11" eb="12">
      <t>ソ</t>
    </rPh>
    <phoneticPr fontId="9"/>
  </si>
  <si>
    <t>5600033000</t>
    <phoneticPr fontId="7"/>
  </si>
  <si>
    <t>5600033000</t>
    <phoneticPr fontId="66"/>
  </si>
  <si>
    <t>工　期</t>
    <phoneticPr fontId="9"/>
  </si>
  <si>
    <t>一時（一部）中止
年月日</t>
    <rPh sb="0" eb="2">
      <t>イチジ</t>
    </rPh>
    <rPh sb="3" eb="5">
      <t>イチブ</t>
    </rPh>
    <rPh sb="6" eb="8">
      <t>チュウシ</t>
    </rPh>
    <rPh sb="9" eb="12">
      <t>ネンガッピ</t>
    </rPh>
    <phoneticPr fontId="9"/>
  </si>
  <si>
    <t>中止解除
年月日</t>
    <rPh sb="0" eb="2">
      <t>チュウシ</t>
    </rPh>
    <rPh sb="2" eb="4">
      <t>カイジョ</t>
    </rPh>
    <rPh sb="5" eb="8">
      <t>ネンガッピ</t>
    </rPh>
    <phoneticPr fontId="9"/>
  </si>
  <si>
    <t>※電子決裁で収受する</t>
    <rPh sb="1" eb="3">
      <t>デンシ</t>
    </rPh>
    <rPh sb="3" eb="5">
      <t>ケッサイ</t>
    </rPh>
    <rPh sb="6" eb="8">
      <t>シュウジュ</t>
    </rPh>
    <phoneticPr fontId="66"/>
  </si>
  <si>
    <t>承　諾　書</t>
    <rPh sb="0" eb="1">
      <t>ウケタマワ</t>
    </rPh>
    <rPh sb="2" eb="3">
      <t>ダク</t>
    </rPh>
    <rPh sb="4" eb="5">
      <t>ショ</t>
    </rPh>
    <phoneticPr fontId="9"/>
  </si>
  <si>
    <t>＊工事主管課長の役職名・氏名を記入する</t>
    <rPh sb="1" eb="3">
      <t>コウジ</t>
    </rPh>
    <rPh sb="3" eb="5">
      <t>シュカン</t>
    </rPh>
    <rPh sb="5" eb="7">
      <t>カチョウ</t>
    </rPh>
    <rPh sb="8" eb="11">
      <t>ヤクショクメイ</t>
    </rPh>
    <rPh sb="12" eb="14">
      <t>シメイ</t>
    </rPh>
    <rPh sb="15" eb="17">
      <t>キニュウ</t>
    </rPh>
    <phoneticPr fontId="66"/>
  </si>
  <si>
    <t>令和2年11月15日</t>
    <rPh sb="0" eb="1">
      <t>レイ</t>
    </rPh>
    <rPh sb="1" eb="2">
      <t>ワ</t>
    </rPh>
    <rPh sb="3" eb="4">
      <t>ネン</t>
    </rPh>
    <rPh sb="6" eb="7">
      <t>ガツ</t>
    </rPh>
    <rPh sb="9" eb="10">
      <t>ニチ</t>
    </rPh>
    <phoneticPr fontId="66"/>
  </si>
  <si>
    <t>（宛先）</t>
    <rPh sb="1" eb="3">
      <t>アテサキ</t>
    </rPh>
    <phoneticPr fontId="66"/>
  </si>
  <si>
    <t xml:space="preserve">＊設計変更の場合は、設計変更の起工年月日と同日か、それ以前の日付とする
</t>
    <rPh sb="1" eb="3">
      <t>セッケイ</t>
    </rPh>
    <rPh sb="3" eb="5">
      <t>ヘンコウ</t>
    </rPh>
    <rPh sb="6" eb="8">
      <t>バアイ</t>
    </rPh>
    <rPh sb="10" eb="12">
      <t>セッケイ</t>
    </rPh>
    <rPh sb="12" eb="14">
      <t>ヘンコウ</t>
    </rPh>
    <rPh sb="15" eb="17">
      <t>キコウ</t>
    </rPh>
    <rPh sb="17" eb="20">
      <t>ネンガッピ</t>
    </rPh>
    <rPh sb="21" eb="23">
      <t>ドウジツ</t>
    </rPh>
    <rPh sb="27" eb="29">
      <t>イゼン</t>
    </rPh>
    <rPh sb="30" eb="32">
      <t>ヒヅケ</t>
    </rPh>
    <phoneticPr fontId="66"/>
  </si>
  <si>
    <t>○○　○○</t>
    <phoneticPr fontId="66"/>
  </si>
  <si>
    <t>様</t>
    <rPh sb="0" eb="1">
      <t>サマ</t>
    </rPh>
    <phoneticPr fontId="66"/>
  </si>
  <si>
    <t>＊契約書と同一の住所等を記載する</t>
    <rPh sb="8" eb="10">
      <t>ジュウショ</t>
    </rPh>
    <rPh sb="10" eb="11">
      <t>トウ</t>
    </rPh>
    <rPh sb="12" eb="14">
      <t>キサイ</t>
    </rPh>
    <phoneticPr fontId="66"/>
  </si>
  <si>
    <t>大田建設株式会社</t>
    <phoneticPr fontId="66"/>
  </si>
  <si>
    <t>代表取締役　蒲田　太郎　</t>
    <phoneticPr fontId="66"/>
  </si>
  <si>
    <t>　　　＊印鑑は、契約書と同一のものを押印する</t>
    <rPh sb="4" eb="6">
      <t>インカン</t>
    </rPh>
    <rPh sb="18" eb="20">
      <t>オウイン</t>
    </rPh>
    <phoneticPr fontId="66"/>
  </si>
  <si>
    <t>令和2年11月10日付2企○発第10900号による設計変更の協議について、異議がないので承諾いたします。　　　　　</t>
    <rPh sb="0" eb="1">
      <t>レイ</t>
    </rPh>
    <rPh sb="1" eb="2">
      <t>ワ</t>
    </rPh>
    <rPh sb="10" eb="11">
      <t>ツ</t>
    </rPh>
    <rPh sb="12" eb="13">
      <t>キ</t>
    </rPh>
    <rPh sb="14" eb="15">
      <t>ハツ</t>
    </rPh>
    <rPh sb="15" eb="16">
      <t>ダイ</t>
    </rPh>
    <rPh sb="21" eb="22">
      <t>ゴウ</t>
    </rPh>
    <rPh sb="25" eb="27">
      <t>セッケイ</t>
    </rPh>
    <rPh sb="27" eb="29">
      <t>ヘンコウ</t>
    </rPh>
    <rPh sb="30" eb="32">
      <t>キョウギ</t>
    </rPh>
    <rPh sb="37" eb="39">
      <t>イギ</t>
    </rPh>
    <rPh sb="44" eb="46">
      <t>ショウダク</t>
    </rPh>
    <phoneticPr fontId="66"/>
  </si>
  <si>
    <t>注：本文中の「の協議について、」の前には、「設計変更」「工事中止」又は、「工事中止解除」のうち</t>
    <rPh sb="0" eb="1">
      <t>チュウ</t>
    </rPh>
    <rPh sb="2" eb="5">
      <t>ホンブンチュウ</t>
    </rPh>
    <rPh sb="8" eb="10">
      <t>キョウギ</t>
    </rPh>
    <rPh sb="17" eb="18">
      <t>マエ</t>
    </rPh>
    <rPh sb="22" eb="24">
      <t>セッケイ</t>
    </rPh>
    <rPh sb="24" eb="26">
      <t>ヘンコウ</t>
    </rPh>
    <rPh sb="28" eb="30">
      <t>コウジ</t>
    </rPh>
    <rPh sb="30" eb="32">
      <t>チュウシ</t>
    </rPh>
    <rPh sb="33" eb="34">
      <t>マタ</t>
    </rPh>
    <rPh sb="37" eb="39">
      <t>コウジ</t>
    </rPh>
    <rPh sb="39" eb="41">
      <t>チュウシ</t>
    </rPh>
    <rPh sb="41" eb="43">
      <t>カイジョ</t>
    </rPh>
    <phoneticPr fontId="66"/>
  </si>
  <si>
    <t>該当するものを記入する。</t>
    <rPh sb="0" eb="2">
      <t>ガイトウ</t>
    </rPh>
    <rPh sb="7" eb="9">
      <t>キニュウ</t>
    </rPh>
    <phoneticPr fontId="66"/>
  </si>
  <si>
    <t>　</t>
  </si>
  <si>
    <t>＊受注者名は、契約書と同一の記載とする</t>
    <phoneticPr fontId="11"/>
  </si>
  <si>
    <t>2企○発第10920号</t>
    <rPh sb="1" eb="2">
      <t>キ</t>
    </rPh>
    <rPh sb="3" eb="4">
      <t>ハツ</t>
    </rPh>
    <phoneticPr fontId="7"/>
  </si>
  <si>
    <t>大田建設株式会社</t>
    <phoneticPr fontId="11"/>
  </si>
  <si>
    <t>令和2年12月12日</t>
    <rPh sb="0" eb="1">
      <t>レイ</t>
    </rPh>
    <rPh sb="1" eb="2">
      <t>ワ</t>
    </rPh>
    <rPh sb="3" eb="4">
      <t>ネン</t>
    </rPh>
    <rPh sb="6" eb="7">
      <t>ガツ</t>
    </rPh>
    <rPh sb="9" eb="10">
      <t>ニチ</t>
    </rPh>
    <phoneticPr fontId="11"/>
  </si>
  <si>
    <t>代表取締役　蒲田　太郎　　様</t>
    <phoneticPr fontId="11"/>
  </si>
  <si>
    <t>※電子決裁とし、工事主管課長の公印を押印する。</t>
    <phoneticPr fontId="11"/>
  </si>
  <si>
    <t>大田区企画経営部施設○○課長</t>
    <rPh sb="3" eb="5">
      <t>キカク</t>
    </rPh>
    <rPh sb="5" eb="7">
      <t>ケイエイ</t>
    </rPh>
    <phoneticPr fontId="11"/>
  </si>
  <si>
    <t>　　　　　　　　　　　　　○○　○○</t>
    <phoneticPr fontId="11"/>
  </si>
  <si>
    <t>工事建物の部分使用について</t>
    <rPh sb="0" eb="2">
      <t>コウジ</t>
    </rPh>
    <rPh sb="2" eb="4">
      <t>タテモノ</t>
    </rPh>
    <rPh sb="5" eb="7">
      <t>ブブン</t>
    </rPh>
    <rPh sb="7" eb="9">
      <t>シヨウ</t>
    </rPh>
    <phoneticPr fontId="9"/>
  </si>
  <si>
    <t>下記の工事建物の部分使用をしたいので承諾願います。
なお、異議の無いときは、承諾書を提出して下さい。
ただし、工事請負契約書約款第３４条３項の規定に基づく協議は別途行うので念のため申し添えます。</t>
    <rPh sb="0" eb="2">
      <t>カキ</t>
    </rPh>
    <rPh sb="3" eb="5">
      <t>コウジ</t>
    </rPh>
    <rPh sb="5" eb="7">
      <t>タテモノ</t>
    </rPh>
    <rPh sb="8" eb="10">
      <t>ブブン</t>
    </rPh>
    <rPh sb="10" eb="12">
      <t>シヨウ</t>
    </rPh>
    <rPh sb="18" eb="20">
      <t>ショウダク</t>
    </rPh>
    <rPh sb="20" eb="21">
      <t>ネガ</t>
    </rPh>
    <rPh sb="38" eb="41">
      <t>ショウダクショ</t>
    </rPh>
    <rPh sb="77" eb="79">
      <t>キョウギ</t>
    </rPh>
    <phoneticPr fontId="7"/>
  </si>
  <si>
    <t>○○小学校内部改修工事</t>
    <phoneticPr fontId="11"/>
  </si>
  <si>
    <t>部分使用場所</t>
    <rPh sb="0" eb="2">
      <t>ブブン</t>
    </rPh>
    <rPh sb="2" eb="4">
      <t>シヨウ</t>
    </rPh>
    <rPh sb="4" eb="6">
      <t>バショ</t>
    </rPh>
    <phoneticPr fontId="7"/>
  </si>
  <si>
    <t>令和2年6月1日</t>
    <rPh sb="0" eb="1">
      <t>レイ</t>
    </rPh>
    <rPh sb="1" eb="2">
      <t>ワ</t>
    </rPh>
    <rPh sb="3" eb="4">
      <t>ネン</t>
    </rPh>
    <rPh sb="5" eb="6">
      <t>ガツ</t>
    </rPh>
    <rPh sb="7" eb="8">
      <t>ヒ</t>
    </rPh>
    <phoneticPr fontId="11"/>
  </si>
  <si>
    <t>工期</t>
    <rPh sb="0" eb="2">
      <t>コウキ</t>
    </rPh>
    <phoneticPr fontId="7"/>
  </si>
  <si>
    <t>令和3年1月13日</t>
    <rPh sb="0" eb="1">
      <t>レイ</t>
    </rPh>
    <rPh sb="1" eb="2">
      <t>ワ</t>
    </rPh>
    <rPh sb="3" eb="4">
      <t>ネン</t>
    </rPh>
    <rPh sb="5" eb="6">
      <t>ガツ</t>
    </rPh>
    <rPh sb="8" eb="9">
      <t>ニチ</t>
    </rPh>
    <phoneticPr fontId="11"/>
  </si>
  <si>
    <t>使用開始日</t>
    <rPh sb="0" eb="2">
      <t>シヨウ</t>
    </rPh>
    <rPh sb="2" eb="5">
      <t>カイシビ</t>
    </rPh>
    <phoneticPr fontId="7"/>
  </si>
  <si>
    <t>令和2年12月21日</t>
    <rPh sb="0" eb="1">
      <t>レイ</t>
    </rPh>
    <rPh sb="1" eb="2">
      <t>ワ</t>
    </rPh>
    <rPh sb="3" eb="4">
      <t>ネン</t>
    </rPh>
    <rPh sb="6" eb="7">
      <t>ガツ</t>
    </rPh>
    <rPh sb="9" eb="10">
      <t>ニチ</t>
    </rPh>
    <phoneticPr fontId="11"/>
  </si>
  <si>
    <t>使用終了日</t>
    <rPh sb="0" eb="2">
      <t>シヨウ</t>
    </rPh>
    <rPh sb="2" eb="4">
      <t>シュウリョウ</t>
    </rPh>
    <rPh sb="4" eb="5">
      <t>ヒ</t>
    </rPh>
    <phoneticPr fontId="7"/>
  </si>
  <si>
    <t>（注）部分使用とは、工事請負契約書約款第３４条に該当するものをいう。</t>
    <rPh sb="1" eb="2">
      <t>チュウ</t>
    </rPh>
    <rPh sb="3" eb="5">
      <t>ブブン</t>
    </rPh>
    <rPh sb="5" eb="7">
      <t>シヨウ</t>
    </rPh>
    <rPh sb="19" eb="20">
      <t>ダイ</t>
    </rPh>
    <rPh sb="22" eb="23">
      <t>ジョウ</t>
    </rPh>
    <rPh sb="24" eb="26">
      <t>ガイトウ</t>
    </rPh>
    <phoneticPr fontId="7"/>
  </si>
  <si>
    <t>承　諾　書</t>
    <rPh sb="0" eb="1">
      <t>ショウ</t>
    </rPh>
    <rPh sb="2" eb="3">
      <t>ダク</t>
    </rPh>
    <rPh sb="4" eb="5">
      <t>ショ</t>
    </rPh>
    <phoneticPr fontId="9"/>
  </si>
  <si>
    <t>令和2年12月14日</t>
    <rPh sb="0" eb="1">
      <t>レイ</t>
    </rPh>
    <rPh sb="1" eb="2">
      <t>ワ</t>
    </rPh>
    <rPh sb="3" eb="4">
      <t>ネン</t>
    </rPh>
    <rPh sb="6" eb="7">
      <t>ガツ</t>
    </rPh>
    <rPh sb="9" eb="10">
      <t>ヒ</t>
    </rPh>
    <phoneticPr fontId="9"/>
  </si>
  <si>
    <t>大田区企画経営部施設○○課長</t>
    <rPh sb="0" eb="3">
      <t>オオタク</t>
    </rPh>
    <rPh sb="3" eb="5">
      <t>キカク</t>
    </rPh>
    <rPh sb="5" eb="7">
      <t>ケイエイ</t>
    </rPh>
    <rPh sb="7" eb="8">
      <t>ブ</t>
    </rPh>
    <rPh sb="8" eb="10">
      <t>シセツ</t>
    </rPh>
    <rPh sb="12" eb="14">
      <t>カチョウ</t>
    </rPh>
    <phoneticPr fontId="9"/>
  </si>
  <si>
    <t>○○　○○　</t>
    <phoneticPr fontId="9"/>
  </si>
  <si>
    <t>様</t>
    <rPh sb="0" eb="1">
      <t>サマ</t>
    </rPh>
    <phoneticPr fontId="9"/>
  </si>
  <si>
    <t>＊印鑑は、契約書と同一のものを押印する</t>
    <rPh sb="1" eb="3">
      <t>インカン</t>
    </rPh>
    <rPh sb="5" eb="8">
      <t>ケイヤクショ</t>
    </rPh>
    <rPh sb="9" eb="11">
      <t>ドウイツ</t>
    </rPh>
    <rPh sb="15" eb="17">
      <t>オウイン</t>
    </rPh>
    <phoneticPr fontId="9"/>
  </si>
  <si>
    <t>令和2年12月12日付2企○発第10920号による工事建物の部分使用について、異議がないので承諾いたします。</t>
    <rPh sb="0" eb="1">
      <t>レイ</t>
    </rPh>
    <rPh sb="1" eb="2">
      <t>ワ</t>
    </rPh>
    <rPh sb="3" eb="4">
      <t>ネン</t>
    </rPh>
    <rPh sb="6" eb="7">
      <t>ガツ</t>
    </rPh>
    <rPh sb="9" eb="10">
      <t>ニチ</t>
    </rPh>
    <rPh sb="10" eb="11">
      <t>ツ</t>
    </rPh>
    <rPh sb="12" eb="13">
      <t>キ</t>
    </rPh>
    <rPh sb="14" eb="15">
      <t>ハツ</t>
    </rPh>
    <rPh sb="15" eb="16">
      <t>ダイ</t>
    </rPh>
    <rPh sb="21" eb="22">
      <t>ゴウ</t>
    </rPh>
    <rPh sb="25" eb="27">
      <t>コウジ</t>
    </rPh>
    <rPh sb="27" eb="29">
      <t>タテモノ</t>
    </rPh>
    <rPh sb="30" eb="32">
      <t>ブブン</t>
    </rPh>
    <rPh sb="32" eb="34">
      <t>シヨウ</t>
    </rPh>
    <rPh sb="39" eb="41">
      <t>イギ</t>
    </rPh>
    <rPh sb="46" eb="48">
      <t>ショウダク</t>
    </rPh>
    <phoneticPr fontId="66"/>
  </si>
  <si>
    <t>○○小学校内部改修工事</t>
    <rPh sb="2" eb="5">
      <t>ショウガッコウ</t>
    </rPh>
    <rPh sb="5" eb="7">
      <t>ナイブ</t>
    </rPh>
    <rPh sb="7" eb="9">
      <t>カイシュウ</t>
    </rPh>
    <rPh sb="9" eb="11">
      <t>コウジ</t>
    </rPh>
    <phoneticPr fontId="9"/>
  </si>
  <si>
    <t>○○小学校　○階　○○室</t>
    <rPh sb="2" eb="5">
      <t>ショウガッコウ</t>
    </rPh>
    <rPh sb="7" eb="8">
      <t>カイ</t>
    </rPh>
    <rPh sb="11" eb="12">
      <t>シツ</t>
    </rPh>
    <phoneticPr fontId="9"/>
  </si>
  <si>
    <t>使用部分</t>
    <rPh sb="0" eb="2">
      <t>シヨウ</t>
    </rPh>
    <rPh sb="2" eb="4">
      <t>ブブン</t>
    </rPh>
    <phoneticPr fontId="9"/>
  </si>
  <si>
    <t>使用期間</t>
    <rPh sb="0" eb="2">
      <t>シヨウ</t>
    </rPh>
    <rPh sb="2" eb="4">
      <t>キカン</t>
    </rPh>
    <phoneticPr fontId="9"/>
  </si>
  <si>
    <t>令和2年12月21日</t>
    <rPh sb="0" eb="1">
      <t>レイ</t>
    </rPh>
    <rPh sb="1" eb="2">
      <t>ワ</t>
    </rPh>
    <rPh sb="3" eb="4">
      <t>ネン</t>
    </rPh>
    <rPh sb="6" eb="7">
      <t>ガツ</t>
    </rPh>
    <rPh sb="9" eb="10">
      <t>ニチ</t>
    </rPh>
    <phoneticPr fontId="9"/>
  </si>
  <si>
    <t>～</t>
    <phoneticPr fontId="9"/>
  </si>
  <si>
    <t>令和3年1月13日</t>
    <rPh sb="0" eb="1">
      <t>レイ</t>
    </rPh>
    <rPh sb="1" eb="2">
      <t>ワ</t>
    </rPh>
    <rPh sb="3" eb="4">
      <t>ネン</t>
    </rPh>
    <rPh sb="5" eb="6">
      <t>ガツ</t>
    </rPh>
    <rPh sb="8" eb="9">
      <t>ニチ</t>
    </rPh>
    <phoneticPr fontId="9"/>
  </si>
  <si>
    <t>注：この様式は、工事請負契約書約款第３４条（部分使用）によるものである。</t>
    <rPh sb="0" eb="1">
      <t>チュウ</t>
    </rPh>
    <rPh sb="4" eb="6">
      <t>ヨウシキ</t>
    </rPh>
    <rPh sb="8" eb="10">
      <t>コウジ</t>
    </rPh>
    <rPh sb="10" eb="12">
      <t>ウケオイ</t>
    </rPh>
    <rPh sb="12" eb="15">
      <t>ケイヤクショ</t>
    </rPh>
    <rPh sb="15" eb="17">
      <t>ヤッカン</t>
    </rPh>
    <rPh sb="17" eb="18">
      <t>ダイ</t>
    </rPh>
    <rPh sb="20" eb="21">
      <t>ジョウ</t>
    </rPh>
    <rPh sb="22" eb="24">
      <t>ブブン</t>
    </rPh>
    <rPh sb="24" eb="26">
      <t>シヨウ</t>
    </rPh>
    <phoneticPr fontId="9"/>
  </si>
  <si>
    <t>使用承諾書</t>
    <rPh sb="0" eb="2">
      <t>シヨウ</t>
    </rPh>
    <rPh sb="2" eb="4">
      <t>ショウダク</t>
    </rPh>
    <rPh sb="4" eb="5">
      <t>ショ</t>
    </rPh>
    <phoneticPr fontId="9"/>
  </si>
  <si>
    <t>*工事主管課長の役職名・氏名を記入する</t>
    <rPh sb="1" eb="3">
      <t>コウジ</t>
    </rPh>
    <rPh sb="3" eb="5">
      <t>シュカン</t>
    </rPh>
    <rPh sb="5" eb="7">
      <t>カチョウ</t>
    </rPh>
    <rPh sb="8" eb="11">
      <t>ヤクショクメイ</t>
    </rPh>
    <rPh sb="12" eb="14">
      <t>シメイ</t>
    </rPh>
    <rPh sb="15" eb="17">
      <t>キニュウ</t>
    </rPh>
    <phoneticPr fontId="66"/>
  </si>
  <si>
    <t>○○　○○</t>
    <phoneticPr fontId="66"/>
  </si>
  <si>
    <t>　　</t>
    <phoneticPr fontId="9"/>
  </si>
  <si>
    <t>*部分使用者を記入する</t>
    <rPh sb="1" eb="3">
      <t>ブブン</t>
    </rPh>
    <rPh sb="3" eb="6">
      <t>シヨウシャ</t>
    </rPh>
    <rPh sb="7" eb="9">
      <t>キニュウ</t>
    </rPh>
    <phoneticPr fontId="66"/>
  </si>
  <si>
    <t>保管責任者</t>
    <rPh sb="0" eb="2">
      <t>ホカン</t>
    </rPh>
    <rPh sb="2" eb="4">
      <t>セキニン</t>
    </rPh>
    <rPh sb="4" eb="5">
      <t>シャ</t>
    </rPh>
    <phoneticPr fontId="9"/>
  </si>
  <si>
    <t>大田区立○○小学校長</t>
    <rPh sb="0" eb="4">
      <t>オオタクリツ</t>
    </rPh>
    <rPh sb="6" eb="9">
      <t>ショウガッコウ</t>
    </rPh>
    <rPh sb="9" eb="10">
      <t>チョウ</t>
    </rPh>
    <phoneticPr fontId="66"/>
  </si>
  <si>
    <t>氏    名</t>
    <rPh sb="0" eb="1">
      <t>シ</t>
    </rPh>
    <rPh sb="5" eb="6">
      <t>メイ</t>
    </rPh>
    <phoneticPr fontId="9"/>
  </si>
  <si>
    <t>○○○　○○○</t>
    <phoneticPr fontId="66"/>
  </si>
  <si>
    <t>下記の工事建物の部分使用については、最善の注意を払って使用します。</t>
    <rPh sb="0" eb="2">
      <t>カキ</t>
    </rPh>
    <rPh sb="3" eb="5">
      <t>コウジ</t>
    </rPh>
    <rPh sb="5" eb="7">
      <t>タテモノ</t>
    </rPh>
    <rPh sb="8" eb="10">
      <t>ブブン</t>
    </rPh>
    <rPh sb="10" eb="12">
      <t>シヨウ</t>
    </rPh>
    <rPh sb="18" eb="20">
      <t>サイゼン</t>
    </rPh>
    <rPh sb="21" eb="23">
      <t>チュウイ</t>
    </rPh>
    <rPh sb="24" eb="25">
      <t>ハラ</t>
    </rPh>
    <rPh sb="27" eb="29">
      <t>シヨウ</t>
    </rPh>
    <phoneticPr fontId="9"/>
  </si>
  <si>
    <t>○○小学校　○階　○○室</t>
    <rPh sb="2" eb="5">
      <t>ショウガッコウ</t>
    </rPh>
    <rPh sb="7" eb="8">
      <t>カイ</t>
    </rPh>
    <rPh sb="11" eb="12">
      <t>シツ</t>
    </rPh>
    <phoneticPr fontId="66"/>
  </si>
  <si>
    <t>令和2年12月21日</t>
    <rPh sb="0" eb="1">
      <t>レイ</t>
    </rPh>
    <rPh sb="1" eb="2">
      <t>ワ</t>
    </rPh>
    <rPh sb="3" eb="4">
      <t>ネン</t>
    </rPh>
    <rPh sb="6" eb="7">
      <t>ガツ</t>
    </rPh>
    <rPh sb="9" eb="10">
      <t>ニチ</t>
    </rPh>
    <phoneticPr fontId="66"/>
  </si>
  <si>
    <t>～</t>
    <phoneticPr fontId="66"/>
  </si>
  <si>
    <t>令和3年1月13日</t>
    <rPh sb="0" eb="1">
      <t>レイ</t>
    </rPh>
    <rPh sb="1" eb="2">
      <t>ワ</t>
    </rPh>
    <rPh sb="3" eb="4">
      <t>ネン</t>
    </rPh>
    <rPh sb="5" eb="6">
      <t>ガツ</t>
    </rPh>
    <rPh sb="8" eb="9">
      <t>ニチ</t>
    </rPh>
    <phoneticPr fontId="66"/>
  </si>
  <si>
    <t>保管責任者とは、大田区公有財産規則第１１条及び大田区教育財産管理規則第６条</t>
    <rPh sb="0" eb="2">
      <t>ホカン</t>
    </rPh>
    <rPh sb="2" eb="4">
      <t>セキニン</t>
    </rPh>
    <rPh sb="4" eb="5">
      <t>シャ</t>
    </rPh>
    <rPh sb="8" eb="11">
      <t>オオタク</t>
    </rPh>
    <rPh sb="11" eb="13">
      <t>コウユウ</t>
    </rPh>
    <rPh sb="13" eb="15">
      <t>ザイサン</t>
    </rPh>
    <rPh sb="15" eb="17">
      <t>キソク</t>
    </rPh>
    <rPh sb="17" eb="18">
      <t>ダイ</t>
    </rPh>
    <rPh sb="20" eb="21">
      <t>ジョウ</t>
    </rPh>
    <rPh sb="21" eb="22">
      <t>オヨ</t>
    </rPh>
    <rPh sb="23" eb="26">
      <t>オオタク</t>
    </rPh>
    <rPh sb="26" eb="28">
      <t>キョウイク</t>
    </rPh>
    <rPh sb="28" eb="30">
      <t>ザイサン</t>
    </rPh>
    <rPh sb="30" eb="32">
      <t>カンリ</t>
    </rPh>
    <rPh sb="32" eb="34">
      <t>キソク</t>
    </rPh>
    <rPh sb="34" eb="35">
      <t>ダイ</t>
    </rPh>
    <rPh sb="36" eb="37">
      <t>ジョウ</t>
    </rPh>
    <phoneticPr fontId="9"/>
  </si>
  <si>
    <t>に基づく財産保管責任者とする。</t>
    <rPh sb="1" eb="2">
      <t>モト</t>
    </rPh>
    <rPh sb="4" eb="6">
      <t>ザイサン</t>
    </rPh>
    <rPh sb="6" eb="8">
      <t>ホカン</t>
    </rPh>
    <rPh sb="8" eb="11">
      <t>セキニンシャ</t>
    </rPh>
    <phoneticPr fontId="9"/>
  </si>
  <si>
    <t>［通知・協議・請求］</t>
    <phoneticPr fontId="3"/>
  </si>
  <si>
    <t>書</t>
    <rPh sb="0" eb="1">
      <t>ショ</t>
    </rPh>
    <phoneticPr fontId="11"/>
  </si>
  <si>
    <t>東京都大田区蒲田五丁目13番14号</t>
    <rPh sb="0" eb="2">
      <t>トウキョウ</t>
    </rPh>
    <rPh sb="2" eb="3">
      <t>ト</t>
    </rPh>
    <rPh sb="3" eb="6">
      <t>オオタク</t>
    </rPh>
    <rPh sb="6" eb="8">
      <t>カマタ</t>
    </rPh>
    <rPh sb="8" eb="11">
      <t>ゴチョウメ</t>
    </rPh>
    <rPh sb="13" eb="14">
      <t>バン</t>
    </rPh>
    <rPh sb="16" eb="17">
      <t>ゴウ</t>
    </rPh>
    <phoneticPr fontId="3"/>
  </si>
  <si>
    <t>下記の工事について工事請負契約約款</t>
    <rPh sb="0" eb="2">
      <t>カキ</t>
    </rPh>
    <rPh sb="3" eb="5">
      <t>コウジ</t>
    </rPh>
    <rPh sb="9" eb="11">
      <t>コウジ</t>
    </rPh>
    <rPh sb="11" eb="13">
      <t>ウケオイ</t>
    </rPh>
    <rPh sb="13" eb="15">
      <t>ケイヤク</t>
    </rPh>
    <rPh sb="15" eb="17">
      <t>ヤッカン</t>
    </rPh>
    <phoneticPr fontId="7"/>
  </si>
  <si>
    <t>条</t>
    <rPh sb="0" eb="1">
      <t>ジョウ</t>
    </rPh>
    <phoneticPr fontId="7"/>
  </si>
  <si>
    <t>項により　　　　　　します。</t>
    <rPh sb="0" eb="1">
      <t>コウ</t>
    </rPh>
    <phoneticPr fontId="7"/>
  </si>
  <si>
    <t>大田区○○△丁目○番○○号</t>
  </si>
  <si>
    <t>令和2年6月1日</t>
    <rPh sb="0" eb="1">
      <t>レイ</t>
    </rPh>
    <rPh sb="1" eb="2">
      <t>ワ</t>
    </rPh>
    <rPh sb="3" eb="4">
      <t>ネン</t>
    </rPh>
    <rPh sb="5" eb="6">
      <t>ガツ</t>
    </rPh>
    <rPh sb="7" eb="8">
      <t>ヒ</t>
    </rPh>
    <phoneticPr fontId="7"/>
  </si>
  <si>
    <t>令和2年6月10日に大田区から貸与された○○が設計図書と異なり、施工に適当でないため、ここに通知します。</t>
    <rPh sb="0" eb="1">
      <t>レイ</t>
    </rPh>
    <rPh sb="1" eb="2">
      <t>ワ</t>
    </rPh>
    <rPh sb="3" eb="4">
      <t>ネン</t>
    </rPh>
    <rPh sb="5" eb="6">
      <t>ガツ</t>
    </rPh>
    <rPh sb="8" eb="9">
      <t>ニチ</t>
    </rPh>
    <rPh sb="10" eb="13">
      <t>オオタク</t>
    </rPh>
    <rPh sb="15" eb="17">
      <t>タイヨ</t>
    </rPh>
    <rPh sb="23" eb="25">
      <t>セッケイ</t>
    </rPh>
    <rPh sb="25" eb="27">
      <t>トショ</t>
    </rPh>
    <rPh sb="28" eb="29">
      <t>コト</t>
    </rPh>
    <rPh sb="32" eb="34">
      <t>セコウ</t>
    </rPh>
    <rPh sb="35" eb="37">
      <t>テキトウ</t>
    </rPh>
    <rPh sb="46" eb="48">
      <t>ツウチ</t>
    </rPh>
    <phoneticPr fontId="7"/>
  </si>
  <si>
    <t>書</t>
    <phoneticPr fontId="7"/>
  </si>
  <si>
    <t>令和2年6月15日</t>
    <rPh sb="0" eb="1">
      <t>レイ</t>
    </rPh>
    <rPh sb="1" eb="2">
      <t>ワ</t>
    </rPh>
    <rPh sb="3" eb="4">
      <t>ネン</t>
    </rPh>
    <rPh sb="5" eb="6">
      <t>ガツ</t>
    </rPh>
    <rPh sb="8" eb="9">
      <t>ニチ</t>
    </rPh>
    <phoneticPr fontId="7"/>
  </si>
  <si>
    <t>大田設計　株式会社</t>
    <rPh sb="2" eb="4">
      <t>セッケイ</t>
    </rPh>
    <phoneticPr fontId="7"/>
  </si>
  <si>
    <t>下記の委託について契約書約款</t>
    <rPh sb="0" eb="2">
      <t>カキ</t>
    </rPh>
    <rPh sb="3" eb="5">
      <t>イタク</t>
    </rPh>
    <rPh sb="9" eb="11">
      <t>ケイヤク</t>
    </rPh>
    <rPh sb="11" eb="12">
      <t>ショ</t>
    </rPh>
    <rPh sb="12" eb="14">
      <t>ヤッカン</t>
    </rPh>
    <phoneticPr fontId="7"/>
  </si>
  <si>
    <t>第 21</t>
    <rPh sb="0" eb="1">
      <t>ダイ</t>
    </rPh>
    <phoneticPr fontId="11"/>
  </si>
  <si>
    <t>により　　　　　します。</t>
    <phoneticPr fontId="7"/>
  </si>
  <si>
    <t>件名</t>
    <rPh sb="0" eb="2">
      <t>ケンメイジケン</t>
    </rPh>
    <phoneticPr fontId="9"/>
  </si>
  <si>
    <t>大田区立○○小学校増築工事実施設計委託</t>
    <rPh sb="0" eb="4">
      <t>オオタクリツ</t>
    </rPh>
    <rPh sb="6" eb="9">
      <t>ショウガッコウ</t>
    </rPh>
    <rPh sb="9" eb="11">
      <t>ゾウチク</t>
    </rPh>
    <rPh sb="11" eb="13">
      <t>コウジ</t>
    </rPh>
    <rPh sb="13" eb="15">
      <t>ジッシ</t>
    </rPh>
    <rPh sb="15" eb="17">
      <t>セッケイ</t>
    </rPh>
    <rPh sb="17" eb="19">
      <t>イタク</t>
    </rPh>
    <phoneticPr fontId="7"/>
  </si>
  <si>
    <t>通　知　内　容</t>
    <rPh sb="0" eb="1">
      <t>ツウ</t>
    </rPh>
    <rPh sb="2" eb="3">
      <t>チ</t>
    </rPh>
    <rPh sb="4" eb="5">
      <t>ウチ</t>
    </rPh>
    <rPh sb="6" eb="7">
      <t>カタチ</t>
    </rPh>
    <phoneticPr fontId="7"/>
  </si>
  <si>
    <t>注　この様式は、通知のほか請求、協議にも使用する。なお、その場合の表題は、　請求書、協議書とし、契約書約款の条項も記載すること。</t>
    <rPh sb="0" eb="1">
      <t>チュウ</t>
    </rPh>
    <rPh sb="4" eb="6">
      <t>ヨウシキ</t>
    </rPh>
    <rPh sb="8" eb="10">
      <t>ツウチ</t>
    </rPh>
    <rPh sb="13" eb="15">
      <t>セイキュウ</t>
    </rPh>
    <rPh sb="16" eb="18">
      <t>キョウギ</t>
    </rPh>
    <rPh sb="20" eb="22">
      <t>シヨウ</t>
    </rPh>
    <rPh sb="30" eb="32">
      <t>バアイ</t>
    </rPh>
    <rPh sb="33" eb="35">
      <t>ヒョウダイ</t>
    </rPh>
    <rPh sb="38" eb="40">
      <t>セイキュウ</t>
    </rPh>
    <rPh sb="40" eb="41">
      <t>ショ</t>
    </rPh>
    <rPh sb="42" eb="45">
      <t>キョウギショ</t>
    </rPh>
    <rPh sb="48" eb="50">
      <t>ケイヤク</t>
    </rPh>
    <rPh sb="50" eb="51">
      <t>ショ</t>
    </rPh>
    <rPh sb="51" eb="53">
      <t>ヤッカン</t>
    </rPh>
    <rPh sb="54" eb="56">
      <t>ジョウコウ</t>
    </rPh>
    <rPh sb="57" eb="59">
      <t>キサイ</t>
    </rPh>
    <phoneticPr fontId="7"/>
  </si>
  <si>
    <t>工事主管課</t>
    <rPh sb="0" eb="2">
      <t>コウジ</t>
    </rPh>
    <rPh sb="2" eb="4">
      <t>シュカン</t>
    </rPh>
    <rPh sb="4" eb="5">
      <t>カ</t>
    </rPh>
    <phoneticPr fontId="7"/>
  </si>
  <si>
    <t>係員</t>
    <rPh sb="0" eb="2">
      <t>カカリイン</t>
    </rPh>
    <phoneticPr fontId="7"/>
  </si>
  <si>
    <t>係長</t>
    <rPh sb="0" eb="2">
      <t>カカリチョウ</t>
    </rPh>
    <phoneticPr fontId="7"/>
  </si>
  <si>
    <t>課長</t>
    <rPh sb="0" eb="2">
      <t>カチョウ</t>
    </rPh>
    <phoneticPr fontId="7"/>
  </si>
  <si>
    <t>※工事現場以外で行う材料検査の場合は受注者が材料検査願を提出する
（材料検査実施基準　第５　材料検査願　大田区企画経営部　H28.4.1）</t>
    <rPh sb="1" eb="3">
      <t>コウジ</t>
    </rPh>
    <rPh sb="3" eb="5">
      <t>ゲンバ</t>
    </rPh>
    <rPh sb="5" eb="7">
      <t>イガイ</t>
    </rPh>
    <rPh sb="8" eb="9">
      <t>オコナ</t>
    </rPh>
    <rPh sb="10" eb="12">
      <t>ザイリョウ</t>
    </rPh>
    <rPh sb="12" eb="14">
      <t>ケンサ</t>
    </rPh>
    <rPh sb="15" eb="17">
      <t>バアイ</t>
    </rPh>
    <rPh sb="18" eb="21">
      <t>ジュチュウシャ</t>
    </rPh>
    <rPh sb="22" eb="24">
      <t>ザイリョウ</t>
    </rPh>
    <rPh sb="24" eb="27">
      <t>ケンサネガ</t>
    </rPh>
    <rPh sb="28" eb="30">
      <t>テイシュツ</t>
    </rPh>
    <rPh sb="34" eb="36">
      <t>ザイリョウ</t>
    </rPh>
    <rPh sb="36" eb="38">
      <t>ケンサ</t>
    </rPh>
    <rPh sb="38" eb="40">
      <t>ジッシ</t>
    </rPh>
    <rPh sb="40" eb="42">
      <t>キジュン</t>
    </rPh>
    <rPh sb="43" eb="44">
      <t>ダイ</t>
    </rPh>
    <rPh sb="46" eb="48">
      <t>ザイリョウ</t>
    </rPh>
    <rPh sb="48" eb="50">
      <t>ケンサ</t>
    </rPh>
    <rPh sb="50" eb="51">
      <t>ネガ</t>
    </rPh>
    <rPh sb="52" eb="55">
      <t>オオタク</t>
    </rPh>
    <rPh sb="55" eb="57">
      <t>キカク</t>
    </rPh>
    <rPh sb="57" eb="59">
      <t>ケイエイ</t>
    </rPh>
    <rPh sb="59" eb="60">
      <t>ブ</t>
    </rPh>
    <phoneticPr fontId="7"/>
  </si>
  <si>
    <t>担当監督員</t>
    <rPh sb="0" eb="2">
      <t>タントウ</t>
    </rPh>
    <rPh sb="2" eb="5">
      <t>カントクイン</t>
    </rPh>
    <phoneticPr fontId="11"/>
  </si>
  <si>
    <t>主任監督員</t>
    <rPh sb="0" eb="2">
      <t>シュニン</t>
    </rPh>
    <rPh sb="2" eb="5">
      <t>カントクイン</t>
    </rPh>
    <phoneticPr fontId="11"/>
  </si>
  <si>
    <t>材料検査願</t>
    <rPh sb="0" eb="2">
      <t>ザイリョウ</t>
    </rPh>
    <rPh sb="2" eb="4">
      <t>ケンサ</t>
    </rPh>
    <rPh sb="4" eb="5">
      <t>ネガイ</t>
    </rPh>
    <phoneticPr fontId="7"/>
  </si>
  <si>
    <t>令和2年8月30日</t>
    <rPh sb="0" eb="1">
      <t>レイ</t>
    </rPh>
    <rPh sb="1" eb="2">
      <t>ワ</t>
    </rPh>
    <rPh sb="3" eb="4">
      <t>ネン</t>
    </rPh>
    <rPh sb="5" eb="6">
      <t>ガツ</t>
    </rPh>
    <rPh sb="8" eb="9">
      <t>ニチ</t>
    </rPh>
    <phoneticPr fontId="7"/>
  </si>
  <si>
    <t>現場代理人氏名</t>
    <rPh sb="0" eb="2">
      <t>ゲンバ</t>
    </rPh>
    <rPh sb="2" eb="5">
      <t>ダイリニン</t>
    </rPh>
    <rPh sb="5" eb="7">
      <t>シメイ</t>
    </rPh>
    <phoneticPr fontId="7"/>
  </si>
  <si>
    <t>大田　太郎</t>
  </si>
  <si>
    <t>文書番号
（契約番号）</t>
    <rPh sb="0" eb="2">
      <t>ブンショ</t>
    </rPh>
    <rPh sb="2" eb="4">
      <t>バンゴウ</t>
    </rPh>
    <rPh sb="6" eb="8">
      <t>ケイヤク</t>
    </rPh>
    <rPh sb="8" eb="10">
      <t>バンゴウ</t>
    </rPh>
    <phoneticPr fontId="7"/>
  </si>
  <si>
    <t>5600033000</t>
    <phoneticPr fontId="7"/>
  </si>
  <si>
    <t>大田区○○△丁目○番○○号</t>
    <phoneticPr fontId="7"/>
  </si>
  <si>
    <t>検査場所</t>
    <rPh sb="0" eb="2">
      <t>ケンサ</t>
    </rPh>
    <rPh sb="2" eb="4">
      <t>バショ</t>
    </rPh>
    <phoneticPr fontId="7"/>
  </si>
  <si>
    <t>埼玉県○○市○○区○○△丁目○番○○号</t>
    <rPh sb="0" eb="3">
      <t>サイタマケン</t>
    </rPh>
    <rPh sb="5" eb="6">
      <t>シ</t>
    </rPh>
    <rPh sb="8" eb="9">
      <t>ク</t>
    </rPh>
    <rPh sb="12" eb="14">
      <t>チョウメ</t>
    </rPh>
    <rPh sb="15" eb="16">
      <t>バン</t>
    </rPh>
    <rPh sb="18" eb="19">
      <t>ゴウ</t>
    </rPh>
    <phoneticPr fontId="7"/>
  </si>
  <si>
    <t>検査材料名</t>
    <rPh sb="0" eb="2">
      <t>ケンサ</t>
    </rPh>
    <rPh sb="2" eb="5">
      <t>ザイリョウメイ</t>
    </rPh>
    <phoneticPr fontId="7"/>
  </si>
  <si>
    <t>鉄骨製品検査</t>
    <rPh sb="0" eb="2">
      <t>テッコツ</t>
    </rPh>
    <rPh sb="2" eb="4">
      <t>セイヒン</t>
    </rPh>
    <rPh sb="4" eb="6">
      <t>ケンサ</t>
    </rPh>
    <phoneticPr fontId="7"/>
  </si>
  <si>
    <t>検査予定年月日</t>
    <rPh sb="0" eb="2">
      <t>ケンサ</t>
    </rPh>
    <rPh sb="2" eb="4">
      <t>ヨテイ</t>
    </rPh>
    <rPh sb="4" eb="7">
      <t>ネンガッピ</t>
    </rPh>
    <phoneticPr fontId="7"/>
  </si>
  <si>
    <t>※大田区材料検査実施基準別記2号様式</t>
    <phoneticPr fontId="7"/>
  </si>
  <si>
    <t>※検査職員（監督員）は材料検査を完了したときは、検査資料を添付して工事主管課長に報告する。
（材料検査実施基準　第６　材料検査報告書　大田区企画経営部　H28.4.1）　</t>
    <rPh sb="1" eb="3">
      <t>ケンサ</t>
    </rPh>
    <rPh sb="3" eb="5">
      <t>ショクイン</t>
    </rPh>
    <rPh sb="6" eb="9">
      <t>カントクイン</t>
    </rPh>
    <rPh sb="11" eb="13">
      <t>ザイリョウ</t>
    </rPh>
    <rPh sb="13" eb="15">
      <t>ケンサ</t>
    </rPh>
    <rPh sb="16" eb="18">
      <t>カンリョウ</t>
    </rPh>
    <rPh sb="24" eb="26">
      <t>ケンサ</t>
    </rPh>
    <rPh sb="26" eb="28">
      <t>シリョウ</t>
    </rPh>
    <rPh sb="29" eb="31">
      <t>テンプ</t>
    </rPh>
    <rPh sb="33" eb="35">
      <t>コウジ</t>
    </rPh>
    <rPh sb="35" eb="37">
      <t>シュカン</t>
    </rPh>
    <rPh sb="37" eb="39">
      <t>カチョウ</t>
    </rPh>
    <rPh sb="40" eb="42">
      <t>ホウコク</t>
    </rPh>
    <rPh sb="47" eb="49">
      <t>ザイリョウ</t>
    </rPh>
    <rPh sb="49" eb="51">
      <t>ケンサ</t>
    </rPh>
    <rPh sb="51" eb="53">
      <t>ジッシ</t>
    </rPh>
    <rPh sb="53" eb="55">
      <t>キジュン</t>
    </rPh>
    <rPh sb="56" eb="57">
      <t>ダイ</t>
    </rPh>
    <rPh sb="59" eb="61">
      <t>ザイリョウ</t>
    </rPh>
    <rPh sb="61" eb="63">
      <t>ケンサ</t>
    </rPh>
    <rPh sb="63" eb="66">
      <t>ホウコクショ</t>
    </rPh>
    <rPh sb="67" eb="70">
      <t>オオタク</t>
    </rPh>
    <rPh sb="70" eb="72">
      <t>キカク</t>
    </rPh>
    <rPh sb="72" eb="74">
      <t>ケイエイ</t>
    </rPh>
    <rPh sb="74" eb="75">
      <t>ブ</t>
    </rPh>
    <phoneticPr fontId="7"/>
  </si>
  <si>
    <t>材料検査報告書</t>
    <rPh sb="0" eb="2">
      <t>ザイリョウ</t>
    </rPh>
    <rPh sb="2" eb="4">
      <t>ケンサ</t>
    </rPh>
    <rPh sb="4" eb="7">
      <t>ホウコクショ</t>
    </rPh>
    <phoneticPr fontId="7"/>
  </si>
  <si>
    <t>＊工事主管課長名を記入する</t>
    <rPh sb="1" eb="3">
      <t>コウジ</t>
    </rPh>
    <rPh sb="3" eb="5">
      <t>シュカン</t>
    </rPh>
    <rPh sb="5" eb="7">
      <t>カチョウ</t>
    </rPh>
    <rPh sb="7" eb="8">
      <t>メイ</t>
    </rPh>
    <rPh sb="9" eb="11">
      <t>キニュウ</t>
    </rPh>
    <phoneticPr fontId="11"/>
  </si>
  <si>
    <t>令和2年9月21日</t>
    <rPh sb="0" eb="1">
      <t>レイ</t>
    </rPh>
    <rPh sb="1" eb="2">
      <t>ワ</t>
    </rPh>
    <rPh sb="3" eb="4">
      <t>ネン</t>
    </rPh>
    <rPh sb="5" eb="6">
      <t>ガツ</t>
    </rPh>
    <rPh sb="8" eb="9">
      <t>ニチ</t>
    </rPh>
    <phoneticPr fontId="11"/>
  </si>
  <si>
    <t>大田区企画経営部施設○○課長</t>
    <rPh sb="0" eb="3">
      <t>オオタク</t>
    </rPh>
    <rPh sb="3" eb="5">
      <t>キカク</t>
    </rPh>
    <rPh sb="5" eb="7">
      <t>ケイエイ</t>
    </rPh>
    <rPh sb="7" eb="8">
      <t>ブ</t>
    </rPh>
    <rPh sb="8" eb="10">
      <t>シセツ</t>
    </rPh>
    <rPh sb="12" eb="13">
      <t>カ</t>
    </rPh>
    <rPh sb="13" eb="14">
      <t>チョウ</t>
    </rPh>
    <phoneticPr fontId="11"/>
  </si>
  <si>
    <t>○○　○○　　</t>
    <phoneticPr fontId="11"/>
  </si>
  <si>
    <t>様</t>
    <rPh sb="0" eb="1">
      <t>サマ</t>
    </rPh>
    <phoneticPr fontId="11"/>
  </si>
  <si>
    <t>*検査を行った監督員名を記入する</t>
    <rPh sb="1" eb="3">
      <t>ケンサ</t>
    </rPh>
    <rPh sb="4" eb="5">
      <t>オコナ</t>
    </rPh>
    <rPh sb="7" eb="10">
      <t>カントクイン</t>
    </rPh>
    <rPh sb="10" eb="11">
      <t>メイ</t>
    </rPh>
    <rPh sb="12" eb="14">
      <t>キニュウ</t>
    </rPh>
    <phoneticPr fontId="11"/>
  </si>
  <si>
    <t>大田区施設○○課○○○担当</t>
    <rPh sb="0" eb="3">
      <t>オオタク</t>
    </rPh>
    <rPh sb="3" eb="5">
      <t>シセツ</t>
    </rPh>
    <rPh sb="7" eb="8">
      <t>カ</t>
    </rPh>
    <rPh sb="11" eb="13">
      <t>タントウ</t>
    </rPh>
    <phoneticPr fontId="11"/>
  </si>
  <si>
    <t>検査職員
（監督員）</t>
    <rPh sb="0" eb="2">
      <t>ケンサ</t>
    </rPh>
    <rPh sb="2" eb="4">
      <t>ショクイン</t>
    </rPh>
    <rPh sb="6" eb="9">
      <t>カントクイン</t>
    </rPh>
    <phoneticPr fontId="11"/>
  </si>
  <si>
    <t>○○　○○</t>
    <phoneticPr fontId="11"/>
  </si>
  <si>
    <t>下記のとおり材料検査を完了したので報告します。</t>
    <rPh sb="0" eb="2">
      <t>カキ</t>
    </rPh>
    <rPh sb="6" eb="8">
      <t>ザイリョウ</t>
    </rPh>
    <rPh sb="8" eb="10">
      <t>ケンサ</t>
    </rPh>
    <rPh sb="11" eb="13">
      <t>カンリョウ</t>
    </rPh>
    <rPh sb="17" eb="19">
      <t>ホウコク</t>
    </rPh>
    <phoneticPr fontId="11"/>
  </si>
  <si>
    <t>5600033000</t>
    <phoneticPr fontId="11"/>
  </si>
  <si>
    <t>○○小学校内部改修工事</t>
    <phoneticPr fontId="11"/>
  </si>
  <si>
    <t>大田区○○△丁目○番○○号</t>
    <phoneticPr fontId="11"/>
  </si>
  <si>
    <t>埼玉県○○市○○区○○△丁目○番○○号</t>
    <phoneticPr fontId="11"/>
  </si>
  <si>
    <t>鉄骨製品検査</t>
    <phoneticPr fontId="11"/>
  </si>
  <si>
    <t>検査年月日</t>
    <rPh sb="0" eb="2">
      <t>ケンサ</t>
    </rPh>
    <rPh sb="2" eb="5">
      <t>ネンガッピ</t>
    </rPh>
    <phoneticPr fontId="7"/>
  </si>
  <si>
    <t>令和2年9月15日</t>
    <rPh sb="0" eb="1">
      <t>レイ</t>
    </rPh>
    <rPh sb="1" eb="2">
      <t>ワ</t>
    </rPh>
    <rPh sb="3" eb="4">
      <t>ネン</t>
    </rPh>
    <rPh sb="5" eb="6">
      <t>ガツ</t>
    </rPh>
    <rPh sb="8" eb="9">
      <t>ニチ</t>
    </rPh>
    <phoneticPr fontId="11"/>
  </si>
  <si>
    <t>検査の結果
（付記事項）</t>
    <rPh sb="0" eb="2">
      <t>ケンサ</t>
    </rPh>
    <rPh sb="3" eb="5">
      <t>ケッカ</t>
    </rPh>
    <rPh sb="8" eb="10">
      <t>フキ</t>
    </rPh>
    <rPh sb="10" eb="12">
      <t>ジコウ</t>
    </rPh>
    <phoneticPr fontId="11"/>
  </si>
  <si>
    <t>添付した検査資料のとおり、鉄骨製品の製作精度、溶接部の外観試験、超音波探傷試験等の品質検査において問題がなく良好であることを確認した。</t>
    <rPh sb="0" eb="2">
      <t>テンプ</t>
    </rPh>
    <rPh sb="4" eb="6">
      <t>ケンサ</t>
    </rPh>
    <rPh sb="6" eb="8">
      <t>シリョウ</t>
    </rPh>
    <rPh sb="13" eb="15">
      <t>テッコツ</t>
    </rPh>
    <rPh sb="15" eb="17">
      <t>セイヒン</t>
    </rPh>
    <rPh sb="18" eb="20">
      <t>セイサク</t>
    </rPh>
    <rPh sb="20" eb="22">
      <t>セイド</t>
    </rPh>
    <rPh sb="23" eb="25">
      <t>ヨウセツ</t>
    </rPh>
    <rPh sb="25" eb="26">
      <t>ブ</t>
    </rPh>
    <rPh sb="27" eb="29">
      <t>ガイカン</t>
    </rPh>
    <rPh sb="29" eb="31">
      <t>シケン</t>
    </rPh>
    <rPh sb="32" eb="35">
      <t>チョウオンパ</t>
    </rPh>
    <rPh sb="35" eb="37">
      <t>タンショウ</t>
    </rPh>
    <rPh sb="37" eb="39">
      <t>シケン</t>
    </rPh>
    <rPh sb="39" eb="40">
      <t>トウ</t>
    </rPh>
    <rPh sb="41" eb="43">
      <t>ヒンシツ</t>
    </rPh>
    <rPh sb="43" eb="45">
      <t>ケンサ</t>
    </rPh>
    <rPh sb="49" eb="51">
      <t>モンダイ</t>
    </rPh>
    <rPh sb="54" eb="56">
      <t>リョウコウ</t>
    </rPh>
    <rPh sb="62" eb="64">
      <t>カクニン</t>
    </rPh>
    <phoneticPr fontId="11"/>
  </si>
  <si>
    <t>※起工金額が500万円以上の工事は、平成30年度東京都環境物品等調達方針（公共工事）により環境物品等使用状況報告書を提出する。</t>
    <rPh sb="1" eb="3">
      <t>キコウ</t>
    </rPh>
    <rPh sb="3" eb="5">
      <t>キンガク</t>
    </rPh>
    <rPh sb="9" eb="10">
      <t>マン</t>
    </rPh>
    <rPh sb="10" eb="11">
      <t>エン</t>
    </rPh>
    <rPh sb="11" eb="13">
      <t>イジョウ</t>
    </rPh>
    <rPh sb="14" eb="16">
      <t>コウジ</t>
    </rPh>
    <rPh sb="18" eb="20">
      <t>ヘイセイ</t>
    </rPh>
    <rPh sb="22" eb="23">
      <t>ネン</t>
    </rPh>
    <rPh sb="23" eb="24">
      <t>ド</t>
    </rPh>
    <rPh sb="24" eb="27">
      <t>トウキョウト</t>
    </rPh>
    <rPh sb="27" eb="29">
      <t>カンキョウ</t>
    </rPh>
    <rPh sb="29" eb="31">
      <t>ブッピン</t>
    </rPh>
    <rPh sb="31" eb="32">
      <t>トウ</t>
    </rPh>
    <rPh sb="32" eb="34">
      <t>チョウタツ</t>
    </rPh>
    <rPh sb="34" eb="36">
      <t>ホウシン</t>
    </rPh>
    <rPh sb="37" eb="39">
      <t>コウキョウ</t>
    </rPh>
    <rPh sb="39" eb="41">
      <t>コウジ</t>
    </rPh>
    <rPh sb="45" eb="47">
      <t>カンキョウ</t>
    </rPh>
    <rPh sb="47" eb="49">
      <t>ブッピン</t>
    </rPh>
    <rPh sb="49" eb="50">
      <t>トウ</t>
    </rPh>
    <rPh sb="50" eb="52">
      <t>シヨウ</t>
    </rPh>
    <rPh sb="52" eb="54">
      <t>ジョウキョウ</t>
    </rPh>
    <rPh sb="54" eb="57">
      <t>ホウコクショ</t>
    </rPh>
    <rPh sb="58" eb="60">
      <t>テイシュツ</t>
    </rPh>
    <phoneticPr fontId="66"/>
  </si>
  <si>
    <t>環境物品等使用状況報告書</t>
    <phoneticPr fontId="66"/>
  </si>
  <si>
    <t>令和2年11月2日</t>
    <rPh sb="0" eb="1">
      <t>レイ</t>
    </rPh>
    <rPh sb="1" eb="2">
      <t>ワ</t>
    </rPh>
    <rPh sb="3" eb="4">
      <t>ネン</t>
    </rPh>
    <rPh sb="6" eb="7">
      <t>ガツ</t>
    </rPh>
    <rPh sb="8" eb="9">
      <t>ヒ</t>
    </rPh>
    <phoneticPr fontId="66"/>
  </si>
  <si>
    <t>　（宛先）大田区長</t>
    <rPh sb="2" eb="4">
      <t>アテサキ</t>
    </rPh>
    <phoneticPr fontId="66"/>
  </si>
  <si>
    <t>大田建設　株式会社</t>
    <rPh sb="0" eb="2">
      <t>オオタ</t>
    </rPh>
    <rPh sb="2" eb="4">
      <t>ケンセツ</t>
    </rPh>
    <rPh sb="5" eb="7">
      <t>カブシキ</t>
    </rPh>
    <rPh sb="7" eb="9">
      <t>カイシャ</t>
    </rPh>
    <phoneticPr fontId="66"/>
  </si>
  <si>
    <t>代表取締役　　　蒲田　太郎</t>
    <rPh sb="0" eb="2">
      <t>ダイヒョウ</t>
    </rPh>
    <rPh sb="2" eb="5">
      <t>トリシマリヤク</t>
    </rPh>
    <rPh sb="8" eb="10">
      <t>カマタ</t>
    </rPh>
    <rPh sb="11" eb="13">
      <t>タロウ</t>
    </rPh>
    <phoneticPr fontId="66"/>
  </si>
  <si>
    <t>現場代理人氏名</t>
    <phoneticPr fontId="66"/>
  </si>
  <si>
    <t>大田　太郎</t>
    <rPh sb="0" eb="2">
      <t>オオタ</t>
    </rPh>
    <rPh sb="3" eb="5">
      <t>タロウ</t>
    </rPh>
    <phoneticPr fontId="66"/>
  </si>
  <si>
    <t>下記の工事について東京都建設リサイクルガイドライン（第8章建設グリーン調達制度）に基づき報告します。</t>
    <rPh sb="9" eb="12">
      <t>トウキョウト</t>
    </rPh>
    <rPh sb="12" eb="14">
      <t>ケンセツ</t>
    </rPh>
    <rPh sb="26" eb="27">
      <t>ダイ</t>
    </rPh>
    <rPh sb="28" eb="29">
      <t>ショウ</t>
    </rPh>
    <rPh sb="29" eb="31">
      <t>ケンセツ</t>
    </rPh>
    <rPh sb="35" eb="37">
      <t>チョウタツ</t>
    </rPh>
    <rPh sb="37" eb="39">
      <t>セイド</t>
    </rPh>
    <phoneticPr fontId="66"/>
  </si>
  <si>
    <t>文 書 番 号
（契約番号）</t>
    <phoneticPr fontId="66"/>
  </si>
  <si>
    <t>第</t>
    <phoneticPr fontId="66"/>
  </si>
  <si>
    <t>5600055000</t>
    <phoneticPr fontId="66"/>
  </si>
  <si>
    <t>号</t>
    <phoneticPr fontId="66"/>
  </si>
  <si>
    <t>工 事 件 名</t>
    <phoneticPr fontId="66"/>
  </si>
  <si>
    <t>大田区立○○保育園改築工事</t>
    <rPh sb="3" eb="4">
      <t>リツ</t>
    </rPh>
    <rPh sb="6" eb="9">
      <t>ホイクエン</t>
    </rPh>
    <rPh sb="9" eb="11">
      <t>カイチク</t>
    </rPh>
    <rPh sb="11" eb="13">
      <t>コウジ</t>
    </rPh>
    <phoneticPr fontId="66"/>
  </si>
  <si>
    <t>工 事 場 所</t>
    <phoneticPr fontId="66"/>
  </si>
  <si>
    <t>大田区○○△丁目○番○○号</t>
    <phoneticPr fontId="66"/>
  </si>
  <si>
    <t>路盤面　再生骨材等　再生クラッシャラン　○○㎥
塗料　高日射反射率塗料　○○㎡
舗装　透水性舗装　○○㎡
屋上緑化　○○㎡
詳細は、添付した環境物品等（特定調達品目）使用予定チェックリストによる。</t>
    <rPh sb="0" eb="2">
      <t>ロバン</t>
    </rPh>
    <rPh sb="2" eb="3">
      <t>メン</t>
    </rPh>
    <rPh sb="4" eb="6">
      <t>サイセイ</t>
    </rPh>
    <rPh sb="6" eb="8">
      <t>コツザイ</t>
    </rPh>
    <rPh sb="8" eb="9">
      <t>トウ</t>
    </rPh>
    <rPh sb="10" eb="12">
      <t>サイセイ</t>
    </rPh>
    <rPh sb="24" eb="26">
      <t>トリョウ</t>
    </rPh>
    <rPh sb="27" eb="28">
      <t>コウ</t>
    </rPh>
    <rPh sb="28" eb="30">
      <t>ニッシャ</t>
    </rPh>
    <rPh sb="30" eb="32">
      <t>ハンシャ</t>
    </rPh>
    <rPh sb="32" eb="33">
      <t>リツ</t>
    </rPh>
    <rPh sb="33" eb="35">
      <t>トリョウ</t>
    </rPh>
    <rPh sb="40" eb="42">
      <t>ホソウ</t>
    </rPh>
    <rPh sb="43" eb="46">
      <t>トウスイセイ</t>
    </rPh>
    <rPh sb="46" eb="48">
      <t>ホソウ</t>
    </rPh>
    <rPh sb="53" eb="55">
      <t>オクジョウ</t>
    </rPh>
    <rPh sb="55" eb="57">
      <t>リョッカ</t>
    </rPh>
    <rPh sb="62" eb="64">
      <t>ショウサイ</t>
    </rPh>
    <rPh sb="66" eb="68">
      <t>テンプ</t>
    </rPh>
    <rPh sb="70" eb="72">
      <t>カンキョウ</t>
    </rPh>
    <rPh sb="72" eb="74">
      <t>ブッピン</t>
    </rPh>
    <rPh sb="74" eb="75">
      <t>トウ</t>
    </rPh>
    <rPh sb="76" eb="78">
      <t>トクテイ</t>
    </rPh>
    <rPh sb="78" eb="80">
      <t>チョウタツ</t>
    </rPh>
    <rPh sb="80" eb="82">
      <t>ヒンモク</t>
    </rPh>
    <rPh sb="83" eb="85">
      <t>シヨウ</t>
    </rPh>
    <rPh sb="85" eb="87">
      <t>ヨテイ</t>
    </rPh>
    <phoneticPr fontId="66"/>
  </si>
  <si>
    <t>注）「環境物品等（特別品目）使用予定（実績）チェックリスト」、「環境物品等（特定調達品目）　　　
　　使用予定（実績）チェックリスト」、「環境物品等（調達推進品目）使用予定（実績）チェックリスト」
　　で必要なものを添付すること。
　　各チェックリストの様式については、東京都ホームページにて入手すること。　　　</t>
    <phoneticPr fontId="66"/>
  </si>
  <si>
    <t>※電子決裁とする</t>
    <rPh sb="1" eb="3">
      <t>デンシ</t>
    </rPh>
    <rPh sb="3" eb="5">
      <t>ケッサイ</t>
    </rPh>
    <phoneticPr fontId="66"/>
  </si>
  <si>
    <t>2企施○発第10800号</t>
    <rPh sb="1" eb="2">
      <t>キ</t>
    </rPh>
    <rPh sb="2" eb="3">
      <t>セ</t>
    </rPh>
    <rPh sb="4" eb="5">
      <t>ハツ</t>
    </rPh>
    <rPh sb="5" eb="6">
      <t>ダイ</t>
    </rPh>
    <rPh sb="11" eb="12">
      <t>ゴウ</t>
    </rPh>
    <phoneticPr fontId="66"/>
  </si>
  <si>
    <t>※受注者は、契約書と同一の記載とする</t>
    <rPh sb="1" eb="4">
      <t>ジュチュウシャ</t>
    </rPh>
    <rPh sb="6" eb="9">
      <t>ケイヤクショ</t>
    </rPh>
    <rPh sb="10" eb="12">
      <t>ドウイツ</t>
    </rPh>
    <rPh sb="13" eb="15">
      <t>キサイ</t>
    </rPh>
    <phoneticPr fontId="66"/>
  </si>
  <si>
    <t>令和　　年　　月　　日</t>
    <rPh sb="0" eb="1">
      <t>レイ</t>
    </rPh>
    <rPh sb="1" eb="2">
      <t>ワ</t>
    </rPh>
    <rPh sb="4" eb="5">
      <t>ネン</t>
    </rPh>
    <rPh sb="7" eb="8">
      <t>ガツ</t>
    </rPh>
    <rPh sb="10" eb="11">
      <t>ニチ</t>
    </rPh>
    <phoneticPr fontId="66"/>
  </si>
  <si>
    <t>代表取締役</t>
    <rPh sb="0" eb="2">
      <t>ダイヒョウ</t>
    </rPh>
    <rPh sb="2" eb="5">
      <t>トリシマリヤク</t>
    </rPh>
    <phoneticPr fontId="66"/>
  </si>
  <si>
    <t>※工事主管課長の役職名・氏名を記入して公印を押印する。</t>
    <rPh sb="19" eb="21">
      <t>コウイン</t>
    </rPh>
    <rPh sb="22" eb="24">
      <t>オウイン</t>
    </rPh>
    <phoneticPr fontId="66"/>
  </si>
  <si>
    <t>蒲田　　太郎　　様</t>
    <rPh sb="0" eb="2">
      <t>カマタ</t>
    </rPh>
    <rPh sb="4" eb="6">
      <t>タロウ</t>
    </rPh>
    <rPh sb="8" eb="9">
      <t>サマ</t>
    </rPh>
    <phoneticPr fontId="66"/>
  </si>
  <si>
    <t>○○　○○</t>
    <phoneticPr fontId="66"/>
  </si>
  <si>
    <t>監督員氏名通知書</t>
    <rPh sb="0" eb="3">
      <t>カントクイン</t>
    </rPh>
    <rPh sb="3" eb="5">
      <t>シメイ</t>
    </rPh>
    <rPh sb="5" eb="7">
      <t>ツウチ</t>
    </rPh>
    <rPh sb="7" eb="8">
      <t>ショ</t>
    </rPh>
    <phoneticPr fontId="66"/>
  </si>
  <si>
    <t>　下記の工事について、工事請負契約書約款第９条1項に基づき、監督員の氏名を次のとおり通知する。</t>
    <phoneticPr fontId="66"/>
  </si>
  <si>
    <t>１．所　　　　属</t>
    <phoneticPr fontId="66"/>
  </si>
  <si>
    <t>企画経営部施設○○課</t>
    <rPh sb="0" eb="2">
      <t>キカク</t>
    </rPh>
    <rPh sb="2" eb="4">
      <t>ケイエイ</t>
    </rPh>
    <rPh sb="4" eb="5">
      <t>ブ</t>
    </rPh>
    <rPh sb="5" eb="7">
      <t>シセツ</t>
    </rPh>
    <rPh sb="9" eb="10">
      <t>カ</t>
    </rPh>
    <phoneticPr fontId="66"/>
  </si>
  <si>
    <t>２．氏　　　　名</t>
    <phoneticPr fontId="66"/>
  </si>
  <si>
    <t>(担当監督員)</t>
    <rPh sb="1" eb="3">
      <t>タントウ</t>
    </rPh>
    <rPh sb="3" eb="6">
      <t>カントクイン</t>
    </rPh>
    <phoneticPr fontId="66"/>
  </si>
  <si>
    <t>○○　○○</t>
    <phoneticPr fontId="66"/>
  </si>
  <si>
    <t>(主任監督員)</t>
    <rPh sb="1" eb="3">
      <t>シュニン</t>
    </rPh>
    <rPh sb="3" eb="6">
      <t>カントクイン</t>
    </rPh>
    <phoneticPr fontId="66"/>
  </si>
  <si>
    <t>○○　○○</t>
    <phoneticPr fontId="66"/>
  </si>
  <si>
    <t>(総括監督員)</t>
    <rPh sb="1" eb="3">
      <t>ソウカツ</t>
    </rPh>
    <rPh sb="3" eb="6">
      <t>カントクイン</t>
    </rPh>
    <phoneticPr fontId="66"/>
  </si>
  <si>
    <t>１．工事件名</t>
    <phoneticPr fontId="66"/>
  </si>
  <si>
    <t>２．契約番号</t>
    <phoneticPr fontId="66"/>
  </si>
  <si>
    <t>契約第　5600033000　号</t>
    <rPh sb="0" eb="2">
      <t>ケイヤク</t>
    </rPh>
    <rPh sb="2" eb="3">
      <t>ダイ</t>
    </rPh>
    <rPh sb="15" eb="16">
      <t>ゴウ</t>
    </rPh>
    <phoneticPr fontId="66"/>
  </si>
  <si>
    <t>３．契約年月日</t>
    <phoneticPr fontId="66"/>
  </si>
  <si>
    <t>令和2年6月1日</t>
    <rPh sb="0" eb="1">
      <t>レイ</t>
    </rPh>
    <rPh sb="1" eb="2">
      <t>ワ</t>
    </rPh>
    <rPh sb="3" eb="4">
      <t>ネン</t>
    </rPh>
    <rPh sb="5" eb="6">
      <t>ガツ</t>
    </rPh>
    <rPh sb="7" eb="8">
      <t>ヒ</t>
    </rPh>
    <phoneticPr fontId="66"/>
  </si>
  <si>
    <t>４．工　　期</t>
    <phoneticPr fontId="66"/>
  </si>
  <si>
    <t>令和2年12月9日</t>
    <rPh sb="0" eb="1">
      <t>レイ</t>
    </rPh>
    <rPh sb="1" eb="2">
      <t>ワ</t>
    </rPh>
    <rPh sb="3" eb="4">
      <t>ネン</t>
    </rPh>
    <rPh sb="6" eb="7">
      <t>ガツ</t>
    </rPh>
    <rPh sb="8" eb="9">
      <t>ヒ</t>
    </rPh>
    <phoneticPr fontId="66"/>
  </si>
  <si>
    <t>５．契約金額</t>
    <phoneticPr fontId="66"/>
  </si>
  <si>
    <t>６．そ の 他</t>
    <phoneticPr fontId="66"/>
  </si>
  <si>
    <t>※受託者は、契約書と同一の記載とする</t>
    <rPh sb="1" eb="3">
      <t>ジュタク</t>
    </rPh>
    <rPh sb="3" eb="4">
      <t>モノ</t>
    </rPh>
    <rPh sb="6" eb="9">
      <t>ケイヤクショ</t>
    </rPh>
    <rPh sb="10" eb="12">
      <t>ドウイツ</t>
    </rPh>
    <rPh sb="13" eb="15">
      <t>キサイ</t>
    </rPh>
    <phoneticPr fontId="66"/>
  </si>
  <si>
    <t>大田設計株式会社</t>
    <rPh sb="0" eb="2">
      <t>オオタ</t>
    </rPh>
    <rPh sb="2" eb="4">
      <t>セッケイ</t>
    </rPh>
    <rPh sb="4" eb="8">
      <t>カブシキガイシャ</t>
    </rPh>
    <phoneticPr fontId="66"/>
  </si>
  <si>
    <t>　下記の委託について、監督員の氏名を次のとおり通知する。</t>
    <rPh sb="4" eb="6">
      <t>イタク</t>
    </rPh>
    <phoneticPr fontId="66"/>
  </si>
  <si>
    <t>１．所　　　　属</t>
    <phoneticPr fontId="66"/>
  </si>
  <si>
    <t>２．氏　　　　名</t>
    <phoneticPr fontId="66"/>
  </si>
  <si>
    <t>[建築]</t>
    <rPh sb="1" eb="3">
      <t>ケンチク</t>
    </rPh>
    <phoneticPr fontId="66"/>
  </si>
  <si>
    <t>[電気]</t>
    <rPh sb="1" eb="3">
      <t>デンキ</t>
    </rPh>
    <phoneticPr fontId="66"/>
  </si>
  <si>
    <t>[機械]</t>
    <rPh sb="1" eb="3">
      <t>キカイ</t>
    </rPh>
    <phoneticPr fontId="66"/>
  </si>
  <si>
    <t>１．委託件名</t>
    <rPh sb="2" eb="4">
      <t>イタク</t>
    </rPh>
    <phoneticPr fontId="66"/>
  </si>
  <si>
    <t>○○小学校内部改修工事実施設計委託</t>
    <rPh sb="2" eb="5">
      <t>ショウガッコウ</t>
    </rPh>
    <rPh sb="5" eb="7">
      <t>ナイブ</t>
    </rPh>
    <rPh sb="7" eb="9">
      <t>カイシュウ</t>
    </rPh>
    <rPh sb="9" eb="11">
      <t>コウジ</t>
    </rPh>
    <rPh sb="11" eb="13">
      <t>ジッシ</t>
    </rPh>
    <rPh sb="13" eb="15">
      <t>セッケイ</t>
    </rPh>
    <rPh sb="15" eb="17">
      <t>イタク</t>
    </rPh>
    <phoneticPr fontId="66"/>
  </si>
  <si>
    <t>２．契約番号</t>
    <phoneticPr fontId="66"/>
  </si>
  <si>
    <t>３．契約年月日</t>
    <phoneticPr fontId="66"/>
  </si>
  <si>
    <t>４．納　　期</t>
    <rPh sb="2" eb="3">
      <t>ノウ</t>
    </rPh>
    <phoneticPr fontId="66"/>
  </si>
  <si>
    <t>５．契約金額</t>
    <phoneticPr fontId="66"/>
  </si>
  <si>
    <t>６．そ の 他</t>
    <phoneticPr fontId="66"/>
  </si>
  <si>
    <t>休日等の工事施工届</t>
    <rPh sb="0" eb="2">
      <t>キュウジツ</t>
    </rPh>
    <rPh sb="2" eb="3">
      <t>トウ</t>
    </rPh>
    <rPh sb="4" eb="6">
      <t>コウジ</t>
    </rPh>
    <rPh sb="6" eb="8">
      <t>セコウ</t>
    </rPh>
    <rPh sb="8" eb="9">
      <t>トドケ</t>
    </rPh>
    <phoneticPr fontId="7"/>
  </si>
  <si>
    <t>下記工事について工期に含まれていない休日等の工事施工について届け出ます。</t>
    <rPh sb="0" eb="2">
      <t>カキ</t>
    </rPh>
    <rPh sb="2" eb="4">
      <t>コウジ</t>
    </rPh>
    <rPh sb="8" eb="10">
      <t>コウキ</t>
    </rPh>
    <rPh sb="11" eb="12">
      <t>フク</t>
    </rPh>
    <rPh sb="18" eb="20">
      <t>キュウジツ</t>
    </rPh>
    <rPh sb="20" eb="21">
      <t>トウ</t>
    </rPh>
    <rPh sb="22" eb="24">
      <t>コウジ</t>
    </rPh>
    <rPh sb="24" eb="26">
      <t>セコウ</t>
    </rPh>
    <rPh sb="30" eb="31">
      <t>トド</t>
    </rPh>
    <rPh sb="32" eb="33">
      <t>デ</t>
    </rPh>
    <phoneticPr fontId="7"/>
  </si>
  <si>
    <t>○○小学校内部改修工事</t>
    <rPh sb="2" eb="5">
      <t>ショウガッコウ</t>
    </rPh>
    <rPh sb="5" eb="7">
      <t>ナイブ</t>
    </rPh>
    <rPh sb="7" eb="9">
      <t>カイシュウ</t>
    </rPh>
    <rPh sb="9" eb="11">
      <t>コウジ</t>
    </rPh>
    <phoneticPr fontId="11"/>
  </si>
  <si>
    <t>監理業務受託者</t>
    <rPh sb="0" eb="2">
      <t>カンリ</t>
    </rPh>
    <rPh sb="2" eb="4">
      <t>ギョウム</t>
    </rPh>
    <rPh sb="4" eb="7">
      <t>ジュタクシャ</t>
    </rPh>
    <phoneticPr fontId="7"/>
  </si>
  <si>
    <t>事業所名</t>
    <rPh sb="0" eb="3">
      <t>ジギョウショ</t>
    </rPh>
    <rPh sb="3" eb="4">
      <t>メイ</t>
    </rPh>
    <phoneticPr fontId="7"/>
  </si>
  <si>
    <t>担当者名</t>
    <rPh sb="0" eb="3">
      <t>タントウシャ</t>
    </rPh>
    <rPh sb="3" eb="4">
      <t>メイ</t>
    </rPh>
    <phoneticPr fontId="7"/>
  </si>
  <si>
    <t>労働者災害補償保険加入確認書</t>
    <phoneticPr fontId="11"/>
  </si>
  <si>
    <t>令和2年6月2日</t>
    <rPh sb="0" eb="1">
      <t>レイ</t>
    </rPh>
    <rPh sb="1" eb="2">
      <t>ワ</t>
    </rPh>
    <rPh sb="3" eb="4">
      <t>ネン</t>
    </rPh>
    <rPh sb="5" eb="6">
      <t>ガツ</t>
    </rPh>
    <rPh sb="7" eb="8">
      <t>ヒ</t>
    </rPh>
    <phoneticPr fontId="11"/>
  </si>
  <si>
    <t>＊契約書と同一の住所等を記入する</t>
    <rPh sb="1" eb="4">
      <t>ケイヤクショ</t>
    </rPh>
    <rPh sb="5" eb="7">
      <t>ドウイツ</t>
    </rPh>
    <rPh sb="8" eb="10">
      <t>ジュウショ</t>
    </rPh>
    <rPh sb="10" eb="11">
      <t>トウ</t>
    </rPh>
    <rPh sb="12" eb="14">
      <t>キニュウ</t>
    </rPh>
    <phoneticPr fontId="7"/>
  </si>
  <si>
    <t>下記のとおり労災保険加入確認書を提出します。</t>
  </si>
  <si>
    <t>契約番号</t>
    <phoneticPr fontId="11"/>
  </si>
  <si>
    <t>第5600033000号</t>
    <rPh sb="0" eb="1">
      <t>ダイ</t>
    </rPh>
    <rPh sb="11" eb="12">
      <t>ゴウ</t>
    </rPh>
    <phoneticPr fontId="7"/>
  </si>
  <si>
    <t>　労災保険加入証明願に所轄労働基準監督署の確認証明を受けて添付すること。</t>
    <phoneticPr fontId="11"/>
  </si>
  <si>
    <t>建設業退職金共済制度加入届</t>
    <rPh sb="0" eb="3">
      <t>ケンセツギョウ</t>
    </rPh>
    <rPh sb="3" eb="6">
      <t>タイショクキン</t>
    </rPh>
    <rPh sb="6" eb="8">
      <t>キョウサイ</t>
    </rPh>
    <rPh sb="8" eb="10">
      <t>セイド</t>
    </rPh>
    <rPh sb="10" eb="12">
      <t>カニュウ</t>
    </rPh>
    <rPh sb="12" eb="13">
      <t>トドケ</t>
    </rPh>
    <phoneticPr fontId="7"/>
  </si>
  <si>
    <r>
      <t>令和2年</t>
    </r>
    <r>
      <rPr>
        <sz val="11"/>
        <color theme="1"/>
        <rFont val="ＭＳ Ｐゴシック"/>
        <family val="2"/>
        <charset val="128"/>
        <scheme val="minor"/>
      </rPr>
      <t>6月2日</t>
    </r>
    <rPh sb="0" eb="1">
      <t>レイ</t>
    </rPh>
    <rPh sb="1" eb="2">
      <t>ワ</t>
    </rPh>
    <rPh sb="3" eb="4">
      <t>ネン</t>
    </rPh>
    <rPh sb="5" eb="6">
      <t>ガツ</t>
    </rPh>
    <rPh sb="7" eb="8">
      <t>ヒ</t>
    </rPh>
    <phoneticPr fontId="11"/>
  </si>
  <si>
    <t>印</t>
    <rPh sb="0" eb="1">
      <t>イン</t>
    </rPh>
    <phoneticPr fontId="3"/>
  </si>
  <si>
    <t>・掛金収納書
・建設業退職金共済証紙
　購入状況報告書</t>
    <rPh sb="1" eb="3">
      <t>カケキン</t>
    </rPh>
    <rPh sb="3" eb="5">
      <t>シュウノウ</t>
    </rPh>
    <rPh sb="5" eb="6">
      <t>ショ</t>
    </rPh>
    <rPh sb="8" eb="11">
      <t>ケンセツギョウ</t>
    </rPh>
    <rPh sb="11" eb="13">
      <t>タイショク</t>
    </rPh>
    <rPh sb="13" eb="14">
      <t>キン</t>
    </rPh>
    <rPh sb="14" eb="16">
      <t>キョウサイ</t>
    </rPh>
    <rPh sb="16" eb="18">
      <t>ショウシ</t>
    </rPh>
    <rPh sb="20" eb="22">
      <t>コウニュウ</t>
    </rPh>
    <rPh sb="22" eb="24">
      <t>ジョウキョウ</t>
    </rPh>
    <rPh sb="24" eb="27">
      <t>ホウコクショ</t>
    </rPh>
    <phoneticPr fontId="7"/>
  </si>
  <si>
    <t>建設業退職金共済制度の加入について、</t>
    <rPh sb="0" eb="3">
      <t>ケンセツギョウ</t>
    </rPh>
    <rPh sb="3" eb="5">
      <t>タイショク</t>
    </rPh>
    <rPh sb="5" eb="6">
      <t>キン</t>
    </rPh>
    <rPh sb="6" eb="8">
      <t>キョウサイ</t>
    </rPh>
    <rPh sb="8" eb="10">
      <t>セイド</t>
    </rPh>
    <rPh sb="11" eb="13">
      <t>カニュウ</t>
    </rPh>
    <phoneticPr fontId="7"/>
  </si>
  <si>
    <t>を添えて届け出ます。</t>
    <rPh sb="1" eb="2">
      <t>ソ</t>
    </rPh>
    <rPh sb="4" eb="5">
      <t>トド</t>
    </rPh>
    <rPh sb="6" eb="7">
      <t>デ</t>
    </rPh>
    <phoneticPr fontId="7"/>
  </si>
  <si>
    <t>第　5600033000　号</t>
    <phoneticPr fontId="11"/>
  </si>
  <si>
    <t>・上記添付書類のうち、掛金収納書、建設業退職金共済証紙購入状況報告書のいずれかを 
  提出できない場合は、提出できない書類名称及び提出できない理由を下記に記載すること。</t>
    <rPh sb="1" eb="3">
      <t>ジョウキ</t>
    </rPh>
    <rPh sb="3" eb="5">
      <t>テンプ</t>
    </rPh>
    <rPh sb="5" eb="7">
      <t>ショルイ</t>
    </rPh>
    <rPh sb="11" eb="13">
      <t>カケキン</t>
    </rPh>
    <rPh sb="13" eb="15">
      <t>シュウノウ</t>
    </rPh>
    <rPh sb="15" eb="16">
      <t>ショ</t>
    </rPh>
    <rPh sb="20" eb="23">
      <t>タイショクキン</t>
    </rPh>
    <rPh sb="23" eb="25">
      <t>キョウサイ</t>
    </rPh>
    <rPh sb="25" eb="27">
      <t>ショウシ</t>
    </rPh>
    <rPh sb="27" eb="29">
      <t>コウニュウ</t>
    </rPh>
    <rPh sb="29" eb="31">
      <t>ジョウキョウ</t>
    </rPh>
    <rPh sb="31" eb="34">
      <t>ホウコクショ</t>
    </rPh>
    <rPh sb="44" eb="46">
      <t>テイシュツ</t>
    </rPh>
    <rPh sb="50" eb="52">
      <t>バアイ</t>
    </rPh>
    <rPh sb="54" eb="56">
      <t>テイシュツ</t>
    </rPh>
    <rPh sb="60" eb="62">
      <t>ショルイ</t>
    </rPh>
    <rPh sb="62" eb="64">
      <t>メイショウ</t>
    </rPh>
    <rPh sb="64" eb="65">
      <t>オヨ</t>
    </rPh>
    <rPh sb="66" eb="68">
      <t>テイシュツ</t>
    </rPh>
    <rPh sb="72" eb="74">
      <t>リユウ</t>
    </rPh>
    <rPh sb="75" eb="77">
      <t>カキ</t>
    </rPh>
    <rPh sb="78" eb="80">
      <t>キサイ</t>
    </rPh>
    <phoneticPr fontId="7"/>
  </si>
  <si>
    <t>・建設業退職金共済制度に非加入の場合は、他の共済制度（中小企業退職金共済制度等）
　に加入している状況を下記に記載し、証明する書類を添付し提出すること。</t>
    <rPh sb="1" eb="3">
      <t>ケンセツ</t>
    </rPh>
    <rPh sb="3" eb="4">
      <t>ギョウ</t>
    </rPh>
    <rPh sb="4" eb="7">
      <t>タイショクキン</t>
    </rPh>
    <rPh sb="7" eb="9">
      <t>キョウサイ</t>
    </rPh>
    <rPh sb="9" eb="11">
      <t>セイド</t>
    </rPh>
    <rPh sb="12" eb="13">
      <t>ヒ</t>
    </rPh>
    <rPh sb="13" eb="15">
      <t>カニュウ</t>
    </rPh>
    <rPh sb="16" eb="18">
      <t>バアイ</t>
    </rPh>
    <rPh sb="20" eb="21">
      <t>タ</t>
    </rPh>
    <rPh sb="22" eb="24">
      <t>キョウサイ</t>
    </rPh>
    <rPh sb="24" eb="26">
      <t>セイド</t>
    </rPh>
    <rPh sb="27" eb="29">
      <t>チュウショウ</t>
    </rPh>
    <rPh sb="29" eb="31">
      <t>キギョウ</t>
    </rPh>
    <rPh sb="31" eb="34">
      <t>タイショクキン</t>
    </rPh>
    <rPh sb="34" eb="36">
      <t>キョウサイ</t>
    </rPh>
    <rPh sb="36" eb="38">
      <t>セイド</t>
    </rPh>
    <rPh sb="38" eb="39">
      <t>トウ</t>
    </rPh>
    <rPh sb="43" eb="45">
      <t>カニュウ</t>
    </rPh>
    <rPh sb="49" eb="51">
      <t>ジョウキョウ</t>
    </rPh>
    <rPh sb="52" eb="54">
      <t>カキ</t>
    </rPh>
    <rPh sb="55" eb="57">
      <t>キサイ</t>
    </rPh>
    <rPh sb="59" eb="61">
      <t>ショウメイ</t>
    </rPh>
    <rPh sb="63" eb="65">
      <t>ショルイ</t>
    </rPh>
    <rPh sb="66" eb="68">
      <t>テンプ</t>
    </rPh>
    <rPh sb="69" eb="71">
      <t>テイシュツ</t>
    </rPh>
    <phoneticPr fontId="7"/>
  </si>
  <si>
    <t>令和2年6月8日</t>
    <rPh sb="0" eb="1">
      <t>レイ</t>
    </rPh>
    <rPh sb="1" eb="2">
      <t>ワ</t>
    </rPh>
    <rPh sb="3" eb="4">
      <t>ネン</t>
    </rPh>
    <rPh sb="5" eb="6">
      <t>ガツ</t>
    </rPh>
    <rPh sb="7" eb="8">
      <t>ヒ</t>
    </rPh>
    <phoneticPr fontId="11"/>
  </si>
  <si>
    <t>現場代理人</t>
    <rPh sb="0" eb="2">
      <t>ゲンバ</t>
    </rPh>
    <rPh sb="2" eb="5">
      <t>ダイリニン</t>
    </rPh>
    <phoneticPr fontId="7"/>
  </si>
  <si>
    <t>大田　太郎</t>
    <rPh sb="0" eb="2">
      <t>オオタ</t>
    </rPh>
    <rPh sb="3" eb="5">
      <t>タロウ</t>
    </rPh>
    <phoneticPr fontId="11"/>
  </si>
  <si>
    <r>
      <t>第5</t>
    </r>
    <r>
      <rPr>
        <sz val="11"/>
        <color theme="1"/>
        <rFont val="ＭＳ Ｐゴシック"/>
        <family val="2"/>
        <charset val="128"/>
        <scheme val="minor"/>
      </rPr>
      <t>600033000</t>
    </r>
    <r>
      <rPr>
        <sz val="11"/>
        <color theme="1"/>
        <rFont val="ＭＳ Ｐゴシック"/>
        <family val="2"/>
        <charset val="128"/>
        <scheme val="minor"/>
      </rPr>
      <t>号</t>
    </r>
    <rPh sb="0" eb="1">
      <t>ダイ</t>
    </rPh>
    <rPh sb="11" eb="12">
      <t>ゴウ</t>
    </rPh>
    <phoneticPr fontId="7"/>
  </si>
  <si>
    <t>監理業務受託者</t>
    <rPh sb="0" eb="2">
      <t>カンリ</t>
    </rPh>
    <rPh sb="2" eb="4">
      <t>ギョウム</t>
    </rPh>
    <rPh sb="4" eb="6">
      <t>ジュタク</t>
    </rPh>
    <rPh sb="6" eb="7">
      <t>シャ</t>
    </rPh>
    <phoneticPr fontId="7"/>
  </si>
  <si>
    <t>(事務所名)</t>
    <rPh sb="1" eb="3">
      <t>ジム</t>
    </rPh>
    <rPh sb="3" eb="4">
      <t>ショ</t>
    </rPh>
    <rPh sb="4" eb="5">
      <t>メイ</t>
    </rPh>
    <phoneticPr fontId="7"/>
  </si>
  <si>
    <t>(担当者名)　　　 　　</t>
    <rPh sb="1" eb="4">
      <t>タントウシャ</t>
    </rPh>
    <rPh sb="4" eb="5">
      <t>メイ</t>
    </rPh>
    <phoneticPr fontId="7"/>
  </si>
  <si>
    <t>様式F-1</t>
  </si>
  <si>
    <t>通　知　書</t>
  </si>
  <si>
    <t>（宛先）大田区長</t>
  </si>
  <si>
    <r>
      <t>受注者　　住所　東京都大田区蒲田五丁目</t>
    </r>
    <r>
      <rPr>
        <sz val="10.5"/>
        <color theme="1"/>
        <rFont val="Century"/>
        <family val="1"/>
      </rPr>
      <t>13</t>
    </r>
    <r>
      <rPr>
        <sz val="10.5"/>
        <color theme="1"/>
        <rFont val="ＭＳ 明朝"/>
        <family val="1"/>
        <charset val="128"/>
      </rPr>
      <t>番</t>
    </r>
    <r>
      <rPr>
        <sz val="10.5"/>
        <color theme="1"/>
        <rFont val="Century"/>
        <family val="1"/>
      </rPr>
      <t>14</t>
    </r>
    <r>
      <rPr>
        <sz val="10.5"/>
        <color theme="1"/>
        <rFont val="ＭＳ 明朝"/>
        <family val="1"/>
        <charset val="128"/>
      </rPr>
      <t>号</t>
    </r>
  </si>
  <si>
    <t>　　　　　　　　　　　　　　　　　　　　　　　氏名　大田建設株式会社</t>
  </si>
  <si>
    <t>　　　　　　　　　　　　　　　　　　　　　　　　　　　代表取締役　蒲田　太郎　㊞</t>
  </si>
  <si>
    <t>○○中学校内部改修工事</t>
  </si>
  <si>
    <r>
      <t>第</t>
    </r>
    <r>
      <rPr>
        <sz val="10.5"/>
        <color theme="1"/>
        <rFont val="Century"/>
        <family val="1"/>
      </rPr>
      <t>5600035000</t>
    </r>
    <r>
      <rPr>
        <sz val="10.5"/>
        <color theme="1"/>
        <rFont val="ＭＳ 明朝"/>
        <family val="1"/>
        <charset val="128"/>
      </rPr>
      <t>号</t>
    </r>
  </si>
  <si>
    <t>工　　　期</t>
  </si>
  <si>
    <t>工事の始期</t>
  </si>
  <si>
    <t>工事の終期</t>
  </si>
  <si>
    <t>様式N-1</t>
  </si>
  <si>
    <t>解体等工事に係る事前調査説明書</t>
  </si>
  <si>
    <t>（発注者）</t>
    <phoneticPr fontId="3"/>
  </si>
  <si>
    <t>住所　　大田区蒲田五丁目13番14号</t>
    <phoneticPr fontId="3"/>
  </si>
  <si>
    <t>（受注者）  住所　大田区蒲田〇丁目xx番xx号</t>
    <phoneticPr fontId="3"/>
  </si>
  <si>
    <t xml:space="preserve">            氏名　△△建設株式会社</t>
    <phoneticPr fontId="3"/>
  </si>
  <si>
    <t xml:space="preserve">        （法人にあっては、その事務所の所在地及び名称並びに代表者の氏名)</t>
    <phoneticPr fontId="3"/>
  </si>
  <si>
    <t>電話番号</t>
    <phoneticPr fontId="3"/>
  </si>
  <si>
    <t>　03-0000-xxxx</t>
    <phoneticPr fontId="3"/>
  </si>
  <si>
    <t>大気汚染防止法第18条の15第1項に基づき、解体等工事に係る事前調査結果について、
下記のとおり説明します。</t>
    <phoneticPr fontId="3"/>
  </si>
  <si>
    <t>記</t>
    <rPh sb="0" eb="1">
      <t>キ</t>
    </rPh>
    <phoneticPr fontId="3"/>
  </si>
  <si>
    <t>建築物等の概要</t>
    <rPh sb="0" eb="3">
      <t>ケンチクブツ</t>
    </rPh>
    <rPh sb="3" eb="4">
      <t>トウ</t>
    </rPh>
    <rPh sb="5" eb="7">
      <t>ガイヨウ</t>
    </rPh>
    <phoneticPr fontId="3"/>
  </si>
  <si>
    <t>名称</t>
    <rPh sb="0" eb="2">
      <t>メイショウ</t>
    </rPh>
    <phoneticPr fontId="3"/>
  </si>
  <si>
    <t>○〇保育園内部改修その他工事</t>
    <phoneticPr fontId="3"/>
  </si>
  <si>
    <t>所在地</t>
    <rPh sb="0" eb="3">
      <t>ショザイチ</t>
    </rPh>
    <phoneticPr fontId="3"/>
  </si>
  <si>
    <t>大田区○○△丁目△番△△号</t>
    <rPh sb="0" eb="3">
      <t>オオタク</t>
    </rPh>
    <rPh sb="6" eb="8">
      <t>チョウメ</t>
    </rPh>
    <rPh sb="9" eb="10">
      <t>バン</t>
    </rPh>
    <rPh sb="12" eb="13">
      <t>ゴウ</t>
    </rPh>
    <phoneticPr fontId="3"/>
  </si>
  <si>
    <t>種類・構造</t>
    <rPh sb="0" eb="2">
      <t>シュルイ</t>
    </rPh>
    <rPh sb="3" eb="5">
      <t>コウゾウ</t>
    </rPh>
    <phoneticPr fontId="3"/>
  </si>
  <si>
    <t>建築物（　☐木造　　☐S　　■RC　　☐SRC）　　■工作物</t>
    <rPh sb="0" eb="3">
      <t>ケンチクブツ</t>
    </rPh>
    <rPh sb="6" eb="8">
      <t>モクゾウ</t>
    </rPh>
    <rPh sb="27" eb="30">
      <t>コウサクブツ</t>
    </rPh>
    <phoneticPr fontId="3"/>
  </si>
  <si>
    <t>竣工年</t>
    <rPh sb="0" eb="2">
      <t>シュンコウ</t>
    </rPh>
    <rPh sb="2" eb="3">
      <t>ネン</t>
    </rPh>
    <phoneticPr fontId="3"/>
  </si>
  <si>
    <t>　　　　　　　昭和　48   年　　　年</t>
    <rPh sb="19" eb="20">
      <t>ネン</t>
    </rPh>
    <phoneticPr fontId="3"/>
  </si>
  <si>
    <t>階数</t>
    <rPh sb="0" eb="2">
      <t>カイスウ</t>
    </rPh>
    <phoneticPr fontId="3"/>
  </si>
  <si>
    <t xml:space="preserve">   地上２階・地下　階</t>
    <rPh sb="3" eb="5">
      <t>チジョウ</t>
    </rPh>
    <rPh sb="6" eb="7">
      <t>カイ</t>
    </rPh>
    <rPh sb="8" eb="10">
      <t>チカ</t>
    </rPh>
    <rPh sb="11" eb="12">
      <t>カイ</t>
    </rPh>
    <phoneticPr fontId="3"/>
  </si>
  <si>
    <t>調査者</t>
    <rPh sb="0" eb="2">
      <t>チョウサ</t>
    </rPh>
    <rPh sb="2" eb="3">
      <t>シャ</t>
    </rPh>
    <phoneticPr fontId="3"/>
  </si>
  <si>
    <t>氏名</t>
    <rPh sb="0" eb="2">
      <t>シメイ</t>
    </rPh>
    <phoneticPr fontId="3"/>
  </si>
  <si>
    <t>羽田　太郎</t>
    <phoneticPr fontId="3"/>
  </si>
  <si>
    <t>所属会社名</t>
    <rPh sb="0" eb="2">
      <t>ショゾク</t>
    </rPh>
    <rPh sb="2" eb="4">
      <t>カイシャ</t>
    </rPh>
    <rPh sb="4" eb="5">
      <t>メイ</t>
    </rPh>
    <phoneticPr fontId="3"/>
  </si>
  <si>
    <t>○○調査株式会社</t>
    <phoneticPr fontId="3"/>
  </si>
  <si>
    <t>連絡先</t>
    <rPh sb="0" eb="2">
      <t>レンラク</t>
    </rPh>
    <rPh sb="2" eb="3">
      <t>サキ</t>
    </rPh>
    <phoneticPr fontId="3"/>
  </si>
  <si>
    <t>03-xxxx-xxxx</t>
    <phoneticPr fontId="3"/>
  </si>
  <si>
    <t>調査結果について</t>
    <rPh sb="0" eb="2">
      <t>チョウサ</t>
    </rPh>
    <rPh sb="2" eb="4">
      <t>ケッカ</t>
    </rPh>
    <phoneticPr fontId="3"/>
  </si>
  <si>
    <t>調査終了年月日</t>
    <rPh sb="0" eb="2">
      <t>チョウサ</t>
    </rPh>
    <rPh sb="2" eb="4">
      <t>シュウリョウ</t>
    </rPh>
    <rPh sb="4" eb="5">
      <t>ネン</t>
    </rPh>
    <rPh sb="5" eb="7">
      <t>ツキヒ</t>
    </rPh>
    <phoneticPr fontId="3"/>
  </si>
  <si>
    <t>令和　３　年 　４ 　月　30　日</t>
    <phoneticPr fontId="3"/>
  </si>
  <si>
    <t>調査方法</t>
    <rPh sb="0" eb="2">
      <t>チョウサ</t>
    </rPh>
    <rPh sb="2" eb="4">
      <t>ホウホウ</t>
    </rPh>
    <phoneticPr fontId="3"/>
  </si>
  <si>
    <t>■書面　　■目視　　☐分析　　☐その他（　　　　　）</t>
    <phoneticPr fontId="3"/>
  </si>
  <si>
    <t>アスベストの有無</t>
    <rPh sb="6" eb="8">
      <t>ウム</t>
    </rPh>
    <phoneticPr fontId="3"/>
  </si>
  <si>
    <t xml:space="preserve">■石綿有 または 石綿みなし有（詳細は２枚目のとおり）
☐無
</t>
    <rPh sb="1" eb="3">
      <t>セキメン</t>
    </rPh>
    <rPh sb="3" eb="4">
      <t>アリ</t>
    </rPh>
    <rPh sb="9" eb="11">
      <t>セキメン</t>
    </rPh>
    <rPh sb="14" eb="15">
      <t>アリ</t>
    </rPh>
    <rPh sb="16" eb="18">
      <t>ショウサイ</t>
    </rPh>
    <rPh sb="20" eb="22">
      <t>マイメ</t>
    </rPh>
    <rPh sb="29" eb="30">
      <t>ム</t>
    </rPh>
    <phoneticPr fontId="3"/>
  </si>
  <si>
    <t>破壊しないと調査できない場所であって、解体等が始まる
前に確認できなかった場所</t>
    <rPh sb="0" eb="2">
      <t>ハカイ</t>
    </rPh>
    <rPh sb="6" eb="8">
      <t>チョウサ</t>
    </rPh>
    <rPh sb="12" eb="14">
      <t>バショ</t>
    </rPh>
    <rPh sb="19" eb="21">
      <t>カイタイ</t>
    </rPh>
    <rPh sb="21" eb="22">
      <t>トウ</t>
    </rPh>
    <rPh sb="23" eb="24">
      <t>ハジ</t>
    </rPh>
    <rPh sb="27" eb="28">
      <t>マエ</t>
    </rPh>
    <rPh sb="29" eb="31">
      <t>カクニン</t>
    </rPh>
    <rPh sb="37" eb="39">
      <t>バショ</t>
    </rPh>
    <phoneticPr fontId="3"/>
  </si>
  <si>
    <t>別紙（２）のうち、排水管用の耐火被覆材
（各階便所天井隠ぺい部）</t>
    <rPh sb="0" eb="2">
      <t>ベッシ</t>
    </rPh>
    <rPh sb="9" eb="12">
      <t>ハイスイカン</t>
    </rPh>
    <rPh sb="12" eb="13">
      <t>ヨウ</t>
    </rPh>
    <rPh sb="14" eb="16">
      <t>タイカ</t>
    </rPh>
    <rPh sb="16" eb="18">
      <t>ヒフク</t>
    </rPh>
    <rPh sb="18" eb="19">
      <t>ザイ</t>
    </rPh>
    <rPh sb="21" eb="23">
      <t>カクカイ</t>
    </rPh>
    <rPh sb="23" eb="25">
      <t>ベンジョ</t>
    </rPh>
    <rPh sb="25" eb="27">
      <t>テンジョウ</t>
    </rPh>
    <rPh sb="27" eb="28">
      <t>イン</t>
    </rPh>
    <rPh sb="30" eb="31">
      <t>ブ</t>
    </rPh>
    <phoneticPr fontId="3"/>
  </si>
  <si>
    <t>事前調査結果の掲示</t>
    <rPh sb="0" eb="2">
      <t>ジゼン</t>
    </rPh>
    <rPh sb="2" eb="4">
      <t>チョウサ</t>
    </rPh>
    <rPh sb="4" eb="6">
      <t>ケッカ</t>
    </rPh>
    <rPh sb="7" eb="9">
      <t>ケイジ</t>
    </rPh>
    <phoneticPr fontId="3"/>
  </si>
  <si>
    <t>設置予定年月日</t>
    <rPh sb="0" eb="2">
      <t>セッチ</t>
    </rPh>
    <rPh sb="2" eb="4">
      <t>ヨテイ</t>
    </rPh>
    <rPh sb="4" eb="5">
      <t>ネン</t>
    </rPh>
    <rPh sb="5" eb="7">
      <t>ツキヒ</t>
    </rPh>
    <phoneticPr fontId="3"/>
  </si>
  <si>
    <t>令和　３　年　５　月　７　日</t>
    <phoneticPr fontId="3"/>
  </si>
  <si>
    <t>設置場所</t>
    <rPh sb="0" eb="2">
      <t>セッチ</t>
    </rPh>
    <rPh sb="2" eb="4">
      <t>バショ</t>
    </rPh>
    <phoneticPr fontId="3"/>
  </si>
  <si>
    <t>別紙（１）のとおり</t>
    <rPh sb="0" eb="2">
      <t>ベッシ</t>
    </rPh>
    <phoneticPr fontId="3"/>
  </si>
  <si>
    <t xml:space="preserve">　大気汚染防止法に規定する届出対象特定工事に                                                                 </t>
    <rPh sb="1" eb="3">
      <t>タイキ</t>
    </rPh>
    <rPh sb="3" eb="5">
      <t>オセン</t>
    </rPh>
    <rPh sb="5" eb="8">
      <t>ボウシホウ</t>
    </rPh>
    <rPh sb="9" eb="11">
      <t>キテイ</t>
    </rPh>
    <rPh sb="13" eb="14">
      <t>トド</t>
    </rPh>
    <rPh sb="14" eb="15">
      <t>デ</t>
    </rPh>
    <rPh sb="15" eb="17">
      <t>タイショウ</t>
    </rPh>
    <rPh sb="17" eb="19">
      <t>トクテイ</t>
    </rPh>
    <rPh sb="19" eb="21">
      <t>コウジ</t>
    </rPh>
    <phoneticPr fontId="3"/>
  </si>
  <si>
    <t>■ 該当する　　　□ 該当しない</t>
    <phoneticPr fontId="3"/>
  </si>
  <si>
    <t xml:space="preserve">　都民の健康と安全を確保する環境に関する条例に規定する
　届出対象に　　　　　　　　                 </t>
    <rPh sb="1" eb="3">
      <t>トミン</t>
    </rPh>
    <rPh sb="4" eb="6">
      <t>ケンコウ</t>
    </rPh>
    <rPh sb="7" eb="9">
      <t>アンゼン</t>
    </rPh>
    <rPh sb="10" eb="12">
      <t>カクホ</t>
    </rPh>
    <rPh sb="14" eb="16">
      <t>カンキョウ</t>
    </rPh>
    <rPh sb="17" eb="18">
      <t>カン</t>
    </rPh>
    <rPh sb="20" eb="22">
      <t>ジョウレイ</t>
    </rPh>
    <rPh sb="23" eb="24">
      <t>キ</t>
    </rPh>
    <rPh sb="24" eb="25">
      <t>ジョウ</t>
    </rPh>
    <rPh sb="29" eb="30">
      <t>トドケ</t>
    </rPh>
    <rPh sb="30" eb="31">
      <t>デ</t>
    </rPh>
    <rPh sb="31" eb="33">
      <t>タイショウ</t>
    </rPh>
    <phoneticPr fontId="3"/>
  </si>
  <si>
    <t>□ 該当する　　　■ 該当しない</t>
    <phoneticPr fontId="3"/>
  </si>
  <si>
    <t>　大田区特定粉じん排出等作業事務取扱要領　　　　　　　　　　　　　　　　　　　　　　　　　               
　第５条　・　第６条　に規定する報告対象に</t>
    <rPh sb="1" eb="4">
      <t>オオタク</t>
    </rPh>
    <rPh sb="4" eb="6">
      <t>トクテイ</t>
    </rPh>
    <rPh sb="6" eb="7">
      <t>フン</t>
    </rPh>
    <rPh sb="9" eb="11">
      <t>ハイシュツ</t>
    </rPh>
    <rPh sb="11" eb="12">
      <t>トウ</t>
    </rPh>
    <rPh sb="12" eb="14">
      <t>サギョウ</t>
    </rPh>
    <rPh sb="14" eb="16">
      <t>ジム</t>
    </rPh>
    <rPh sb="16" eb="18">
      <t>トリアツカイ</t>
    </rPh>
    <rPh sb="18" eb="20">
      <t>ヨウリョウ</t>
    </rPh>
    <rPh sb="62" eb="63">
      <t>ダイ</t>
    </rPh>
    <rPh sb="64" eb="65">
      <t>ジョウ</t>
    </rPh>
    <rPh sb="68" eb="69">
      <t>ダイ</t>
    </rPh>
    <rPh sb="70" eb="71">
      <t>ジョウ</t>
    </rPh>
    <rPh sb="73" eb="75">
      <t>キテイ</t>
    </rPh>
    <rPh sb="77" eb="79">
      <t>ホウコク</t>
    </rPh>
    <rPh sb="79" eb="81">
      <t>タイショウ</t>
    </rPh>
    <phoneticPr fontId="3"/>
  </si>
  <si>
    <t>■ 該当する　　　□ 該当しない</t>
    <phoneticPr fontId="3"/>
  </si>
  <si>
    <t>※　以下に定める日までに書面を提出し、受注者へ説明すること。（省令第16条の6）</t>
    <rPh sb="2" eb="4">
      <t>イカ</t>
    </rPh>
    <rPh sb="5" eb="6">
      <t>サダ</t>
    </rPh>
    <rPh sb="8" eb="9">
      <t>ヒ</t>
    </rPh>
    <rPh sb="12" eb="14">
      <t>ショメン</t>
    </rPh>
    <rPh sb="15" eb="17">
      <t>テイシュツ</t>
    </rPh>
    <rPh sb="19" eb="22">
      <t>ジュチュウシャ</t>
    </rPh>
    <rPh sb="23" eb="25">
      <t>セツメイ</t>
    </rPh>
    <rPh sb="31" eb="32">
      <t>ショウ</t>
    </rPh>
    <rPh sb="32" eb="33">
      <t>レイ</t>
    </rPh>
    <rPh sb="33" eb="34">
      <t>ダイ</t>
    </rPh>
    <rPh sb="36" eb="37">
      <t>ジョウ</t>
    </rPh>
    <phoneticPr fontId="3"/>
  </si>
  <si>
    <t xml:space="preserve">  ・届出対象特定工事    解体等工事の開始日もしくは特定粉じん排出等作業開始日の14日前の早い日まで</t>
    <rPh sb="3" eb="4">
      <t>トド</t>
    </rPh>
    <rPh sb="4" eb="5">
      <t>デ</t>
    </rPh>
    <rPh sb="5" eb="7">
      <t>タイショウ</t>
    </rPh>
    <rPh sb="7" eb="9">
      <t>トクテイ</t>
    </rPh>
    <rPh sb="9" eb="11">
      <t>コウジ</t>
    </rPh>
    <rPh sb="15" eb="17">
      <t>カイタイ</t>
    </rPh>
    <rPh sb="17" eb="18">
      <t>トウ</t>
    </rPh>
    <rPh sb="18" eb="20">
      <t>コウジ</t>
    </rPh>
    <rPh sb="21" eb="23">
      <t>カイシ</t>
    </rPh>
    <rPh sb="23" eb="24">
      <t>ビ</t>
    </rPh>
    <rPh sb="28" eb="30">
      <t>トクテイ</t>
    </rPh>
    <rPh sb="30" eb="31">
      <t>フン</t>
    </rPh>
    <rPh sb="33" eb="35">
      <t>ハイシュツ</t>
    </rPh>
    <rPh sb="35" eb="36">
      <t>トウ</t>
    </rPh>
    <rPh sb="36" eb="38">
      <t>サギョウ</t>
    </rPh>
    <rPh sb="38" eb="40">
      <t>カイシ</t>
    </rPh>
    <rPh sb="40" eb="41">
      <t>ビ</t>
    </rPh>
    <rPh sb="44" eb="46">
      <t>ニチマエ</t>
    </rPh>
    <rPh sb="47" eb="48">
      <t>ハヤ</t>
    </rPh>
    <rPh sb="49" eb="50">
      <t>ヒ</t>
    </rPh>
    <phoneticPr fontId="3"/>
  </si>
  <si>
    <t xml:space="preserve">  ・その他の工事　　　　解体等工事の開始日まで</t>
    <rPh sb="5" eb="6">
      <t>ホカ</t>
    </rPh>
    <rPh sb="7" eb="9">
      <t>コウジ</t>
    </rPh>
    <rPh sb="13" eb="15">
      <t>カイタイ</t>
    </rPh>
    <rPh sb="15" eb="16">
      <t>トウ</t>
    </rPh>
    <rPh sb="16" eb="18">
      <t>コウジ</t>
    </rPh>
    <rPh sb="19" eb="21">
      <t>カイシ</t>
    </rPh>
    <rPh sb="21" eb="22">
      <t>ビ</t>
    </rPh>
    <phoneticPr fontId="3"/>
  </si>
  <si>
    <t>（事前調査説明を行う際、書面は正副一部提出すること。）</t>
    <rPh sb="1" eb="3">
      <t>ジゼン</t>
    </rPh>
    <rPh sb="3" eb="5">
      <t>チョウサ</t>
    </rPh>
    <rPh sb="5" eb="7">
      <t>セツメイ</t>
    </rPh>
    <rPh sb="8" eb="9">
      <t>オコナ</t>
    </rPh>
    <rPh sb="10" eb="11">
      <t>サイ</t>
    </rPh>
    <rPh sb="12" eb="14">
      <t>ショメン</t>
    </rPh>
    <rPh sb="15" eb="16">
      <t>セイ</t>
    </rPh>
    <rPh sb="16" eb="17">
      <t>フク</t>
    </rPh>
    <rPh sb="17" eb="19">
      <t>イチブ</t>
    </rPh>
    <rPh sb="19" eb="21">
      <t>テイシュツ</t>
    </rPh>
    <phoneticPr fontId="3"/>
  </si>
  <si>
    <t>本工事が特定工事または
届出対象特定工事に該当する場合</t>
    <rPh sb="0" eb="3">
      <t>ホンコウジ</t>
    </rPh>
    <rPh sb="4" eb="6">
      <t>トクテイ</t>
    </rPh>
    <rPh sb="6" eb="8">
      <t>コウジ</t>
    </rPh>
    <rPh sb="12" eb="13">
      <t>トド</t>
    </rPh>
    <rPh sb="13" eb="14">
      <t>デ</t>
    </rPh>
    <rPh sb="14" eb="16">
      <t>タイショウ</t>
    </rPh>
    <rPh sb="16" eb="18">
      <t>トクテイ</t>
    </rPh>
    <rPh sb="18" eb="20">
      <t>コウジ</t>
    </rPh>
    <rPh sb="21" eb="23">
      <t>ガイトウ</t>
    </rPh>
    <rPh sb="25" eb="27">
      <t>バアイ</t>
    </rPh>
    <phoneticPr fontId="3"/>
  </si>
  <si>
    <t>□ １　吹付け石綿　　　　　　</t>
    <rPh sb="4" eb="6">
      <t>フキツケ</t>
    </rPh>
    <rPh sb="7" eb="9">
      <t>セキメン</t>
    </rPh>
    <phoneticPr fontId="3"/>
  </si>
  <si>
    <t>（    １階PS他　・　　1㎡ ）</t>
    <phoneticPr fontId="3"/>
  </si>
  <si>
    <t>特定建築材料の</t>
    <rPh sb="0" eb="2">
      <t>トクテイ</t>
    </rPh>
    <rPh sb="2" eb="4">
      <t>ケンチク</t>
    </rPh>
    <rPh sb="4" eb="6">
      <t>ザイリョウ</t>
    </rPh>
    <phoneticPr fontId="3"/>
  </si>
  <si>
    <t>■ ２　石綿を含有する保温材</t>
    <rPh sb="4" eb="6">
      <t>セキメン</t>
    </rPh>
    <rPh sb="7" eb="9">
      <t>ガンユウ</t>
    </rPh>
    <rPh sb="11" eb="14">
      <t>ホオンザイ</t>
    </rPh>
    <phoneticPr fontId="3"/>
  </si>
  <si>
    <t>（　　　　　　　・　　㎡　）</t>
    <phoneticPr fontId="3"/>
  </si>
  <si>
    <t>・種類</t>
    <rPh sb="1" eb="3">
      <t>シュルイ</t>
    </rPh>
    <phoneticPr fontId="3"/>
  </si>
  <si>
    <t>□ ３　石綿を含有する耐火被覆材</t>
    <rPh sb="4" eb="6">
      <t>セキメン</t>
    </rPh>
    <rPh sb="7" eb="9">
      <t>ガンユウ</t>
    </rPh>
    <rPh sb="11" eb="13">
      <t>タイカ</t>
    </rPh>
    <rPh sb="13" eb="15">
      <t>ヒフク</t>
    </rPh>
    <rPh sb="15" eb="16">
      <t>ザイ</t>
    </rPh>
    <phoneticPr fontId="3"/>
  </si>
  <si>
    <t>・使用箇所</t>
    <rPh sb="1" eb="3">
      <t>シヨウ</t>
    </rPh>
    <rPh sb="3" eb="5">
      <t>カショ</t>
    </rPh>
    <phoneticPr fontId="3"/>
  </si>
  <si>
    <t>□ ４　石綿を含有する断熱材</t>
    <rPh sb="4" eb="6">
      <t>セキメン</t>
    </rPh>
    <rPh sb="7" eb="9">
      <t>ガンユウ</t>
    </rPh>
    <rPh sb="11" eb="14">
      <t>ダンネツザイ</t>
    </rPh>
    <phoneticPr fontId="3"/>
  </si>
  <si>
    <t>（　　　　　　　・　　㎡　）</t>
    <phoneticPr fontId="3"/>
  </si>
  <si>
    <t>・使用面積</t>
    <rPh sb="1" eb="3">
      <t>シヨウ</t>
    </rPh>
    <rPh sb="3" eb="5">
      <t>メンセキ</t>
    </rPh>
    <phoneticPr fontId="3"/>
  </si>
  <si>
    <t>□ ５　石綿を含有する仕上塗材</t>
    <rPh sb="4" eb="6">
      <t>セキメン</t>
    </rPh>
    <rPh sb="7" eb="9">
      <t>ガンユウ</t>
    </rPh>
    <rPh sb="11" eb="13">
      <t>シア</t>
    </rPh>
    <rPh sb="13" eb="15">
      <t>トザイ</t>
    </rPh>
    <phoneticPr fontId="3"/>
  </si>
  <si>
    <t>（　　　　　　　・　　㎡　）</t>
    <phoneticPr fontId="3"/>
  </si>
  <si>
    <t>■ ６　石綿を含有する成形板等</t>
    <rPh sb="4" eb="6">
      <t>セキメン</t>
    </rPh>
    <rPh sb="7" eb="9">
      <t>ガンユウ</t>
    </rPh>
    <rPh sb="11" eb="13">
      <t>セイケイ</t>
    </rPh>
    <rPh sb="13" eb="14">
      <t>バン</t>
    </rPh>
    <rPh sb="14" eb="15">
      <t>トウ</t>
    </rPh>
    <phoneticPr fontId="3"/>
  </si>
  <si>
    <t>（　１階事務室他・　35㎡　）</t>
    <phoneticPr fontId="3"/>
  </si>
  <si>
    <t>※詳細は別紙 （2）　のとおり</t>
    <rPh sb="1" eb="3">
      <t>ショウサイ</t>
    </rPh>
    <rPh sb="4" eb="6">
      <t>ベッシ</t>
    </rPh>
    <phoneticPr fontId="3"/>
  </si>
  <si>
    <t>☐１の項　建築物の解体作業のうち、吹付け石綿及び石綿含有断熱材等を除去する</t>
    <phoneticPr fontId="3"/>
  </si>
  <si>
    <t>　　　　　作業（次項及び５の項を除く）</t>
    <phoneticPr fontId="3"/>
  </si>
  <si>
    <t>特定粉じん排出作業</t>
    <rPh sb="0" eb="2">
      <t>トクテイ</t>
    </rPh>
    <rPh sb="2" eb="3">
      <t>フン</t>
    </rPh>
    <rPh sb="5" eb="7">
      <t>ハイシュツ</t>
    </rPh>
    <rPh sb="7" eb="9">
      <t>サギョウ</t>
    </rPh>
    <phoneticPr fontId="3"/>
  </si>
  <si>
    <t>■２の項　建築物の解体作業のうち、石綿含有断熱材等を除去する作業</t>
    <phoneticPr fontId="3"/>
  </si>
  <si>
    <t>の種類</t>
    <rPh sb="1" eb="3">
      <t>シュルイ</t>
    </rPh>
    <phoneticPr fontId="3"/>
  </si>
  <si>
    <t>　　　　（かき落とし、切断、又は破砕以外の方法で特定建築材料を除去するもの）</t>
    <phoneticPr fontId="3"/>
  </si>
  <si>
    <t>（省令【別表第７】</t>
    <rPh sb="1" eb="2">
      <t>ショウ</t>
    </rPh>
    <rPh sb="2" eb="3">
      <t>レイ</t>
    </rPh>
    <rPh sb="4" eb="6">
      <t>ベッピョウ</t>
    </rPh>
    <rPh sb="6" eb="7">
      <t>ダイ</t>
    </rPh>
    <phoneticPr fontId="3"/>
  </si>
  <si>
    <t>　　　　（５の項を除く）</t>
    <phoneticPr fontId="3"/>
  </si>
  <si>
    <t>☐３の項　建築物の解体等作業のうち、石綿含有仕上塗材を除去する作業</t>
    <phoneticPr fontId="3"/>
  </si>
  <si>
    <t>　　　　 （５の項を除く）</t>
    <phoneticPr fontId="3"/>
  </si>
  <si>
    <t>■４の項　建築物の解体等作業のうち、石綿含有成形板等を除去する作業</t>
    <phoneticPr fontId="3"/>
  </si>
  <si>
    <t>　　　　 （１から３の項、次項を除く）</t>
    <phoneticPr fontId="3"/>
  </si>
  <si>
    <t>☐５の項　特定建築材料の事前除去が著しく困難な解体作業</t>
  </si>
  <si>
    <t>☐６の項　建築物の改造・補修作業のうち、吹付け石綿及び石綿含有断熱材等に</t>
    <phoneticPr fontId="3"/>
  </si>
  <si>
    <t xml:space="preserve">          係る作業</t>
    <phoneticPr fontId="3"/>
  </si>
  <si>
    <t>作業実施期間</t>
    <rPh sb="0" eb="2">
      <t>サギョウ</t>
    </rPh>
    <rPh sb="2" eb="4">
      <t>ジッシ</t>
    </rPh>
    <rPh sb="4" eb="6">
      <t>キカン</t>
    </rPh>
    <phoneticPr fontId="3"/>
  </si>
  <si>
    <t>自</t>
    <rPh sb="0" eb="1">
      <t>ジ</t>
    </rPh>
    <phoneticPr fontId="3"/>
  </si>
  <si>
    <t>令和</t>
    <rPh sb="0" eb="2">
      <t>レイワ</t>
    </rPh>
    <phoneticPr fontId="3"/>
  </si>
  <si>
    <t>年</t>
    <rPh sb="0" eb="1">
      <t>ネン</t>
    </rPh>
    <phoneticPr fontId="3"/>
  </si>
  <si>
    <t>月</t>
    <rPh sb="0" eb="1">
      <t>ガツ</t>
    </rPh>
    <phoneticPr fontId="3"/>
  </si>
  <si>
    <t>日</t>
    <rPh sb="0" eb="1">
      <t>ニチ</t>
    </rPh>
    <phoneticPr fontId="3"/>
  </si>
  <si>
    <t>至</t>
    <rPh sb="0" eb="1">
      <t>イタ</t>
    </rPh>
    <phoneticPr fontId="3"/>
  </si>
  <si>
    <t>作業の方法</t>
    <rPh sb="0" eb="2">
      <t>サギョウ</t>
    </rPh>
    <rPh sb="3" eb="5">
      <t>ホウホウ</t>
    </rPh>
    <phoneticPr fontId="3"/>
  </si>
  <si>
    <t>■ 除去</t>
    <rPh sb="2" eb="4">
      <t>ジョキョ</t>
    </rPh>
    <phoneticPr fontId="3"/>
  </si>
  <si>
    <t>□ 囲い込み</t>
    <rPh sb="2" eb="3">
      <t>カコ</t>
    </rPh>
    <rPh sb="4" eb="5">
      <t>コ</t>
    </rPh>
    <phoneticPr fontId="3"/>
  </si>
  <si>
    <t>□ 封じ込め</t>
    <rPh sb="2" eb="3">
      <t>フウ</t>
    </rPh>
    <rPh sb="4" eb="5">
      <t>コ</t>
    </rPh>
    <phoneticPr fontId="3"/>
  </si>
  <si>
    <t>□ その他</t>
    <rPh sb="4" eb="5">
      <t>タ</t>
    </rPh>
    <phoneticPr fontId="3"/>
  </si>
  <si>
    <t>　（　　　　　　　　　　　　　　　　）</t>
    <phoneticPr fontId="3"/>
  </si>
  <si>
    <t>排出等作業の工程を明示した工事工程の概要</t>
    <rPh sb="0" eb="2">
      <t>ハイシュツ</t>
    </rPh>
    <rPh sb="2" eb="3">
      <t>トウ</t>
    </rPh>
    <rPh sb="3" eb="5">
      <t>サギョウ</t>
    </rPh>
    <rPh sb="6" eb="8">
      <t>コウテイ</t>
    </rPh>
    <rPh sb="9" eb="11">
      <t>メイジ</t>
    </rPh>
    <rPh sb="13" eb="15">
      <t>コウジ</t>
    </rPh>
    <rPh sb="15" eb="17">
      <t>コウテイ</t>
    </rPh>
    <rPh sb="18" eb="20">
      <t>ガイヨウ</t>
    </rPh>
    <phoneticPr fontId="3"/>
  </si>
  <si>
    <t>別紙（　　　　）のとおり（※１）</t>
    <rPh sb="0" eb="2">
      <t>ベッシ</t>
    </rPh>
    <phoneticPr fontId="3"/>
  </si>
  <si>
    <t>特定工事の元請業者の現場責任者の氏名・連絡場所</t>
    <rPh sb="0" eb="2">
      <t>トクテイ</t>
    </rPh>
    <rPh sb="2" eb="4">
      <t>コウジ</t>
    </rPh>
    <rPh sb="5" eb="6">
      <t>モト</t>
    </rPh>
    <rPh sb="6" eb="7">
      <t>ウ</t>
    </rPh>
    <rPh sb="7" eb="9">
      <t>ギョウシャ</t>
    </rPh>
    <rPh sb="10" eb="12">
      <t>ゲンバ</t>
    </rPh>
    <rPh sb="12" eb="15">
      <t>セキニンシャ</t>
    </rPh>
    <rPh sb="16" eb="18">
      <t>シメイ</t>
    </rPh>
    <rPh sb="19" eb="21">
      <t>レンラク</t>
    </rPh>
    <rPh sb="21" eb="23">
      <t>バショ</t>
    </rPh>
    <phoneticPr fontId="3"/>
  </si>
  <si>
    <t>　（氏名）</t>
    <rPh sb="2" eb="4">
      <t>シメイ</t>
    </rPh>
    <phoneticPr fontId="3"/>
  </si>
  <si>
    <t>蒲田　太郎</t>
    <rPh sb="0" eb="2">
      <t>カマタ</t>
    </rPh>
    <rPh sb="3" eb="5">
      <t>タロウ</t>
    </rPh>
    <phoneticPr fontId="3"/>
  </si>
  <si>
    <t>　（電話番号）</t>
    <rPh sb="2" eb="3">
      <t>デン</t>
    </rPh>
    <rPh sb="3" eb="4">
      <t>ハナ</t>
    </rPh>
    <rPh sb="4" eb="6">
      <t>バンゴウ</t>
    </rPh>
    <phoneticPr fontId="3"/>
  </si>
  <si>
    <t>080-xxxx-xxxx</t>
    <phoneticPr fontId="3"/>
  </si>
  <si>
    <t>作業内容の掲示</t>
    <rPh sb="0" eb="2">
      <t>サギョウ</t>
    </rPh>
    <rPh sb="2" eb="4">
      <t>ナイヨウ</t>
    </rPh>
    <rPh sb="5" eb="7">
      <t>ケイジ</t>
    </rPh>
    <phoneticPr fontId="3"/>
  </si>
  <si>
    <t>設置予定年月日　　　　　　令和　３　年　５　月　７　日</t>
    <rPh sb="0" eb="2">
      <t>セッチ</t>
    </rPh>
    <rPh sb="2" eb="4">
      <t>ヨテイ</t>
    </rPh>
    <rPh sb="4" eb="5">
      <t>ネン</t>
    </rPh>
    <rPh sb="5" eb="7">
      <t>ツキヒ</t>
    </rPh>
    <rPh sb="13" eb="15">
      <t>レイワ</t>
    </rPh>
    <rPh sb="18" eb="19">
      <t>ネン</t>
    </rPh>
    <rPh sb="22" eb="23">
      <t>ツキ</t>
    </rPh>
    <rPh sb="26" eb="27">
      <t>ヒ</t>
    </rPh>
    <phoneticPr fontId="3"/>
  </si>
  <si>
    <t>設置場所　　　　　　　　　　 別紙（１）　のとおり</t>
    <rPh sb="0" eb="2">
      <t>セッチ</t>
    </rPh>
    <rPh sb="2" eb="4">
      <t>バショ</t>
    </rPh>
    <rPh sb="15" eb="17">
      <t>ベッシ</t>
    </rPh>
    <phoneticPr fontId="3"/>
  </si>
  <si>
    <t>本工事が届出対象特定工事に
該当する場合</t>
    <rPh sb="0" eb="3">
      <t>ホンコウジ</t>
    </rPh>
    <rPh sb="4" eb="5">
      <t>トドケ</t>
    </rPh>
    <rPh sb="5" eb="6">
      <t>デ</t>
    </rPh>
    <rPh sb="6" eb="8">
      <t>タイショウ</t>
    </rPh>
    <rPh sb="8" eb="10">
      <t>トクテイ</t>
    </rPh>
    <rPh sb="10" eb="12">
      <t>コウジ</t>
    </rPh>
    <rPh sb="14" eb="16">
      <t>ガイトウ</t>
    </rPh>
    <rPh sb="18" eb="20">
      <t>バアイ</t>
    </rPh>
    <phoneticPr fontId="3"/>
  </si>
  <si>
    <t>（※特定粉じん排出等作業の方法が法第18条の19各号に掲げる措置を該当各号に定める方法</t>
    <rPh sb="2" eb="4">
      <t>トクテイ</t>
    </rPh>
    <rPh sb="4" eb="5">
      <t>フン</t>
    </rPh>
    <rPh sb="7" eb="9">
      <t>ハイシュツ</t>
    </rPh>
    <rPh sb="9" eb="10">
      <t>トウ</t>
    </rPh>
    <rPh sb="10" eb="12">
      <t>サギョウ</t>
    </rPh>
    <rPh sb="13" eb="15">
      <t>ホウホウ</t>
    </rPh>
    <rPh sb="16" eb="17">
      <t>ホウ</t>
    </rPh>
    <rPh sb="17" eb="18">
      <t>ダイ</t>
    </rPh>
    <rPh sb="20" eb="21">
      <t>ジョウ</t>
    </rPh>
    <rPh sb="24" eb="26">
      <t>カクゴウ</t>
    </rPh>
    <rPh sb="27" eb="28">
      <t>カカ</t>
    </rPh>
    <rPh sb="30" eb="32">
      <t>ソチ</t>
    </rPh>
    <rPh sb="33" eb="35">
      <t>ガイトウ</t>
    </rPh>
    <rPh sb="35" eb="37">
      <t>カクゴウ</t>
    </rPh>
    <rPh sb="38" eb="39">
      <t>サダ</t>
    </rPh>
    <rPh sb="41" eb="43">
      <t>ホウホウ</t>
    </rPh>
    <phoneticPr fontId="3"/>
  </si>
  <si>
    <t>により行うものではないときは、その理由を記載）</t>
    <rPh sb="3" eb="4">
      <t>オコナ</t>
    </rPh>
    <rPh sb="17" eb="19">
      <t>リユウ</t>
    </rPh>
    <rPh sb="20" eb="22">
      <t>キサイ</t>
    </rPh>
    <phoneticPr fontId="3"/>
  </si>
  <si>
    <t>建築物等の概要、配置図及び付近の状況</t>
    <rPh sb="0" eb="2">
      <t>ケンチク</t>
    </rPh>
    <rPh sb="2" eb="3">
      <t>ブツ</t>
    </rPh>
    <rPh sb="3" eb="4">
      <t>トウ</t>
    </rPh>
    <rPh sb="5" eb="7">
      <t>ガイヨウ</t>
    </rPh>
    <rPh sb="8" eb="11">
      <t>ハイチズ</t>
    </rPh>
    <rPh sb="11" eb="12">
      <t>オヨ</t>
    </rPh>
    <rPh sb="13" eb="15">
      <t>フキン</t>
    </rPh>
    <rPh sb="16" eb="18">
      <t>ジョウキョウ</t>
    </rPh>
    <phoneticPr fontId="3"/>
  </si>
  <si>
    <t>別紙(１)のとおり</t>
    <rPh sb="0" eb="2">
      <t>ベッシ</t>
    </rPh>
    <phoneticPr fontId="3"/>
  </si>
  <si>
    <t>下請負人が特定粉じん作業を実施する場合の、当該下請負人の現場責任者の所属会社・氏名及び連絡場所</t>
    <rPh sb="0" eb="1">
      <t>シタ</t>
    </rPh>
    <rPh sb="1" eb="3">
      <t>ウケオイ</t>
    </rPh>
    <rPh sb="3" eb="4">
      <t>ニン</t>
    </rPh>
    <rPh sb="5" eb="7">
      <t>トクテイ</t>
    </rPh>
    <rPh sb="7" eb="8">
      <t>フン</t>
    </rPh>
    <rPh sb="10" eb="12">
      <t>サギョウ</t>
    </rPh>
    <rPh sb="13" eb="15">
      <t>ジッシ</t>
    </rPh>
    <rPh sb="17" eb="19">
      <t>バアイ</t>
    </rPh>
    <rPh sb="21" eb="23">
      <t>トウガイ</t>
    </rPh>
    <rPh sb="23" eb="24">
      <t>シタ</t>
    </rPh>
    <rPh sb="24" eb="26">
      <t>ウケオイ</t>
    </rPh>
    <rPh sb="26" eb="27">
      <t>ニン</t>
    </rPh>
    <rPh sb="28" eb="30">
      <t>ゲンバ</t>
    </rPh>
    <rPh sb="30" eb="33">
      <t>セキニンシャ</t>
    </rPh>
    <rPh sb="34" eb="36">
      <t>ショゾク</t>
    </rPh>
    <rPh sb="36" eb="38">
      <t>ガイシャ</t>
    </rPh>
    <rPh sb="39" eb="41">
      <t>シメイ</t>
    </rPh>
    <rPh sb="41" eb="42">
      <t>オヨ</t>
    </rPh>
    <phoneticPr fontId="3"/>
  </si>
  <si>
    <t>（所属会社名）</t>
    <rPh sb="1" eb="3">
      <t>ショゾク</t>
    </rPh>
    <rPh sb="3" eb="5">
      <t>ガイシャ</t>
    </rPh>
    <rPh sb="5" eb="6">
      <t>メイ</t>
    </rPh>
    <phoneticPr fontId="3"/>
  </si>
  <si>
    <t>○○管工事株式会社</t>
    <rPh sb="2" eb="5">
      <t>カンコウジ</t>
    </rPh>
    <rPh sb="5" eb="9">
      <t>カブシキガイシャ</t>
    </rPh>
    <phoneticPr fontId="3"/>
  </si>
  <si>
    <t>（氏名）</t>
    <rPh sb="1" eb="3">
      <t>シメイ</t>
    </rPh>
    <phoneticPr fontId="3"/>
  </si>
  <si>
    <t>　糀谷　太郎</t>
    <rPh sb="1" eb="3">
      <t>コウジヤ</t>
    </rPh>
    <rPh sb="4" eb="6">
      <t>タロウ</t>
    </rPh>
    <phoneticPr fontId="3"/>
  </si>
  <si>
    <t>（電話番号）</t>
    <rPh sb="1" eb="3">
      <t>デンワ</t>
    </rPh>
    <rPh sb="3" eb="5">
      <t>バンゴウ</t>
    </rPh>
    <phoneticPr fontId="3"/>
  </si>
  <si>
    <t>090-xxxx-xxxx</t>
    <phoneticPr fontId="3"/>
  </si>
  <si>
    <t>（※１）特定粉じん排出等作業の工程の概要については、計画している作業方法等がわかるものを添付すること</t>
    <rPh sb="4" eb="6">
      <t>トクテイ</t>
    </rPh>
    <rPh sb="6" eb="7">
      <t>フン</t>
    </rPh>
    <rPh sb="9" eb="11">
      <t>ハイシュツ</t>
    </rPh>
    <rPh sb="11" eb="12">
      <t>トウ</t>
    </rPh>
    <rPh sb="12" eb="14">
      <t>サギョウ</t>
    </rPh>
    <rPh sb="15" eb="17">
      <t>コウテイ</t>
    </rPh>
    <rPh sb="18" eb="20">
      <t>ガイヨウ</t>
    </rPh>
    <rPh sb="26" eb="28">
      <t>ケイカク</t>
    </rPh>
    <rPh sb="32" eb="34">
      <t>サギョウ</t>
    </rPh>
    <rPh sb="34" eb="36">
      <t>ホウホウ</t>
    </rPh>
    <rPh sb="36" eb="37">
      <t>トウ</t>
    </rPh>
    <rPh sb="44" eb="46">
      <t>テンプ</t>
    </rPh>
    <phoneticPr fontId="3"/>
  </si>
  <si>
    <t>（作業工程を示す日程表、図面等）</t>
    <rPh sb="1" eb="3">
      <t>サギョウ</t>
    </rPh>
    <rPh sb="3" eb="5">
      <t>コウテイ</t>
    </rPh>
    <rPh sb="6" eb="7">
      <t>シメ</t>
    </rPh>
    <rPh sb="8" eb="10">
      <t>ニッテイ</t>
    </rPh>
    <rPh sb="10" eb="11">
      <t>ヒョウ</t>
    </rPh>
    <rPh sb="12" eb="14">
      <t>ズメン</t>
    </rPh>
    <rPh sb="14" eb="15">
      <t>トウ</t>
    </rPh>
    <phoneticPr fontId="3"/>
  </si>
  <si>
    <t>　　（事前調査説明を行う際、書面は正副一部提出すること。）</t>
    <rPh sb="3" eb="5">
      <t>ジゼン</t>
    </rPh>
    <rPh sb="5" eb="7">
      <t>チョウサ</t>
    </rPh>
    <rPh sb="7" eb="9">
      <t>セツメイ</t>
    </rPh>
    <rPh sb="10" eb="11">
      <t>オコナ</t>
    </rPh>
    <rPh sb="12" eb="13">
      <t>サイ</t>
    </rPh>
    <rPh sb="14" eb="16">
      <t>ショメン</t>
    </rPh>
    <rPh sb="17" eb="18">
      <t>セイ</t>
    </rPh>
    <rPh sb="18" eb="19">
      <t>フク</t>
    </rPh>
    <rPh sb="19" eb="21">
      <t>イチブ</t>
    </rPh>
    <rPh sb="21" eb="23">
      <t>テイシュツ</t>
    </rPh>
    <phoneticPr fontId="3"/>
  </si>
  <si>
    <t>参考　石綿事前調査結果報告システム</t>
    <rPh sb="0" eb="2">
      <t>サンコウ</t>
    </rPh>
    <rPh sb="3" eb="5">
      <t>セキメン</t>
    </rPh>
    <rPh sb="5" eb="7">
      <t>ジゼン</t>
    </rPh>
    <rPh sb="7" eb="9">
      <t>チョウサ</t>
    </rPh>
    <rPh sb="9" eb="11">
      <t>ケッカ</t>
    </rPh>
    <rPh sb="11" eb="13">
      <t>ホウコク</t>
    </rPh>
    <phoneticPr fontId="3"/>
  </si>
  <si>
    <t>https://www.ishiwata-houkoku.mhlw.go.jp</t>
  </si>
  <si>
    <t>納 入 仕 様 書</t>
    <phoneticPr fontId="9"/>
  </si>
  <si>
    <t>＊しゅん工日を記載する</t>
    <rPh sb="4" eb="5">
      <t>コウ</t>
    </rPh>
    <rPh sb="5" eb="6">
      <t>ビ</t>
    </rPh>
    <rPh sb="7" eb="9">
      <t>キサイ</t>
    </rPh>
    <phoneticPr fontId="7"/>
  </si>
  <si>
    <t>＊契約書と同一の住所等を記載する</t>
    <rPh sb="1" eb="4">
      <t>ケイヤクショ</t>
    </rPh>
    <rPh sb="5" eb="7">
      <t>ドウイツ</t>
    </rPh>
    <rPh sb="8" eb="10">
      <t>ジュウショ</t>
    </rPh>
    <rPh sb="10" eb="11">
      <t>トウ</t>
    </rPh>
    <rPh sb="12" eb="14">
      <t>キサイ</t>
    </rPh>
    <phoneticPr fontId="7"/>
  </si>
  <si>
    <t>受注者</t>
    <rPh sb="0" eb="3">
      <t>ジュチュウシャ</t>
    </rPh>
    <phoneticPr fontId="11"/>
  </si>
  <si>
    <t>現場代理人</t>
    <rPh sb="0" eb="2">
      <t>ゲンバ</t>
    </rPh>
    <rPh sb="2" eb="5">
      <t>ダイリニン</t>
    </rPh>
    <phoneticPr fontId="11"/>
  </si>
  <si>
    <t>下記工事について、別添納入仕様書を提出します。</t>
    <phoneticPr fontId="9"/>
  </si>
  <si>
    <t>（　建具　）承諾申請書</t>
    <rPh sb="2" eb="4">
      <t>タテグ</t>
    </rPh>
    <phoneticPr fontId="7"/>
  </si>
  <si>
    <t>令和2年7月1日</t>
    <rPh sb="0" eb="1">
      <t>レイ</t>
    </rPh>
    <rPh sb="1" eb="2">
      <t>ワ</t>
    </rPh>
    <rPh sb="3" eb="4">
      <t>ネン</t>
    </rPh>
    <rPh sb="5" eb="6">
      <t>ガツ</t>
    </rPh>
    <rPh sb="7" eb="8">
      <t>ヒ</t>
    </rPh>
    <phoneticPr fontId="11"/>
  </si>
  <si>
    <t>　下記工事について、別添（　　建具　　）の承諾を申請します。</t>
    <rPh sb="15" eb="17">
      <t>タテグ</t>
    </rPh>
    <phoneticPr fontId="7"/>
  </si>
  <si>
    <t>（　建具　）
承諾申請項目</t>
    <rPh sb="2" eb="4">
      <t>タテグ</t>
    </rPh>
    <rPh sb="7" eb="9">
      <t>ショウダク</t>
    </rPh>
    <rPh sb="9" eb="11">
      <t>シンセイ</t>
    </rPh>
    <rPh sb="11" eb="13">
      <t>コウモク</t>
    </rPh>
    <phoneticPr fontId="7"/>
  </si>
  <si>
    <t>アルミ製建具、木製建具</t>
    <rPh sb="3" eb="4">
      <t>セイ</t>
    </rPh>
    <rPh sb="4" eb="6">
      <t>タテグ</t>
    </rPh>
    <rPh sb="7" eb="9">
      <t>モクセイ</t>
    </rPh>
    <rPh sb="9" eb="11">
      <t>タテグ</t>
    </rPh>
    <phoneticPr fontId="11"/>
  </si>
  <si>
    <t>契約番号</t>
    <rPh sb="0" eb="2">
      <t>ケイヤク</t>
    </rPh>
    <rPh sb="2" eb="4">
      <t>バンゴウ</t>
    </rPh>
    <phoneticPr fontId="11"/>
  </si>
  <si>
    <t>第　5600033000　号</t>
    <rPh sb="0" eb="1">
      <t>ダイ</t>
    </rPh>
    <rPh sb="13" eb="14">
      <t>ゴウ</t>
    </rPh>
    <phoneticPr fontId="11"/>
  </si>
  <si>
    <t>注１．この様式は、仕様書等で承諾を義務付けられているものについて使用する。</t>
  </si>
  <si>
    <t>注２. （　）内には、工事記録写真撮影計画、制作方法、基礎杭頭部切断、材料等と記載する。</t>
    <phoneticPr fontId="11"/>
  </si>
  <si>
    <t>注３．材料承諾時に監督員が承諾した場合は、JIS等で指定している材料の仕様において、当該</t>
    <phoneticPr fontId="11"/>
  </si>
  <si>
    <t xml:space="preserve">      証明書のみで材料等の概要がわかるものやWEB上で資料を公開しているものはURLを記載す</t>
    <phoneticPr fontId="11"/>
  </si>
  <si>
    <t xml:space="preserve">      ることで、カタログの添付を省略するすることができる。</t>
    <phoneticPr fontId="11"/>
  </si>
  <si>
    <t>(担当者名)　　　 　　　　　　</t>
    <rPh sb="1" eb="4">
      <t>タントウシャ</t>
    </rPh>
    <rPh sb="4" eb="5">
      <t>メイ</t>
    </rPh>
    <phoneticPr fontId="7"/>
  </si>
  <si>
    <t>記入例２０－１</t>
    <rPh sb="0" eb="2">
      <t>キニュウ</t>
    </rPh>
    <rPh sb="2" eb="3">
      <t>レイ</t>
    </rPh>
    <phoneticPr fontId="66"/>
  </si>
  <si>
    <t xml:space="preserve">＊印鑑は、契約書と同一のものを押印する
</t>
    <phoneticPr fontId="3"/>
  </si>
  <si>
    <t xml:space="preserve">＊印鑑は、契約書と同一のものを押印する
</t>
    <phoneticPr fontId="31"/>
  </si>
  <si>
    <t>様式１０－１</t>
    <rPh sb="0" eb="2">
      <t>ヨウシキ</t>
    </rPh>
    <phoneticPr fontId="7"/>
  </si>
  <si>
    <t>工事監理業務委託実行率算出表　　　　　【計算例２】</t>
    <rPh sb="0" eb="2">
      <t>コウジ</t>
    </rPh>
    <rPh sb="2" eb="4">
      <t>カンリ</t>
    </rPh>
    <rPh sb="4" eb="6">
      <t>ギョウム</t>
    </rPh>
    <rPh sb="6" eb="8">
      <t>イタク</t>
    </rPh>
    <rPh sb="8" eb="10">
      <t>ジッコウ</t>
    </rPh>
    <rPh sb="10" eb="11">
      <t>リツ</t>
    </rPh>
    <rPh sb="11" eb="13">
      <t>サンシュツ</t>
    </rPh>
    <rPh sb="13" eb="14">
      <t>ヒョウ</t>
    </rPh>
    <rPh sb="20" eb="22">
      <t>ケイサン</t>
    </rPh>
    <rPh sb="22" eb="23">
      <t>レイ</t>
    </rPh>
    <phoneticPr fontId="66"/>
  </si>
  <si>
    <t>工事監理業務委託実行率算出表　　　　　【計算例１】</t>
    <rPh sb="0" eb="2">
      <t>コウジ</t>
    </rPh>
    <rPh sb="2" eb="4">
      <t>カンリ</t>
    </rPh>
    <rPh sb="4" eb="6">
      <t>ギョウム</t>
    </rPh>
    <rPh sb="6" eb="8">
      <t>イタク</t>
    </rPh>
    <rPh sb="8" eb="10">
      <t>ジッコウ</t>
    </rPh>
    <rPh sb="10" eb="11">
      <t>リツ</t>
    </rPh>
    <rPh sb="11" eb="13">
      <t>サンシュツ</t>
    </rPh>
    <rPh sb="13" eb="14">
      <t>ヒョウ</t>
    </rPh>
    <rPh sb="20" eb="22">
      <t>ケイサン</t>
    </rPh>
    <rPh sb="22" eb="23">
      <t>レイ</t>
    </rPh>
    <phoneticPr fontId="66"/>
  </si>
  <si>
    <t>大田区企画経営部</t>
  </si>
  <si>
    <t>変　更　理　由</t>
    <rPh sb="0" eb="1">
      <t>ヘン</t>
    </rPh>
    <rPh sb="2" eb="3">
      <t>サラ</t>
    </rPh>
    <rPh sb="4" eb="5">
      <t>リ</t>
    </rPh>
    <rPh sb="6" eb="7">
      <t>ヨシ</t>
    </rPh>
    <phoneticPr fontId="3"/>
  </si>
  <si>
    <t>受注者</t>
    <rPh sb="0" eb="3">
      <t>ジュチュウシャ</t>
    </rPh>
    <phoneticPr fontId="3"/>
  </si>
  <si>
    <t>蒲田ビル</t>
    <rPh sb="0" eb="2">
      <t>カマタ</t>
    </rPh>
    <phoneticPr fontId="7"/>
  </si>
  <si>
    <t>大田建設株式会社</t>
    <rPh sb="0" eb="2">
      <t>オオタ</t>
    </rPh>
    <rPh sb="2" eb="4">
      <t>ケンセツ</t>
    </rPh>
    <rPh sb="4" eb="8">
      <t>カブシキガイシャ</t>
    </rPh>
    <phoneticPr fontId="3"/>
  </si>
  <si>
    <t>第一支店</t>
    <rPh sb="0" eb="2">
      <t>ダイイチ</t>
    </rPh>
    <rPh sb="2" eb="4">
      <t>シテン</t>
    </rPh>
    <phoneticPr fontId="3"/>
  </si>
  <si>
    <t>代表取締役　大田　太郎</t>
    <rPh sb="0" eb="2">
      <t>ダイヒョウ</t>
    </rPh>
    <rPh sb="2" eb="5">
      <t>トリシマリヤク</t>
    </rPh>
    <rPh sb="6" eb="8">
      <t>オオタ</t>
    </rPh>
    <rPh sb="9" eb="11">
      <t>タロウ</t>
    </rPh>
    <phoneticPr fontId="3"/>
  </si>
  <si>
    <t>大田・大森・調布建設工事共同企業体</t>
    <phoneticPr fontId="3"/>
  </si>
  <si>
    <t>住所</t>
    <rPh sb="0" eb="2">
      <t>ジュウショ</t>
    </rPh>
    <phoneticPr fontId="3"/>
  </si>
  <si>
    <t>大田区蒲田五丁目13番14号</t>
    <rPh sb="0" eb="3">
      <t>オオタク</t>
    </rPh>
    <rPh sb="3" eb="5">
      <t>カマタ</t>
    </rPh>
    <rPh sb="5" eb="8">
      <t>ゴチョウメ</t>
    </rPh>
    <rPh sb="10" eb="11">
      <t>バン</t>
    </rPh>
    <rPh sb="13" eb="14">
      <t>ゴウ</t>
    </rPh>
    <phoneticPr fontId="3"/>
  </si>
  <si>
    <t>代表者</t>
    <rPh sb="0" eb="3">
      <t>ダイヒョウシャ</t>
    </rPh>
    <phoneticPr fontId="23"/>
  </si>
  <si>
    <t>住所</t>
    <phoneticPr fontId="23"/>
  </si>
  <si>
    <t>大田区蒲田五丁目13番14号</t>
    <phoneticPr fontId="3"/>
  </si>
  <si>
    <t>大田・大森・調布建設工事共同企業体</t>
    <rPh sb="0" eb="2">
      <t>オオタ</t>
    </rPh>
    <rPh sb="3" eb="5">
      <t>オオモリ</t>
    </rPh>
    <rPh sb="6" eb="8">
      <t>チョウフ</t>
    </rPh>
    <rPh sb="8" eb="10">
      <t>ケンセツ</t>
    </rPh>
    <rPh sb="10" eb="12">
      <t>コウジ</t>
    </rPh>
    <rPh sb="12" eb="14">
      <t>キョウドウ</t>
    </rPh>
    <rPh sb="14" eb="17">
      <t>キギョウタイ</t>
    </rPh>
    <phoneticPr fontId="3"/>
  </si>
  <si>
    <t>蒲田ビル</t>
    <rPh sb="0" eb="2">
      <t>カマタ</t>
    </rPh>
    <phoneticPr fontId="3"/>
  </si>
  <si>
    <t>大田建設株式会社</t>
    <phoneticPr fontId="11"/>
  </si>
  <si>
    <t>代表取締役　蒲田　太郎　　　印　</t>
    <rPh sb="14" eb="15">
      <t>イン</t>
    </rPh>
    <phoneticPr fontId="23"/>
  </si>
  <si>
    <t>現場代理人及び主任技術者等を下記のとおり定めたので別紙経歴書を添えて通知します。</t>
    <phoneticPr fontId="31"/>
  </si>
  <si>
    <t>大田区○○サポートセンター新築工事</t>
    <rPh sb="13" eb="17">
      <t>シンチクコウジ</t>
    </rPh>
    <phoneticPr fontId="11"/>
  </si>
  <si>
    <t>大田区○○△丁目△番△△号</t>
    <phoneticPr fontId="11"/>
  </si>
  <si>
    <t>　建設業法上の該当資格に○をつける</t>
    <phoneticPr fontId="23"/>
  </si>
  <si>
    <t>　建設業法上の該当資格に○をつける</t>
    <phoneticPr fontId="23"/>
  </si>
  <si>
    <t>現 場 代 理 人</t>
    <phoneticPr fontId="23"/>
  </si>
  <si>
    <t>はねだ　ごろう</t>
    <phoneticPr fontId="11"/>
  </si>
  <si>
    <t>※現場代理人と主任技術者又は監理技術者は兼任できる。</t>
    <phoneticPr fontId="31"/>
  </si>
  <si>
    <t>羽田　吾郎</t>
    <phoneticPr fontId="11"/>
  </si>
  <si>
    <t>監 理 技 術 者</t>
    <phoneticPr fontId="23"/>
  </si>
  <si>
    <t>かまた　じろう</t>
    <phoneticPr fontId="11"/>
  </si>
  <si>
    <t>所属会社</t>
    <rPh sb="0" eb="2">
      <t>ショゾク</t>
    </rPh>
    <rPh sb="2" eb="4">
      <t>ガイシャ</t>
    </rPh>
    <phoneticPr fontId="23"/>
  </si>
  <si>
    <t>監理技術者補佐</t>
    <rPh sb="0" eb="2">
      <t>カンリ</t>
    </rPh>
    <rPh sb="2" eb="5">
      <t>ギジュツシャ</t>
    </rPh>
    <rPh sb="5" eb="7">
      <t>ホサ</t>
    </rPh>
    <phoneticPr fontId="23"/>
  </si>
  <si>
    <t>大田建設株式会社</t>
    <phoneticPr fontId="11"/>
  </si>
  <si>
    <t>主 任 技 術 者</t>
    <phoneticPr fontId="23"/>
  </si>
  <si>
    <t>おおもり　さぶろう</t>
  </si>
  <si>
    <t>大森　三郎</t>
    <rPh sb="0" eb="2">
      <t>オオモリ</t>
    </rPh>
    <rPh sb="3" eb="5">
      <t>サブロウ</t>
    </rPh>
    <phoneticPr fontId="11"/>
  </si>
  <si>
    <t>大森建設株式会社</t>
    <rPh sb="0" eb="2">
      <t>オオモリ</t>
    </rPh>
    <rPh sb="2" eb="4">
      <t>ケンセツ</t>
    </rPh>
    <rPh sb="4" eb="8">
      <t>カブシキガイシャ</t>
    </rPh>
    <phoneticPr fontId="11"/>
  </si>
  <si>
    <t>ちょうふ　しろう</t>
  </si>
  <si>
    <t>調布　四郎</t>
    <rPh sb="0" eb="2">
      <t>チョウフ</t>
    </rPh>
    <rPh sb="3" eb="5">
      <t>シロウ</t>
    </rPh>
    <phoneticPr fontId="11"/>
  </si>
  <si>
    <t>調布建設株式会社</t>
    <rPh sb="0" eb="2">
      <t>チョウフ</t>
    </rPh>
    <rPh sb="2" eb="4">
      <t>ケンセツ</t>
    </rPh>
    <rPh sb="4" eb="8">
      <t>カブシキガイシャ</t>
    </rPh>
    <phoneticPr fontId="11"/>
  </si>
  <si>
    <t>(監理技術者資格者証
確認欄)</t>
    <phoneticPr fontId="11"/>
  </si>
  <si>
    <t>　　　  入すること。</t>
    <phoneticPr fontId="11"/>
  </si>
  <si>
    <t>　　　  入すること。</t>
    <phoneticPr fontId="11"/>
  </si>
  <si>
    <t>(監理技術者資格者証
確認欄)</t>
    <phoneticPr fontId="11"/>
  </si>
  <si>
    <t>現場代理人及び主任技術者等変更通知書</t>
    <rPh sb="13" eb="15">
      <t>ヘンコウ</t>
    </rPh>
    <phoneticPr fontId="23"/>
  </si>
  <si>
    <t>住所</t>
    <phoneticPr fontId="23"/>
  </si>
  <si>
    <t>代表取締役　蒲田　太郎　         印</t>
    <phoneticPr fontId="23"/>
  </si>
  <si>
    <t>現場代理人及び主任技術者等を下記のとおり変更したので別紙経歴書を添えて通知します。</t>
    <rPh sb="20" eb="22">
      <t>ヘンコウ</t>
    </rPh>
    <phoneticPr fontId="31"/>
  </si>
  <si>
    <t>変　更　理　由</t>
    <phoneticPr fontId="3"/>
  </si>
  <si>
    <t>現 場 代 理 人</t>
    <phoneticPr fontId="23"/>
  </si>
  <si>
    <t>はねだ　ごろう</t>
    <phoneticPr fontId="11"/>
  </si>
  <si>
    <t>羽田　吾郎</t>
    <phoneticPr fontId="11"/>
  </si>
  <si>
    <t>監 理 技 術 者</t>
    <phoneticPr fontId="23"/>
  </si>
  <si>
    <t>専任</t>
    <phoneticPr fontId="23"/>
  </si>
  <si>
    <t>主 任 技 術 者</t>
    <phoneticPr fontId="23"/>
  </si>
  <si>
    <t>(監理技術者資格者証
確認欄)</t>
    <phoneticPr fontId="11"/>
  </si>
  <si>
    <t>　　　  入すること。</t>
    <phoneticPr fontId="11"/>
  </si>
  <si>
    <t>＊契約書と同一の住所等を記入する</t>
    <phoneticPr fontId="3"/>
  </si>
  <si>
    <t>03-****-****</t>
    <phoneticPr fontId="11"/>
  </si>
  <si>
    <t>［通知・協議・請求］</t>
    <phoneticPr fontId="3"/>
  </si>
  <si>
    <t>大田建設　株式会社</t>
    <rPh sb="0" eb="2">
      <t>オオタ</t>
    </rPh>
    <rPh sb="2" eb="4">
      <t>ケンセツ</t>
    </rPh>
    <rPh sb="5" eb="7">
      <t>カブシキ</t>
    </rPh>
    <rPh sb="7" eb="9">
      <t>ガイシャ</t>
    </rPh>
    <phoneticPr fontId="3"/>
  </si>
  <si>
    <t>現場代理人名　蒲田　太郎　　</t>
    <rPh sb="0" eb="2">
      <t>ゲンバ</t>
    </rPh>
    <rPh sb="2" eb="5">
      <t>ダイリニン</t>
    </rPh>
    <rPh sb="5" eb="6">
      <t>メイ</t>
    </rPh>
    <phoneticPr fontId="3"/>
  </si>
  <si>
    <t>5600033000</t>
    <phoneticPr fontId="7"/>
  </si>
  <si>
    <t>施工体制台帳及び施工体系図</t>
    <phoneticPr fontId="11"/>
  </si>
  <si>
    <t>　　下記工事について別添施工体制台帳及び施工体系図を提出します。</t>
    <phoneticPr fontId="11"/>
  </si>
  <si>
    <t>契約番号</t>
    <phoneticPr fontId="11"/>
  </si>
  <si>
    <t>現場代理人が育児休業を取得するため現場代理人の変更を通知します。</t>
    <rPh sb="0" eb="1">
      <t>ゲンバ</t>
    </rPh>
    <rPh sb="1" eb="4">
      <t>ダイリニン</t>
    </rPh>
    <rPh sb="5" eb="7">
      <t>イクジ</t>
    </rPh>
    <rPh sb="7" eb="9">
      <t>キュウギョウ</t>
    </rPh>
    <rPh sb="10" eb="12">
      <t>シュトク</t>
    </rPh>
    <rPh sb="16" eb="18">
      <t>ゲンバ</t>
    </rPh>
    <rPh sb="18" eb="21">
      <t>ダイリニン</t>
    </rPh>
    <rPh sb="22" eb="24">
      <t>ヘンコウ</t>
    </rPh>
    <rPh sb="25" eb="27">
      <t>ツウチ</t>
    </rPh>
    <phoneticPr fontId="3"/>
  </si>
  <si>
    <t>現場代理人が育児休業を取得するため現場代理人の変更を通知します。</t>
    <rPh sb="0" eb="2">
      <t>ゲンバ</t>
    </rPh>
    <rPh sb="2" eb="5">
      <t>ダイリニン</t>
    </rPh>
    <rPh sb="6" eb="8">
      <t>イクジ</t>
    </rPh>
    <rPh sb="8" eb="10">
      <t>キュウギョウ</t>
    </rPh>
    <rPh sb="11" eb="13">
      <t>シュトク</t>
    </rPh>
    <rPh sb="17" eb="19">
      <t>ゲンバ</t>
    </rPh>
    <rPh sb="19" eb="22">
      <t>ダイリニン</t>
    </rPh>
    <rPh sb="23" eb="25">
      <t>ヘンコウ</t>
    </rPh>
    <rPh sb="26" eb="28">
      <t>ツウチ</t>
    </rPh>
    <phoneticPr fontId="3"/>
  </si>
  <si>
    <t>代理人兼管理技術者が育児休業を取得するため代理人と管理技術者の変更を変更します。</t>
    <rPh sb="0" eb="3">
      <t>ダイリニン</t>
    </rPh>
    <rPh sb="3" eb="4">
      <t>ケン</t>
    </rPh>
    <rPh sb="4" eb="6">
      <t>カンリ</t>
    </rPh>
    <rPh sb="6" eb="9">
      <t>ギジュツシャ</t>
    </rPh>
    <rPh sb="10" eb="12">
      <t>イクジ</t>
    </rPh>
    <rPh sb="12" eb="14">
      <t>キュウギョウ</t>
    </rPh>
    <rPh sb="15" eb="17">
      <t>シュトク</t>
    </rPh>
    <rPh sb="21" eb="24">
      <t>ダイリニン</t>
    </rPh>
    <rPh sb="25" eb="27">
      <t>カンリ</t>
    </rPh>
    <rPh sb="27" eb="30">
      <t>ギジュツシャ</t>
    </rPh>
    <rPh sb="31" eb="33">
      <t>ヘンコウ</t>
    </rPh>
    <rPh sb="34" eb="36">
      <t>ヘンコウ</t>
    </rPh>
    <phoneticPr fontId="3"/>
  </si>
  <si>
    <t>管理技術者が育児休業を取得するため管理技術者の変更を通知します。</t>
    <rPh sb="0" eb="2">
      <t>カンリ</t>
    </rPh>
    <rPh sb="2" eb="5">
      <t>ギジュツシャ</t>
    </rPh>
    <rPh sb="6" eb="8">
      <t>イクジ</t>
    </rPh>
    <rPh sb="8" eb="10">
      <t>キュウギョウ</t>
    </rPh>
    <rPh sb="11" eb="13">
      <t>シュトク</t>
    </rPh>
    <rPh sb="17" eb="19">
      <t>カンリ</t>
    </rPh>
    <rPh sb="19" eb="22">
      <t>ギジュツシャ</t>
    </rPh>
    <rPh sb="23" eb="25">
      <t>ヘンコウ</t>
    </rPh>
    <rPh sb="26" eb="28">
      <t>ツウチ</t>
    </rPh>
    <phoneticPr fontId="3"/>
  </si>
  <si>
    <t>大田区○○部○○課長</t>
    <rPh sb="0" eb="3">
      <t>オオタク</t>
    </rPh>
    <rPh sb="5" eb="6">
      <t>ブ</t>
    </rPh>
    <rPh sb="8" eb="10">
      <t>カチョウ</t>
    </rPh>
    <phoneticPr fontId="3"/>
  </si>
  <si>
    <t>総 下 請 負 金 額</t>
    <rPh sb="0" eb="1">
      <t>ソウ</t>
    </rPh>
    <rPh sb="2" eb="3">
      <t>シタ</t>
    </rPh>
    <rPh sb="4" eb="5">
      <t>ショウ</t>
    </rPh>
    <rPh sb="6" eb="7">
      <t>フ</t>
    </rPh>
    <rPh sb="8" eb="9">
      <t>キン</t>
    </rPh>
    <rPh sb="10" eb="11">
      <t>ガク</t>
    </rPh>
    <phoneticPr fontId="3"/>
  </si>
  <si>
    <t>注１．この様式は、施工体制台帳及び施工体系図を提出する場合に使用する。
　　　また、変更時の提出にも使用する。
注２. 下請負契約締結日より１０日以内に提出すること。変更時も同様とする。
注３．本書面をもって工事請負契約書約款第７条を満たす。</t>
    <rPh sb="110" eb="111">
      <t>ショ</t>
    </rPh>
    <phoneticPr fontId="7"/>
  </si>
  <si>
    <t>印</t>
    <rPh sb="0" eb="1">
      <t>イン</t>
    </rPh>
    <phoneticPr fontId="3"/>
  </si>
  <si>
    <t xml:space="preserve">注１　この様式は、通知のほか請求、協議にも使用する。なお、その場合の表題は、請求書、協議書とし、契約書約款の条項も記載すること。
注２　工事請負契約書約款第10条第２項、第18条第１項に基づく通知の場合、氏名欄は代表取締役をかえて現場代理人名を記載して下さい。この場合、押印は不要です。
</t>
    <phoneticPr fontId="3"/>
  </si>
  <si>
    <t>第 18</t>
    <rPh sb="0" eb="1">
      <t>ダイ</t>
    </rPh>
    <phoneticPr fontId="11"/>
  </si>
  <si>
    <t>受注者等提出書類処理基準記入例集</t>
    <rPh sb="0" eb="3">
      <t>ジュチュウシャ</t>
    </rPh>
    <rPh sb="3" eb="4">
      <t>トウ</t>
    </rPh>
    <rPh sb="4" eb="6">
      <t>テイシュツ</t>
    </rPh>
    <rPh sb="6" eb="8">
      <t>ショルイ</t>
    </rPh>
    <rPh sb="8" eb="10">
      <t>ショリ</t>
    </rPh>
    <rPh sb="10" eb="12">
      <t>キジュン</t>
    </rPh>
    <rPh sb="12" eb="14">
      <t>キニュウ</t>
    </rPh>
    <rPh sb="14" eb="15">
      <t>レイ</t>
    </rPh>
    <rPh sb="15" eb="16">
      <t>シュウ</t>
    </rPh>
    <phoneticPr fontId="3"/>
  </si>
  <si>
    <t>　　　③経歴書に添付する監理技術者資格者証（写）を省略する場合は、監督員へ監理技術者資</t>
    <rPh sb="31" eb="34">
      <t>カントクイン</t>
    </rPh>
    <rPh sb="42" eb="43">
      <t>シテイジ</t>
    </rPh>
    <phoneticPr fontId="23"/>
  </si>
  <si>
    <t>　　　③経歴書に添付する監理技術者資格者証（写）を省略する場合は、監督員へ監理技術者資</t>
    <rPh sb="31" eb="34">
      <t>カントクインテイジ</t>
    </rPh>
    <phoneticPr fontId="23"/>
  </si>
  <si>
    <t>氏名　　大田区長　　鈴木　晶雅　　様</t>
    <rPh sb="10" eb="12">
      <t>スズキ</t>
    </rPh>
    <rPh sb="13" eb="14">
      <t>アキラ</t>
    </rPh>
    <rPh sb="14" eb="15">
      <t>マサ</t>
    </rPh>
    <phoneticPr fontId="3"/>
  </si>
  <si>
    <t>　大田区長　鈴木晶雅</t>
    <rPh sb="1" eb="5">
      <t>オオタクチョウ</t>
    </rPh>
    <rPh sb="6" eb="8">
      <t>スズキ</t>
    </rPh>
    <rPh sb="8" eb="9">
      <t>アキラ</t>
    </rPh>
    <rPh sb="9" eb="10">
      <t>マサ</t>
    </rPh>
    <phoneticPr fontId="66"/>
  </si>
  <si>
    <t>所属会社</t>
    <rPh sb="0" eb="2">
      <t>ショゾク</t>
    </rPh>
    <rPh sb="2" eb="4">
      <t>ガイシャ</t>
    </rPh>
    <phoneticPr fontId="3"/>
  </si>
  <si>
    <t>大田建設株式会社</t>
    <rPh sb="0" eb="2">
      <t>オオタ</t>
    </rPh>
    <rPh sb="2" eb="4">
      <t>ケンセツ</t>
    </rPh>
    <rPh sb="4" eb="6">
      <t>カブシキ</t>
    </rPh>
    <rPh sb="6" eb="8">
      <t>ガイシャ</t>
    </rPh>
    <phoneticPr fontId="3"/>
  </si>
  <si>
    <t>［通知・協議・請求］</t>
    <phoneticPr fontId="3"/>
  </si>
  <si>
    <t>書</t>
    <phoneticPr fontId="7"/>
  </si>
  <si>
    <t>大田リース株式会社</t>
    <rPh sb="5" eb="7">
      <t>カブシキ</t>
    </rPh>
    <rPh sb="7" eb="9">
      <t>ガイシャ</t>
    </rPh>
    <phoneticPr fontId="7"/>
  </si>
  <si>
    <t>代表取締役  久原　太郎</t>
    <rPh sb="7" eb="8">
      <t>ク</t>
    </rPh>
    <rPh sb="8" eb="9">
      <t>ハラ</t>
    </rPh>
    <phoneticPr fontId="3"/>
  </si>
  <si>
    <t>第 11</t>
    <rPh sb="0" eb="1">
      <t>ダイ</t>
    </rPh>
    <phoneticPr fontId="11"/>
  </si>
  <si>
    <t>により　　　　　します。</t>
    <phoneticPr fontId="7"/>
  </si>
  <si>
    <t>大田区立○○小学校仮設校舎リース</t>
    <rPh sb="0" eb="4">
      <t>オオタクリツ</t>
    </rPh>
    <rPh sb="6" eb="9">
      <t>ショウガッコウ</t>
    </rPh>
    <rPh sb="9" eb="11">
      <t>カセツ</t>
    </rPh>
    <rPh sb="11" eb="13">
      <t>コウシャ</t>
    </rPh>
    <phoneticPr fontId="7"/>
  </si>
  <si>
    <t>5600033000</t>
    <phoneticPr fontId="7"/>
  </si>
  <si>
    <t>期　間</t>
    <rPh sb="0" eb="1">
      <t>キ</t>
    </rPh>
    <rPh sb="2" eb="3">
      <t>アイダ</t>
    </rPh>
    <phoneticPr fontId="9"/>
  </si>
  <si>
    <t>緊急連絡先</t>
    <rPh sb="0" eb="2">
      <t>キンキュウ</t>
    </rPh>
    <rPh sb="2" eb="5">
      <t>レンラクサキ</t>
    </rPh>
    <phoneticPr fontId="3"/>
  </si>
  <si>
    <t>　 　⑤緊急連絡先は、災害・事故等の際に繋がる連絡先を記載してください。</t>
    <phoneticPr fontId="3"/>
  </si>
  <si>
    <t>×××-××××-××××</t>
    <phoneticPr fontId="3"/>
  </si>
  <si>
    <t>×××-××××-××××</t>
    <phoneticPr fontId="3"/>
  </si>
  <si>
    <t xml:space="preserve">      ⑤緊急連絡先は、災害・事故等の際に繋がる連絡先を記載してください。</t>
    <phoneticPr fontId="3"/>
  </si>
  <si>
    <t>　　　⑤緊急連絡先は、災害・事故等の際に繋がる連絡先を記載してください。</t>
    <phoneticPr fontId="3"/>
  </si>
  <si>
    <t>　　 ⑤緊急連絡先は、災害・事故等の際に繋がる連絡先を記載してください。</t>
    <phoneticPr fontId="3"/>
  </si>
  <si>
    <t>期    間</t>
    <rPh sb="0" eb="1">
      <t>キ</t>
    </rPh>
    <rPh sb="5" eb="6">
      <t>アイダ</t>
    </rPh>
    <phoneticPr fontId="23"/>
  </si>
  <si>
    <t>資　格</t>
    <phoneticPr fontId="3"/>
  </si>
  <si>
    <t>期    間</t>
    <rPh sb="0" eb="1">
      <t>キ</t>
    </rPh>
    <rPh sb="5" eb="6">
      <t>アイダ</t>
    </rPh>
    <phoneticPr fontId="11"/>
  </si>
  <si>
    <t>×××-××××-××××</t>
    <phoneticPr fontId="3"/>
  </si>
  <si>
    <t>×××-××××-××××</t>
    <phoneticPr fontId="3"/>
  </si>
  <si>
    <t>現場代理人及び主任技術者等変更通知書</t>
    <phoneticPr fontId="3"/>
  </si>
  <si>
    <t>期　　間</t>
    <rPh sb="0" eb="1">
      <t>キ</t>
    </rPh>
    <rPh sb="3" eb="4">
      <t>アイダ</t>
    </rPh>
    <phoneticPr fontId="9"/>
  </si>
  <si>
    <t>期間</t>
    <rPh sb="0" eb="2">
      <t>キカン</t>
    </rPh>
    <phoneticPr fontId="7"/>
  </si>
  <si>
    <t>期　　間</t>
    <rPh sb="0" eb="1">
      <t>キ</t>
    </rPh>
    <rPh sb="3" eb="4">
      <t>アイダ</t>
    </rPh>
    <phoneticPr fontId="11"/>
  </si>
  <si>
    <t>期    間</t>
    <rPh sb="0" eb="1">
      <t>キ</t>
    </rPh>
    <rPh sb="5" eb="6">
      <t>アイダ</t>
    </rPh>
    <phoneticPr fontId="9"/>
  </si>
  <si>
    <t>期　間</t>
    <rPh sb="0" eb="1">
      <t>キ</t>
    </rPh>
    <rPh sb="2" eb="3">
      <t>カン</t>
    </rPh>
    <phoneticPr fontId="9"/>
  </si>
  <si>
    <t>工事の施工については、指示書を遵守すること。</t>
    <phoneticPr fontId="66"/>
  </si>
  <si>
    <t>5企〇第</t>
    <rPh sb="1" eb="2">
      <t>キ</t>
    </rPh>
    <rPh sb="3" eb="4">
      <t>ダイ</t>
    </rPh>
    <phoneticPr fontId="66"/>
  </si>
  <si>
    <t>※受注者は、契約書と同一の記載とする</t>
    <phoneticPr fontId="3"/>
  </si>
  <si>
    <t>令和　　年　　月　　日</t>
    <rPh sb="0" eb="1">
      <t>レイ</t>
    </rPh>
    <rPh sb="1" eb="2">
      <t>ワ</t>
    </rPh>
    <rPh sb="4" eb="5">
      <t>ネン</t>
    </rPh>
    <rPh sb="7" eb="8">
      <t>ツキ</t>
    </rPh>
    <rPh sb="10" eb="11">
      <t>ヒ</t>
    </rPh>
    <phoneticPr fontId="66"/>
  </si>
  <si>
    <t>大田建設株式会社</t>
    <phoneticPr fontId="3"/>
  </si>
  <si>
    <t>代表取締役　　　蒲田　太郎</t>
    <rPh sb="8" eb="10">
      <t>カマタ</t>
    </rPh>
    <rPh sb="11" eb="13">
      <t>タロウ</t>
    </rPh>
    <phoneticPr fontId="3"/>
  </si>
  <si>
    <t>　</t>
    <phoneticPr fontId="66"/>
  </si>
  <si>
    <t>　下記の工事について、工事請負契約書約款第９条1項に基づき、監督員の氏名を次のとおり通知する。</t>
    <phoneticPr fontId="66"/>
  </si>
  <si>
    <t>１．所　　　　属</t>
    <phoneticPr fontId="66"/>
  </si>
  <si>
    <t>企画経営部施設○○課</t>
    <phoneticPr fontId="3"/>
  </si>
  <si>
    <t>２．氏　　　　名</t>
    <phoneticPr fontId="66"/>
  </si>
  <si>
    <t>○○　○○</t>
    <phoneticPr fontId="3"/>
  </si>
  <si>
    <t>○○　○○</t>
    <phoneticPr fontId="3"/>
  </si>
  <si>
    <t>１．工事件名</t>
    <phoneticPr fontId="66"/>
  </si>
  <si>
    <t>○○小学校外壁改修工事</t>
    <rPh sb="2" eb="5">
      <t>ショウガッコウ</t>
    </rPh>
    <rPh sb="5" eb="7">
      <t>ガイヘキ</t>
    </rPh>
    <rPh sb="7" eb="9">
      <t>カイシュウ</t>
    </rPh>
    <rPh sb="9" eb="11">
      <t>コウジ</t>
    </rPh>
    <phoneticPr fontId="3"/>
  </si>
  <si>
    <t>２．契約番号</t>
    <phoneticPr fontId="66"/>
  </si>
  <si>
    <t>契約第　5600033000　号</t>
    <phoneticPr fontId="3"/>
  </si>
  <si>
    <t>３．契約年月日</t>
    <phoneticPr fontId="66"/>
  </si>
  <si>
    <t>４．工　　期</t>
    <phoneticPr fontId="66"/>
  </si>
  <si>
    <t>５．契約金額</t>
    <phoneticPr fontId="66"/>
  </si>
  <si>
    <t>６．そ の 他</t>
    <phoneticPr fontId="66"/>
  </si>
  <si>
    <t>工事の施工については、指示書を遵守すること。</t>
    <rPh sb="11" eb="14">
      <t>シジショ</t>
    </rPh>
    <phoneticPr fontId="66"/>
  </si>
  <si>
    <t>　　　　　　　　　　　　　　　　　　　　　　　　　　　代表取締役　蒲田　太郎　㊞</t>
    <phoneticPr fontId="3"/>
  </si>
  <si>
    <t>　下記の工事は、余裕期間制度（任意着手方式）対象工事のため、工事の始期及び終期を通知します。</t>
    <phoneticPr fontId="3"/>
  </si>
  <si>
    <t xml:space="preserve"> 工事の終期は、工事の始期から起算して記入すること。</t>
    <phoneticPr fontId="3"/>
  </si>
  <si>
    <t xml:space="preserve">    </t>
    <phoneticPr fontId="3"/>
  </si>
  <si>
    <t>下記の工事は、余裕期間制度（フレックス方式）対象工事のため、工事の始期及び終期を通知します。</t>
    <phoneticPr fontId="3"/>
  </si>
  <si>
    <t>総括監督員</t>
    <rPh sb="0" eb="2">
      <t>ソウカツ</t>
    </rPh>
    <rPh sb="2" eb="5">
      <t>カントクイン</t>
    </rPh>
    <phoneticPr fontId="70"/>
  </si>
  <si>
    <t>届出事項</t>
    <rPh sb="0" eb="2">
      <t>トドケデ</t>
    </rPh>
    <rPh sb="2" eb="4">
      <t>ジコウ</t>
    </rPh>
    <phoneticPr fontId="3"/>
  </si>
  <si>
    <t>１　作業日・作業時間</t>
    <rPh sb="2" eb="4">
      <t>サギョウ</t>
    </rPh>
    <rPh sb="4" eb="5">
      <t>ヒ</t>
    </rPh>
    <rPh sb="6" eb="8">
      <t>サギョウ</t>
    </rPh>
    <rPh sb="8" eb="10">
      <t>ジカン</t>
    </rPh>
    <phoneticPr fontId="3"/>
  </si>
  <si>
    <t>令和６年５月11日、18日および25日</t>
    <rPh sb="0" eb="2">
      <t>レイワ</t>
    </rPh>
    <rPh sb="3" eb="4">
      <t>ネン</t>
    </rPh>
    <rPh sb="5" eb="6">
      <t>ガツ</t>
    </rPh>
    <rPh sb="8" eb="9">
      <t>ニチ</t>
    </rPh>
    <rPh sb="12" eb="13">
      <t>ニチ</t>
    </rPh>
    <rPh sb="18" eb="19">
      <t>ニチ</t>
    </rPh>
    <phoneticPr fontId="3"/>
  </si>
  <si>
    <t>２　作業場所・作業内容</t>
    <rPh sb="2" eb="4">
      <t>サギョウ</t>
    </rPh>
    <rPh sb="4" eb="6">
      <t>バショ</t>
    </rPh>
    <rPh sb="7" eb="9">
      <t>サギョウ</t>
    </rPh>
    <rPh sb="9" eb="11">
      <t>ナイヨウ</t>
    </rPh>
    <phoneticPr fontId="3"/>
  </si>
  <si>
    <t>２階○棟教員室前廊下、３階音楽室前廊下、床長尺シート張替え工事</t>
    <rPh sb="1" eb="2">
      <t>カイ</t>
    </rPh>
    <rPh sb="3" eb="4">
      <t>ムネ</t>
    </rPh>
    <rPh sb="4" eb="7">
      <t>キョウインシツ</t>
    </rPh>
    <rPh sb="7" eb="8">
      <t>マエ</t>
    </rPh>
    <rPh sb="8" eb="10">
      <t>ロウカ</t>
    </rPh>
    <rPh sb="12" eb="13">
      <t>カイ</t>
    </rPh>
    <rPh sb="13" eb="16">
      <t>オンガクシツ</t>
    </rPh>
    <rPh sb="16" eb="17">
      <t>マエ</t>
    </rPh>
    <rPh sb="17" eb="19">
      <t>ロウカ</t>
    </rPh>
    <rPh sb="20" eb="21">
      <t>ユカ</t>
    </rPh>
    <rPh sb="21" eb="23">
      <t>チョウジャク</t>
    </rPh>
    <rPh sb="26" eb="28">
      <t>ハリカ</t>
    </rPh>
    <rPh sb="29" eb="31">
      <t>コウジ</t>
    </rPh>
    <phoneticPr fontId="3"/>
  </si>
  <si>
    <t>３　理由（概要）</t>
    <rPh sb="2" eb="4">
      <t>リユウ</t>
    </rPh>
    <rPh sb="5" eb="7">
      <t>ガイヨウ</t>
    </rPh>
    <phoneticPr fontId="3"/>
  </si>
  <si>
    <t>①　発注図書に指定があるため。</t>
  </si>
  <si>
    <t>４　理由（詳細）</t>
    <rPh sb="2" eb="4">
      <t>リユウ</t>
    </rPh>
    <rPh sb="5" eb="7">
      <t>ショウサイ</t>
    </rPh>
    <phoneticPr fontId="3"/>
  </si>
  <si>
    <t>設計図A-01中特記事項において、当該作業は休日に行うと規定されているため。</t>
    <rPh sb="0" eb="3">
      <t>セッケイズ</t>
    </rPh>
    <rPh sb="7" eb="8">
      <t>チュウ</t>
    </rPh>
    <rPh sb="8" eb="10">
      <t>トッキ</t>
    </rPh>
    <rPh sb="10" eb="12">
      <t>ジコウ</t>
    </rPh>
    <rPh sb="17" eb="19">
      <t>トウガイ</t>
    </rPh>
    <rPh sb="19" eb="21">
      <t>サギョウ</t>
    </rPh>
    <rPh sb="22" eb="24">
      <t>キュウジツ</t>
    </rPh>
    <rPh sb="25" eb="26">
      <t>オコナ</t>
    </rPh>
    <rPh sb="28" eb="30">
      <t>キテイ</t>
    </rPh>
    <phoneticPr fontId="3"/>
  </si>
  <si>
    <t>５　近隣への周知と配慮</t>
    <rPh sb="2" eb="4">
      <t>キンリン</t>
    </rPh>
    <rPh sb="6" eb="8">
      <t>シュウチ</t>
    </rPh>
    <rPh sb="9" eb="11">
      <t>ハイリョ</t>
    </rPh>
    <phoneticPr fontId="3"/>
  </si>
  <si>
    <t>着手時に近隣配布したビラに記載した。また、屋内かつ音の少ない作業である。</t>
    <rPh sb="0" eb="2">
      <t>チャクシュ</t>
    </rPh>
    <rPh sb="2" eb="3">
      <t>ジ</t>
    </rPh>
    <rPh sb="4" eb="6">
      <t>キンリン</t>
    </rPh>
    <rPh sb="6" eb="8">
      <t>ハイフ</t>
    </rPh>
    <rPh sb="13" eb="15">
      <t>キサイ</t>
    </rPh>
    <rPh sb="21" eb="23">
      <t>オクナイ</t>
    </rPh>
    <rPh sb="25" eb="26">
      <t>オト</t>
    </rPh>
    <rPh sb="27" eb="28">
      <t>スク</t>
    </rPh>
    <rPh sb="30" eb="32">
      <t>サギョウ</t>
    </rPh>
    <phoneticPr fontId="3"/>
  </si>
  <si>
    <t>６　振替の休工日</t>
    <rPh sb="2" eb="4">
      <t>フリカエ</t>
    </rPh>
    <rPh sb="5" eb="6">
      <t>キュウ</t>
    </rPh>
    <rPh sb="6" eb="7">
      <t>コウ</t>
    </rPh>
    <rPh sb="7" eb="8">
      <t>ヒ</t>
    </rPh>
    <phoneticPr fontId="3"/>
  </si>
  <si>
    <t>予定なし</t>
    <rPh sb="0" eb="2">
      <t>ヨテイ</t>
    </rPh>
    <phoneticPr fontId="3"/>
  </si>
  <si>
    <t xml:space="preserve">※注 </t>
    <rPh sb="1" eb="2">
      <t>チュウ</t>
    </rPh>
    <phoneticPr fontId="7"/>
  </si>
  <si>
    <t>　１）メールで提出した場合は、紙の提出は不要。</t>
    <phoneticPr fontId="3"/>
  </si>
  <si>
    <t xml:space="preserve">　　 </t>
    <phoneticPr fontId="11"/>
  </si>
  <si>
    <t>　２）本書面による申請は２営業日以内に行うこと。やむを得ず直前となる場合は、</t>
    <rPh sb="3" eb="5">
      <t>ホンショ</t>
    </rPh>
    <rPh sb="5" eb="6">
      <t>メン</t>
    </rPh>
    <rPh sb="9" eb="11">
      <t>シンセイ</t>
    </rPh>
    <rPh sb="13" eb="16">
      <t>エイギョウビ</t>
    </rPh>
    <rPh sb="16" eb="18">
      <t>イナイ</t>
    </rPh>
    <rPh sb="19" eb="20">
      <t>オコナ</t>
    </rPh>
    <rPh sb="27" eb="28">
      <t>エ</t>
    </rPh>
    <rPh sb="29" eb="31">
      <t>チョクゼン</t>
    </rPh>
    <rPh sb="34" eb="36">
      <t>バアイ</t>
    </rPh>
    <phoneticPr fontId="3"/>
  </si>
  <si>
    <t>　　　事前に監督員へ連絡・相談のこと。</t>
    <rPh sb="3" eb="5">
      <t>ジゼン</t>
    </rPh>
    <rPh sb="13" eb="15">
      <t>ソウダン</t>
    </rPh>
    <phoneticPr fontId="3"/>
  </si>
  <si>
    <t>大田　太郎</t>
    <phoneticPr fontId="3"/>
  </si>
  <si>
    <r>
      <t>※請求書には、様式3-2(大項目)を添付</t>
    </r>
    <r>
      <rPr>
        <sz val="10"/>
        <color indexed="10"/>
        <rFont val="ＭＳ 明朝"/>
        <family val="1"/>
        <charset val="128"/>
      </rPr>
      <t>する。</t>
    </r>
    <phoneticPr fontId="7"/>
  </si>
  <si>
    <r>
      <t>※請求書には、様式3-2(大項目)を添付</t>
    </r>
    <r>
      <rPr>
        <sz val="8"/>
        <color indexed="10"/>
        <rFont val="ＭＳ 明朝"/>
        <family val="1"/>
        <charset val="128"/>
      </rPr>
      <t>する。
　部分払請求書には、段階別部分払出来高率表(様式14)及び段階別出来高率計算表(様式15)を添付</t>
    </r>
    <r>
      <rPr>
        <sz val="8"/>
        <color indexed="10"/>
        <rFont val="ＭＳ 明朝"/>
        <family val="1"/>
        <charset val="128"/>
      </rPr>
      <t>する。</t>
    </r>
    <phoneticPr fontId="7"/>
  </si>
  <si>
    <r>
      <t>※請求書には、様式3-2(大項目)を添付</t>
    </r>
    <r>
      <rPr>
        <sz val="10"/>
        <color indexed="10"/>
        <rFont val="ＭＳ 明朝"/>
        <family val="1"/>
        <charset val="128"/>
      </rPr>
      <t>する。</t>
    </r>
    <phoneticPr fontId="7"/>
  </si>
  <si>
    <r>
      <t>※請求書には、様式3-2(大項目)を添付</t>
    </r>
    <r>
      <rPr>
        <sz val="8"/>
        <color indexed="10"/>
        <rFont val="ＭＳ 明朝"/>
        <family val="1"/>
        <charset val="128"/>
      </rPr>
      <t>する。
　部分払請求書には、段階別部分払出来高率表(様式14)及び段階別出来高率計算表(様式15)を添付</t>
    </r>
    <r>
      <rPr>
        <sz val="8"/>
        <color indexed="10"/>
        <rFont val="ＭＳ 明朝"/>
        <family val="1"/>
        <charset val="128"/>
      </rPr>
      <t>する</t>
    </r>
    <phoneticPr fontId="7"/>
  </si>
  <si>
    <t>※請求書には、様式3-2(大項目)を添付する。
　部分払請求書には、段階別部分払出来高率表(様式14)及び段階別出来高率計算表(様式15)を添付する。</t>
    <phoneticPr fontId="7"/>
  </si>
  <si>
    <t>※請求書には、様式3-2(大項目)を添付する。
　部分払請求書には、段階別部分払出来高率表(様式14)及び段階別出来高率計算表(様式15)を添付する。</t>
    <phoneticPr fontId="7"/>
  </si>
  <si>
    <t>大田区○○△丁目○番○○号</t>
    <phoneticPr fontId="3"/>
  </si>
  <si>
    <t>大田区○○△丁目○番○○号</t>
    <phoneticPr fontId="3"/>
  </si>
  <si>
    <t>○○小学校内部改修工事</t>
    <phoneticPr fontId="3"/>
  </si>
  <si>
    <t>東京都大田区蒲田五丁目13番14号</t>
    <phoneticPr fontId="3"/>
  </si>
  <si>
    <t>東京都大田区蒲田五丁目13番14号</t>
    <phoneticPr fontId="3"/>
  </si>
  <si>
    <t>大田建設　株式会社</t>
    <phoneticPr fontId="3"/>
  </si>
  <si>
    <t>大田建設　株式会社</t>
    <phoneticPr fontId="3"/>
  </si>
  <si>
    <t>代表取締役 蒲田　太郎</t>
    <phoneticPr fontId="3"/>
  </si>
  <si>
    <t>＊検査合格日を記入する</t>
    <rPh sb="1" eb="3">
      <t>ケンサ</t>
    </rPh>
    <rPh sb="3" eb="5">
      <t>ゴウカク</t>
    </rPh>
    <rPh sb="5" eb="6">
      <t>ビ</t>
    </rPh>
    <rPh sb="7" eb="9">
      <t>キニュウ</t>
    </rPh>
    <phoneticPr fontId="7"/>
  </si>
  <si>
    <t>令和〇年△月×日</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</si>
</sst>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5" formatCode="&quot;¥&quot;#,##0;&quot;¥&quot;\-#,##0"/>
    <numFmt numFmtId="6" formatCode="&quot;¥&quot;#,##0;[Red]&quot;¥&quot;\-#,##0"/>
    <numFmt numFmtId="176" formatCode="[$-411]ggge&quot;年&quot;m&quot;月&quot;d&quot;日&quot;;@"/>
    <numFmt numFmtId="177" formatCode="0.00_);[Red]\(0.00\)"/>
    <numFmt numFmtId="178" formatCode="0_);[Red]\(0\)"/>
    <numFmt numFmtId="179" formatCode="[$-411]ggge&quot;年&quot;m&quot;月&quot;"/>
    <numFmt numFmtId="180" formatCode="#,##0_ "/>
    <numFmt numFmtId="181" formatCode="0.0%"/>
    <numFmt numFmtId="182" formatCode="#,##0.00_ "/>
    <numFmt numFmtId="183" formatCode="&quot;¥&quot;#,##0_);[Red]\(&quot;¥&quot;#,##0\)"/>
    <numFmt numFmtId="184" formatCode="[$-411]ggg&quot;  &quot;e&quot; 年 &quot;m&quot; 月 &quot;d&quot; 日&quot;"/>
  </numFmts>
  <fonts count="172">
    <font>
      <sz val="11"/>
      <color theme="1"/>
      <name val="ＭＳ Ｐゴシック"/>
      <family val="2"/>
      <charset val="128"/>
      <scheme val="minor"/>
    </font>
    <font>
      <sz val="11"/>
      <name val="ＭＳ 明朝"/>
      <family val="1"/>
      <charset val="128"/>
    </font>
    <font>
      <sz val="14"/>
      <name val="ＭＳ 明朝"/>
      <family val="1"/>
      <charset val="128"/>
    </font>
    <font>
      <sz val="6"/>
      <name val="ＭＳ Ｐゴシック"/>
      <family val="2"/>
      <charset val="128"/>
      <scheme val="minor"/>
    </font>
    <font>
      <sz val="11"/>
      <color theme="1"/>
      <name val="ＭＳ Ｐゴシック"/>
      <family val="2"/>
      <scheme val="minor"/>
    </font>
    <font>
      <sz val="14"/>
      <color theme="1"/>
      <name val="ＭＳ 明朝"/>
      <family val="1"/>
      <charset val="128"/>
    </font>
    <font>
      <sz val="7"/>
      <color theme="1"/>
      <name val="ＭＳ 明朝"/>
      <family val="1"/>
      <charset val="128"/>
    </font>
    <font>
      <u/>
      <sz val="11"/>
      <color indexed="12"/>
      <name val="ＭＳ Ｐゴシック"/>
      <family val="3"/>
      <charset val="128"/>
    </font>
    <font>
      <b/>
      <sz val="16"/>
      <color theme="1"/>
      <name val="ＭＳ 明朝"/>
      <family val="1"/>
      <charset val="128"/>
    </font>
    <font>
      <sz val="6"/>
      <name val="ＭＳ Ｐ明朝"/>
      <family val="1"/>
      <charset val="128"/>
    </font>
    <font>
      <sz val="8"/>
      <color rgb="FFFF0000"/>
      <name val="ＭＳ ゴシック"/>
      <family val="3"/>
      <charset val="128"/>
    </font>
    <font>
      <sz val="6"/>
      <name val="ＭＳ 明朝"/>
      <family val="1"/>
      <charset val="128"/>
    </font>
    <font>
      <sz val="8"/>
      <color theme="1"/>
      <name val="ＭＳ ゴシック"/>
      <family val="3"/>
      <charset val="128"/>
    </font>
    <font>
      <sz val="11"/>
      <color theme="1"/>
      <name val="ＭＳ 明朝"/>
      <family val="1"/>
      <charset val="128"/>
    </font>
    <font>
      <sz val="16"/>
      <color theme="1"/>
      <name val="ＭＳ 明朝"/>
      <family val="1"/>
      <charset val="128"/>
    </font>
    <font>
      <sz val="12"/>
      <color theme="1"/>
      <name val="ＭＳ 明朝"/>
      <family val="1"/>
      <charset val="128"/>
    </font>
    <font>
      <b/>
      <sz val="16"/>
      <name val="ＭＳ 明朝"/>
      <family val="1"/>
      <charset val="128"/>
    </font>
    <font>
      <sz val="8"/>
      <name val="ＭＳ ゴシック"/>
      <family val="3"/>
      <charset val="128"/>
    </font>
    <font>
      <sz val="8"/>
      <name val="ＭＳ 明朝"/>
      <family val="1"/>
      <charset val="128"/>
    </font>
    <font>
      <sz val="16"/>
      <name val="ＭＳ 明朝"/>
      <family val="1"/>
      <charset val="128"/>
    </font>
    <font>
      <sz val="10"/>
      <name val="ＭＳ 明朝"/>
      <family val="1"/>
      <charset val="128"/>
    </font>
    <font>
      <b/>
      <u/>
      <sz val="16"/>
      <name val="ＭＳ 明朝"/>
      <family val="1"/>
      <charset val="128"/>
    </font>
    <font>
      <u/>
      <sz val="11"/>
      <name val="ＭＳ 明朝"/>
      <family val="1"/>
      <charset val="128"/>
    </font>
    <font>
      <sz val="12"/>
      <name val="ＭＳ 明朝"/>
      <family val="1"/>
      <charset val="128"/>
    </font>
    <font>
      <b/>
      <sz val="11"/>
      <name val="ＭＳ ゴシック"/>
      <family val="3"/>
      <charset val="128"/>
    </font>
    <font>
      <b/>
      <sz val="10"/>
      <name val="ＭＳ ゴシック"/>
      <family val="3"/>
      <charset val="128"/>
    </font>
    <font>
      <sz val="14"/>
      <color rgb="FFFF0000"/>
      <name val="ＭＳ 明朝"/>
      <family val="1"/>
      <charset val="128"/>
    </font>
    <font>
      <sz val="11"/>
      <color rgb="FFFF0000"/>
      <name val="ＭＳ 明朝"/>
      <family val="1"/>
      <charset val="128"/>
    </font>
    <font>
      <sz val="11"/>
      <name val="明朝"/>
      <family val="1"/>
      <charset val="128"/>
    </font>
    <font>
      <sz val="8"/>
      <color theme="1"/>
      <name val="ＭＳ 明朝"/>
      <family val="1"/>
      <charset val="128"/>
    </font>
    <font>
      <sz val="8"/>
      <color rgb="FFFF0000"/>
      <name val="ＭＳ 明朝"/>
      <family val="1"/>
      <charset val="128"/>
    </font>
    <font>
      <sz val="6"/>
      <name val="明朝"/>
      <family val="3"/>
      <charset val="128"/>
    </font>
    <font>
      <sz val="10"/>
      <color theme="1"/>
      <name val="ＭＳ 明朝"/>
      <family val="1"/>
      <charset val="128"/>
    </font>
    <font>
      <u/>
      <sz val="10"/>
      <color theme="1"/>
      <name val="ＭＳ 明朝"/>
      <family val="1"/>
      <charset val="128"/>
    </font>
    <font>
      <u/>
      <sz val="8"/>
      <color theme="1"/>
      <name val="ＭＳ 明朝"/>
      <family val="1"/>
      <charset val="128"/>
    </font>
    <font>
      <u/>
      <sz val="11"/>
      <color theme="1"/>
      <name val="ＭＳ 明朝"/>
      <family val="1"/>
      <charset val="128"/>
    </font>
    <font>
      <u/>
      <sz val="10"/>
      <name val="ＭＳ 明朝"/>
      <family val="1"/>
      <charset val="128"/>
    </font>
    <font>
      <u/>
      <sz val="10"/>
      <color rgb="FFFF0000"/>
      <name val="ＭＳ 明朝"/>
      <family val="1"/>
      <charset val="128"/>
    </font>
    <font>
      <u/>
      <sz val="11"/>
      <color rgb="FFFF0000"/>
      <name val="ＭＳ 明朝"/>
      <family val="1"/>
      <charset val="128"/>
    </font>
    <font>
      <sz val="9"/>
      <color theme="1"/>
      <name val="ＭＳ 明朝"/>
      <family val="1"/>
      <charset val="128"/>
    </font>
    <font>
      <sz val="10"/>
      <color rgb="FFFF0000"/>
      <name val="ＭＳ 明朝"/>
      <family val="1"/>
      <charset val="128"/>
    </font>
    <font>
      <b/>
      <sz val="16"/>
      <name val="明朝"/>
      <family val="1"/>
      <charset val="128"/>
    </font>
    <font>
      <b/>
      <sz val="11"/>
      <name val="ＭＳ 明朝"/>
      <family val="1"/>
      <charset val="128"/>
    </font>
    <font>
      <sz val="16"/>
      <name val="明朝"/>
      <family val="1"/>
      <charset val="128"/>
    </font>
    <font>
      <sz val="8"/>
      <color rgb="FFFF0000"/>
      <name val="明朝"/>
      <family val="1"/>
      <charset val="128"/>
    </font>
    <font>
      <sz val="11"/>
      <color theme="1"/>
      <name val="明朝"/>
      <family val="1"/>
      <charset val="128"/>
    </font>
    <font>
      <sz val="10"/>
      <color theme="1"/>
      <name val="明朝"/>
      <family val="1"/>
      <charset val="128"/>
    </font>
    <font>
      <b/>
      <u/>
      <sz val="16"/>
      <color rgb="FFFF0000"/>
      <name val="ＭＳ 明朝"/>
      <family val="1"/>
      <charset val="128"/>
    </font>
    <font>
      <sz val="11"/>
      <color rgb="FF00B050"/>
      <name val="ＭＳ 明朝"/>
      <family val="1"/>
      <charset val="128"/>
    </font>
    <font>
      <sz val="11"/>
      <color rgb="FFFF0000"/>
      <name val="明朝"/>
      <family val="1"/>
      <charset val="128"/>
    </font>
    <font>
      <b/>
      <u/>
      <sz val="16"/>
      <color rgb="FFFF0000"/>
      <name val="明朝"/>
      <family val="1"/>
      <charset val="128"/>
    </font>
    <font>
      <sz val="12"/>
      <name val="明朝"/>
      <family val="1"/>
      <charset val="128"/>
    </font>
    <font>
      <sz val="10"/>
      <name val="明朝"/>
      <family val="1"/>
      <charset val="128"/>
    </font>
    <font>
      <u/>
      <sz val="11"/>
      <name val="明朝"/>
      <family val="1"/>
      <charset val="128"/>
    </font>
    <font>
      <sz val="9"/>
      <name val="ＭＳ 明朝"/>
      <family val="1"/>
      <charset val="128"/>
    </font>
    <font>
      <sz val="9"/>
      <color rgb="FFFF0000"/>
      <name val="ＭＳ ゴシック"/>
      <family val="3"/>
      <charset val="128"/>
    </font>
    <font>
      <sz val="11"/>
      <name val="ＭＳ ゴシック"/>
      <family val="3"/>
      <charset val="128"/>
    </font>
    <font>
      <b/>
      <sz val="14"/>
      <name val="ＭＳ ゴシック"/>
      <family val="3"/>
      <charset val="128"/>
    </font>
    <font>
      <b/>
      <sz val="8"/>
      <name val="ＭＳ 明朝"/>
      <family val="1"/>
      <charset val="128"/>
    </font>
    <font>
      <sz val="14"/>
      <name val="明朝"/>
      <family val="1"/>
      <charset val="128"/>
    </font>
    <font>
      <b/>
      <sz val="8"/>
      <color indexed="10"/>
      <name val="ＭＳ 明朝"/>
      <family val="1"/>
      <charset val="128"/>
    </font>
    <font>
      <sz val="9"/>
      <color theme="1"/>
      <name val="ＭＳ ゴシック"/>
      <family val="3"/>
      <charset val="128"/>
    </font>
    <font>
      <b/>
      <sz val="8"/>
      <color rgb="FFFF0000"/>
      <name val="ＭＳ ゴシック"/>
      <family val="3"/>
      <charset val="128"/>
    </font>
    <font>
      <sz val="11"/>
      <name val="ＭＳ Ｐゴシック"/>
      <family val="3"/>
      <charset val="128"/>
    </font>
    <font>
      <sz val="10"/>
      <name val="ＭＳ Ｐゴシック"/>
      <family val="3"/>
      <charset val="128"/>
    </font>
    <font>
      <sz val="14"/>
      <color theme="1"/>
      <name val="ＭＳ ゴシック"/>
      <family val="3"/>
      <charset val="128"/>
    </font>
    <font>
      <sz val="6"/>
      <name val="ＭＳ Ｐゴシック"/>
      <family val="3"/>
      <charset val="128"/>
    </font>
    <font>
      <sz val="18"/>
      <name val="ＭＳ Ｐゴシック"/>
      <family val="3"/>
      <charset val="128"/>
    </font>
    <font>
      <sz val="18"/>
      <name val="ＭＳ 明朝"/>
      <family val="1"/>
      <charset val="128"/>
    </font>
    <font>
      <sz val="12"/>
      <name val="ＭＳ Ｐゴシック"/>
      <family val="3"/>
      <charset val="128"/>
    </font>
    <font>
      <sz val="6"/>
      <name val="ＭＳ Ｐゴシック"/>
      <family val="3"/>
      <charset val="128"/>
      <scheme val="minor"/>
    </font>
    <font>
      <sz val="12"/>
      <color rgb="FFFF0000"/>
      <name val="ＭＳ 明朝"/>
      <family val="1"/>
      <charset val="128"/>
    </font>
    <font>
      <sz val="10"/>
      <color indexed="8"/>
      <name val="ＭＳ 明朝"/>
      <family val="1"/>
      <charset val="128"/>
    </font>
    <font>
      <sz val="10"/>
      <color rgb="FFFF0000"/>
      <name val="ＭＳ ゴシック"/>
      <family val="3"/>
      <charset val="128"/>
    </font>
    <font>
      <u/>
      <sz val="12"/>
      <name val="ＭＳ 明朝"/>
      <family val="1"/>
      <charset val="128"/>
    </font>
    <font>
      <sz val="12"/>
      <name val="HGｺﾞｼｯｸE"/>
      <family val="3"/>
      <charset val="128"/>
    </font>
    <font>
      <sz val="8"/>
      <color indexed="10"/>
      <name val="ＭＳ 明朝"/>
      <family val="1"/>
      <charset val="128"/>
    </font>
    <font>
      <sz val="10"/>
      <name val="HGｺﾞｼｯｸE"/>
      <family val="3"/>
      <charset val="128"/>
    </font>
    <font>
      <sz val="20"/>
      <color theme="1"/>
      <name val="ＭＳ 明朝"/>
      <family val="1"/>
      <charset val="128"/>
    </font>
    <font>
      <sz val="9"/>
      <color rgb="FF0070C0"/>
      <name val="ＭＳ 明朝"/>
      <family val="1"/>
      <charset val="128"/>
    </font>
    <font>
      <sz val="12"/>
      <color rgb="FF0070C0"/>
      <name val="ＭＳ 明朝"/>
      <family val="1"/>
      <charset val="128"/>
    </font>
    <font>
      <sz val="11"/>
      <color rgb="FF0070C0"/>
      <name val="ＭＳ 明朝"/>
      <family val="1"/>
      <charset val="128"/>
    </font>
    <font>
      <sz val="20"/>
      <name val="ＭＳ 明朝"/>
      <family val="1"/>
      <charset val="128"/>
    </font>
    <font>
      <b/>
      <sz val="8"/>
      <color rgb="FFFF0000"/>
      <name val="ＭＳ 明朝"/>
      <family val="1"/>
      <charset val="128"/>
    </font>
    <font>
      <sz val="12"/>
      <color indexed="10"/>
      <name val="ＭＳ 明朝"/>
      <family val="1"/>
      <charset val="128"/>
    </font>
    <font>
      <sz val="11"/>
      <color indexed="10"/>
      <name val="ＭＳ 明朝"/>
      <family val="1"/>
      <charset val="128"/>
    </font>
    <font>
      <sz val="9"/>
      <color indexed="10"/>
      <name val="ＭＳ 明朝"/>
      <family val="1"/>
      <charset val="128"/>
    </font>
    <font>
      <sz val="10"/>
      <color indexed="10"/>
      <name val="ＭＳ 明朝"/>
      <family val="1"/>
      <charset val="128"/>
    </font>
    <font>
      <sz val="18"/>
      <color theme="1"/>
      <name val="ＭＳ 明朝"/>
      <family val="1"/>
      <charset val="128"/>
    </font>
    <font>
      <sz val="8"/>
      <color indexed="10"/>
      <name val="ＭＳ ゴシック"/>
      <family val="3"/>
      <charset val="128"/>
    </font>
    <font>
      <sz val="16"/>
      <name val="ＭＳ Ｐゴシック"/>
      <family val="3"/>
      <charset val="128"/>
    </font>
    <font>
      <sz val="11"/>
      <color rgb="FF00B050"/>
      <name val="ＭＳ Ｐゴシック"/>
      <family val="3"/>
      <charset val="128"/>
    </font>
    <font>
      <b/>
      <sz val="11"/>
      <color indexed="10"/>
      <name val="ＭＳ 明朝"/>
      <family val="1"/>
      <charset val="128"/>
    </font>
    <font>
      <b/>
      <sz val="10"/>
      <color indexed="10"/>
      <name val="ＭＳ ゴシック"/>
      <family val="3"/>
      <charset val="128"/>
    </font>
    <font>
      <b/>
      <sz val="8"/>
      <color theme="1"/>
      <name val="ＭＳ 明朝"/>
      <family val="1"/>
      <charset val="128"/>
    </font>
    <font>
      <sz val="11"/>
      <color theme="1"/>
      <name val="ＭＳ ゴシック"/>
      <family val="3"/>
      <charset val="128"/>
    </font>
    <font>
      <sz val="11"/>
      <color indexed="52"/>
      <name val="ＭＳ 明朝"/>
      <family val="1"/>
      <charset val="128"/>
    </font>
    <font>
      <sz val="9"/>
      <color indexed="10"/>
      <name val="ＭＳ ゴシック"/>
      <family val="3"/>
      <charset val="128"/>
    </font>
    <font>
      <b/>
      <sz val="11"/>
      <name val="ＭＳ Ｐゴシック"/>
      <family val="3"/>
      <charset val="128"/>
    </font>
    <font>
      <b/>
      <sz val="9"/>
      <color indexed="10"/>
      <name val="ＭＳ 明朝"/>
      <family val="1"/>
      <charset val="128"/>
    </font>
    <font>
      <sz val="11"/>
      <color theme="1"/>
      <name val="ＭＳ Ｐゴシック"/>
      <family val="3"/>
      <charset val="128"/>
    </font>
    <font>
      <sz val="14"/>
      <color theme="1"/>
      <name val="ＭＳ Ｐゴシック"/>
      <family val="3"/>
      <charset val="128"/>
    </font>
    <font>
      <sz val="18"/>
      <color theme="1"/>
      <name val="ＭＳ Ｐゴシック"/>
      <family val="3"/>
      <charset val="128"/>
    </font>
    <font>
      <sz val="12"/>
      <color theme="1"/>
      <name val="HG正楷書体-PRO"/>
      <family val="4"/>
      <charset val="128"/>
    </font>
    <font>
      <sz val="10"/>
      <color theme="1"/>
      <name val="ＭＳ Ｐゴシック"/>
      <family val="3"/>
      <charset val="128"/>
    </font>
    <font>
      <sz val="11"/>
      <color theme="1"/>
      <name val="HG正楷書体-PRO"/>
      <family val="4"/>
      <charset val="128"/>
    </font>
    <font>
      <sz val="10"/>
      <color theme="1"/>
      <name val="HG正楷書体-PRO"/>
      <family val="4"/>
      <charset val="128"/>
    </font>
    <font>
      <u/>
      <sz val="10"/>
      <color rgb="FFFF0000"/>
      <name val="ＭＳ Ｐゴシック"/>
      <family val="3"/>
      <charset val="128"/>
    </font>
    <font>
      <i/>
      <u/>
      <sz val="10"/>
      <color theme="1"/>
      <name val="ＭＳ 明朝"/>
      <family val="1"/>
      <charset val="128"/>
    </font>
    <font>
      <sz val="11"/>
      <color rgb="FF000000"/>
      <name val="ＭＳ 明朝"/>
      <family val="1"/>
      <charset val="128"/>
    </font>
    <font>
      <sz val="10"/>
      <color rgb="FF000000"/>
      <name val="ＭＳ 明朝"/>
      <family val="1"/>
      <charset val="128"/>
    </font>
    <font>
      <sz val="12"/>
      <color theme="1"/>
      <name val="ＭＳ Ｐゴシック"/>
      <family val="3"/>
      <charset val="128"/>
    </font>
    <font>
      <sz val="10"/>
      <color rgb="FF00B050"/>
      <name val="ＭＳ Ｐゴシック"/>
      <family val="3"/>
      <charset val="128"/>
    </font>
    <font>
      <u/>
      <sz val="11"/>
      <color theme="1"/>
      <name val="ＭＳ Ｐゴシック"/>
      <family val="3"/>
      <charset val="128"/>
    </font>
    <font>
      <u/>
      <sz val="11"/>
      <color rgb="FFFF0000"/>
      <name val="ＭＳ Ｐゴシック"/>
      <family val="3"/>
      <charset val="128"/>
    </font>
    <font>
      <sz val="14"/>
      <name val="ＭＳ Ｐゴシック"/>
      <family val="3"/>
      <charset val="128"/>
    </font>
    <font>
      <u/>
      <sz val="12"/>
      <color rgb="FFFF0000"/>
      <name val="ＭＳ Ｐゴシック"/>
      <family val="3"/>
      <charset val="128"/>
    </font>
    <font>
      <sz val="22"/>
      <name val="ＭＳ 明朝"/>
      <family val="1"/>
      <charset val="128"/>
    </font>
    <font>
      <vertAlign val="superscript"/>
      <sz val="11"/>
      <color theme="1"/>
      <name val="ＭＳ 明朝"/>
      <family val="1"/>
      <charset val="128"/>
    </font>
    <font>
      <sz val="11"/>
      <name val="ＭＳ Ｐ明朝"/>
      <family val="1"/>
      <charset val="128"/>
    </font>
    <font>
      <sz val="20"/>
      <name val="ＭＳ Ｐ明朝"/>
      <family val="1"/>
      <charset val="128"/>
    </font>
    <font>
      <sz val="16"/>
      <name val="ＭＳ Ｐ明朝"/>
      <family val="1"/>
      <charset val="128"/>
    </font>
    <font>
      <sz val="12"/>
      <name val="ＭＳ Ｐ明朝"/>
      <family val="1"/>
      <charset val="128"/>
    </font>
    <font>
      <sz val="18"/>
      <name val="ＭＳ Ｐ明朝"/>
      <family val="1"/>
      <charset val="128"/>
    </font>
    <font>
      <sz val="12"/>
      <color theme="1"/>
      <name val="ＭＳ Ｐ明朝"/>
      <family val="1"/>
      <charset val="128"/>
    </font>
    <font>
      <sz val="9"/>
      <name val="ＭＳ Ｐ明朝"/>
      <family val="1"/>
      <charset val="128"/>
    </font>
    <font>
      <sz val="11"/>
      <color rgb="FFFF0000"/>
      <name val="ＭＳ ゴシック"/>
      <family val="3"/>
      <charset val="128"/>
    </font>
    <font>
      <b/>
      <sz val="11"/>
      <color theme="1"/>
      <name val="ＭＳ 明朝"/>
      <family val="1"/>
      <charset val="128"/>
    </font>
    <font>
      <b/>
      <sz val="8"/>
      <color indexed="10"/>
      <name val="ＭＳ ゴシック"/>
      <family val="3"/>
      <charset val="128"/>
    </font>
    <font>
      <b/>
      <sz val="9"/>
      <name val="ＭＳ 明朝"/>
      <family val="1"/>
      <charset val="128"/>
    </font>
    <font>
      <b/>
      <sz val="11"/>
      <name val="明朝"/>
      <family val="1"/>
      <charset val="128"/>
    </font>
    <font>
      <sz val="9"/>
      <name val="明朝"/>
      <family val="1"/>
      <charset val="128"/>
    </font>
    <font>
      <sz val="9"/>
      <color theme="1"/>
      <name val="明朝"/>
      <family val="1"/>
      <charset val="128"/>
    </font>
    <font>
      <sz val="14"/>
      <color theme="1"/>
      <name val="明朝"/>
      <family val="1"/>
      <charset val="128"/>
    </font>
    <font>
      <b/>
      <sz val="11"/>
      <color theme="1"/>
      <name val="明朝"/>
      <family val="1"/>
      <charset val="128"/>
    </font>
    <font>
      <b/>
      <sz val="16"/>
      <color theme="1"/>
      <name val="明朝"/>
      <family val="1"/>
      <charset val="128"/>
    </font>
    <font>
      <sz val="14"/>
      <color rgb="FFFF0000"/>
      <name val="ＭＳ ゴシック"/>
      <family val="3"/>
      <charset val="128"/>
    </font>
    <font>
      <b/>
      <sz val="10"/>
      <color indexed="10"/>
      <name val="ＭＳ 明朝"/>
      <family val="1"/>
      <charset val="128"/>
    </font>
    <font>
      <b/>
      <sz val="20"/>
      <name val="ＭＳ 明朝"/>
      <family val="1"/>
      <charset val="128"/>
    </font>
    <font>
      <b/>
      <sz val="14"/>
      <color theme="1"/>
      <name val="ＭＳ 明朝"/>
      <family val="1"/>
      <charset val="128"/>
    </font>
    <font>
      <b/>
      <sz val="20"/>
      <color theme="1"/>
      <name val="ＭＳ 明朝"/>
      <family val="1"/>
      <charset val="128"/>
    </font>
    <font>
      <b/>
      <sz val="14"/>
      <name val="ＭＳ 明朝"/>
      <family val="1"/>
      <charset val="128"/>
    </font>
    <font>
      <sz val="10"/>
      <color theme="1"/>
      <name val="ＭＳ ゴシック"/>
      <family val="3"/>
      <charset val="128"/>
    </font>
    <font>
      <b/>
      <sz val="9"/>
      <color rgb="FFFF0000"/>
      <name val="ＭＳ ゴシック"/>
      <family val="3"/>
      <charset val="128"/>
    </font>
    <font>
      <sz val="10"/>
      <color theme="1"/>
      <name val="ＭＳ Ｐ明朝"/>
      <family val="1"/>
      <charset val="128"/>
    </font>
    <font>
      <sz val="11"/>
      <color theme="1"/>
      <name val="ＭＳ Ｐ明朝"/>
      <family val="1"/>
      <charset val="128"/>
    </font>
    <font>
      <sz val="11"/>
      <color indexed="10"/>
      <name val="ＭＳ Ｐ明朝"/>
      <family val="1"/>
      <charset val="128"/>
    </font>
    <font>
      <sz val="10"/>
      <color indexed="10"/>
      <name val="ＭＳ ゴシック"/>
      <family val="3"/>
      <charset val="128"/>
    </font>
    <font>
      <b/>
      <sz val="18"/>
      <name val="ＭＳ Ｐ明朝"/>
      <family val="1"/>
      <charset val="128"/>
    </font>
    <font>
      <b/>
      <sz val="16"/>
      <name val="ＭＳ Ｐ明朝"/>
      <family val="1"/>
      <charset val="128"/>
    </font>
    <font>
      <b/>
      <sz val="10"/>
      <color theme="1"/>
      <name val="ＭＳ ゴシック"/>
      <family val="3"/>
      <charset val="128"/>
    </font>
    <font>
      <b/>
      <sz val="18"/>
      <color theme="1"/>
      <name val="ＭＳ Ｐ明朝"/>
      <family val="1"/>
      <charset val="128"/>
    </font>
    <font>
      <b/>
      <sz val="16"/>
      <color theme="1"/>
      <name val="ＭＳ Ｐ明朝"/>
      <family val="1"/>
      <charset val="128"/>
    </font>
    <font>
      <b/>
      <sz val="14"/>
      <color theme="1"/>
      <name val="ＭＳ ゴシック"/>
      <family val="3"/>
      <charset val="128"/>
    </font>
    <font>
      <sz val="10.5"/>
      <color rgb="FF000000"/>
      <name val="ＭＳ 明朝"/>
      <family val="1"/>
      <charset val="128"/>
    </font>
    <font>
      <sz val="10.5"/>
      <color theme="1"/>
      <name val="Century"/>
      <family val="1"/>
    </font>
    <font>
      <sz val="10.5"/>
      <color theme="1"/>
      <name val="ＭＳ 明朝"/>
      <family val="1"/>
      <charset val="128"/>
    </font>
    <font>
      <sz val="10"/>
      <color theme="1"/>
      <name val="ＭＳ Ｐゴシック"/>
      <family val="2"/>
      <charset val="128"/>
      <scheme val="minor"/>
    </font>
    <font>
      <sz val="10"/>
      <color theme="1"/>
      <name val="ＭＳ Ｐゴシック"/>
      <family val="3"/>
      <charset val="128"/>
      <scheme val="minor"/>
    </font>
    <font>
      <sz val="9"/>
      <color theme="1"/>
      <name val="ＭＳ Ｐゴシック"/>
      <family val="2"/>
      <charset val="128"/>
      <scheme val="minor"/>
    </font>
    <font>
      <sz val="9"/>
      <color theme="1"/>
      <name val="ＭＳ Ｐゴシック"/>
      <family val="3"/>
      <charset val="128"/>
      <scheme val="minor"/>
    </font>
    <font>
      <sz val="8"/>
      <color theme="1"/>
      <name val="ＭＳ Ｐゴシック"/>
      <family val="2"/>
      <charset val="128"/>
      <scheme val="minor"/>
    </font>
    <font>
      <u/>
      <sz val="11"/>
      <color rgb="FFFF0000"/>
      <name val="ＭＳ Ｐゴシック"/>
      <family val="2"/>
      <charset val="128"/>
      <scheme val="minor"/>
    </font>
    <font>
      <u/>
      <sz val="11"/>
      <color theme="10"/>
      <name val="ＭＳ Ｐゴシック"/>
      <family val="2"/>
      <charset val="128"/>
      <scheme val="minor"/>
    </font>
    <font>
      <sz val="16"/>
      <color theme="1"/>
      <name val="ＭＳ ゴシック"/>
      <family val="3"/>
      <charset val="128"/>
    </font>
    <font>
      <sz val="12"/>
      <name val="ＭＳ ゴシック"/>
      <family val="3"/>
      <charset val="128"/>
    </font>
    <font>
      <sz val="28"/>
      <name val="ＭＳ 明朝"/>
      <family val="1"/>
      <charset val="128"/>
    </font>
    <font>
      <sz val="24"/>
      <name val="ＭＳ 明朝"/>
      <family val="1"/>
      <charset val="128"/>
    </font>
    <font>
      <b/>
      <sz val="12"/>
      <color rgb="FFFF0000"/>
      <name val="ＭＳ Ｐゴシック"/>
      <family val="3"/>
      <charset val="128"/>
    </font>
    <font>
      <u/>
      <sz val="11"/>
      <color rgb="FFFF0000"/>
      <name val="ＭＳ Ｐ明朝"/>
      <family val="1"/>
      <charset val="128"/>
    </font>
    <font>
      <u/>
      <sz val="11"/>
      <name val="ＭＳ Ｐ明朝"/>
      <family val="1"/>
      <charset val="128"/>
    </font>
    <font>
      <sz val="10"/>
      <color rgb="FFFF0000"/>
      <name val="ＭＳ Ｐ明朝"/>
      <family val="1"/>
      <charset val="128"/>
    </font>
  </fonts>
  <fills count="6">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rgb="FF00B0F0"/>
        <bgColor indexed="64"/>
      </patternFill>
    </fill>
    <fill>
      <patternFill patternType="solid">
        <fgColor rgb="FF92D050"/>
        <bgColor indexed="64"/>
      </patternFill>
    </fill>
  </fills>
  <borders count="252">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style="medium">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top/>
      <bottom style="thin">
        <color indexed="64"/>
      </bottom>
      <diagonal/>
    </border>
    <border diagonalUp="1">
      <left style="thin">
        <color indexed="64"/>
      </left>
      <right style="thin">
        <color indexed="64"/>
      </right>
      <top/>
      <bottom style="thin">
        <color indexed="64"/>
      </bottom>
      <diagonal style="thin">
        <color indexed="64"/>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style="medium">
        <color indexed="64"/>
      </right>
      <top style="thin">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medium">
        <color indexed="64"/>
      </left>
      <right/>
      <top/>
      <bottom style="thin">
        <color indexed="64"/>
      </bottom>
      <diagonal/>
    </border>
    <border>
      <left/>
      <right style="medium">
        <color indexed="64"/>
      </right>
      <top/>
      <bottom style="thin">
        <color indexed="64"/>
      </bottom>
      <diagonal/>
    </border>
    <border diagonalUp="1">
      <left style="thin">
        <color indexed="64"/>
      </left>
      <right style="thin">
        <color indexed="64"/>
      </right>
      <top style="thin">
        <color indexed="64"/>
      </top>
      <bottom style="thin">
        <color indexed="64"/>
      </bottom>
      <diagonal style="hair">
        <color indexed="64"/>
      </diagonal>
    </border>
    <border>
      <left/>
      <right style="thin">
        <color indexed="64"/>
      </right>
      <top style="thin">
        <color indexed="64"/>
      </top>
      <bottom style="medium">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right/>
      <top/>
      <bottom style="dotted">
        <color indexed="64"/>
      </bottom>
      <diagonal/>
    </border>
    <border>
      <left/>
      <right style="thin">
        <color indexed="64"/>
      </right>
      <top/>
      <bottom style="dotted">
        <color indexed="64"/>
      </bottom>
      <diagonal/>
    </border>
    <border>
      <left style="thin">
        <color theme="1"/>
      </left>
      <right style="thin">
        <color theme="1"/>
      </right>
      <top style="thin">
        <color theme="1"/>
      </top>
      <bottom style="thin">
        <color theme="1"/>
      </bottom>
      <diagonal/>
    </border>
    <border>
      <left style="medium">
        <color indexed="64"/>
      </left>
      <right style="medium">
        <color indexed="64"/>
      </right>
      <top style="medium">
        <color indexed="64"/>
      </top>
      <bottom style="medium">
        <color indexed="64"/>
      </bottom>
      <diagonal/>
    </border>
    <border>
      <left/>
      <right/>
      <top style="hair">
        <color indexed="64"/>
      </top>
      <bottom/>
      <diagonal/>
    </border>
    <border>
      <left/>
      <right/>
      <top/>
      <bottom style="thin">
        <color theme="1"/>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diagonal/>
    </border>
    <border>
      <left/>
      <right style="thin">
        <color theme="1"/>
      </right>
      <top/>
      <bottom/>
      <diagonal/>
    </border>
    <border>
      <left style="thin">
        <color theme="1"/>
      </left>
      <right/>
      <top/>
      <bottom style="thin">
        <color theme="1"/>
      </bottom>
      <diagonal/>
    </border>
    <border>
      <left/>
      <right style="thin">
        <color theme="1"/>
      </right>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rgb="FF00B050"/>
      </right>
      <top style="thin">
        <color theme="1"/>
      </top>
      <bottom style="thin">
        <color theme="1"/>
      </bottom>
      <diagonal/>
    </border>
    <border>
      <left style="thin">
        <color rgb="FF00B050"/>
      </left>
      <right style="thin">
        <color theme="1"/>
      </right>
      <top style="thin">
        <color theme="1"/>
      </top>
      <bottom style="thin">
        <color theme="1"/>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style="medium">
        <color indexed="64"/>
      </right>
      <top style="double">
        <color indexed="64"/>
      </top>
      <bottom style="thin">
        <color indexed="64"/>
      </bottom>
      <diagonal/>
    </border>
    <border>
      <left style="thin">
        <color theme="1"/>
      </left>
      <right style="thin">
        <color theme="1"/>
      </right>
      <top style="thin">
        <color theme="1"/>
      </top>
      <bottom/>
      <diagonal/>
    </border>
    <border>
      <left style="medium">
        <color indexed="64"/>
      </left>
      <right style="thin">
        <color theme="1"/>
      </right>
      <top style="thin">
        <color theme="1"/>
      </top>
      <bottom style="thin">
        <color theme="1"/>
      </bottom>
      <diagonal/>
    </border>
    <border>
      <left style="thin">
        <color theme="1"/>
      </left>
      <right style="medium">
        <color indexed="64"/>
      </right>
      <top style="thin">
        <color theme="1"/>
      </top>
      <bottom style="thin">
        <color theme="1"/>
      </bottom>
      <diagonal/>
    </border>
    <border>
      <left style="medium">
        <color indexed="64"/>
      </left>
      <right/>
      <top style="thin">
        <color theme="1"/>
      </top>
      <bottom style="thin">
        <color theme="1"/>
      </bottom>
      <diagonal/>
    </border>
    <border>
      <left/>
      <right style="thin">
        <color rgb="FF00B050"/>
      </right>
      <top style="thin">
        <color theme="1"/>
      </top>
      <bottom style="thin">
        <color theme="1"/>
      </bottom>
      <diagonal/>
    </border>
    <border>
      <left style="thin">
        <color rgb="FF00B050"/>
      </left>
      <right style="thin">
        <color rgb="FF00B050"/>
      </right>
      <top style="thin">
        <color theme="1"/>
      </top>
      <bottom style="thin">
        <color theme="1"/>
      </bottom>
      <diagonal/>
    </border>
    <border>
      <left style="thin">
        <color rgb="FF00B050"/>
      </left>
      <right/>
      <top style="thin">
        <color theme="1"/>
      </top>
      <bottom style="thin">
        <color theme="1"/>
      </bottom>
      <diagonal/>
    </border>
    <border>
      <left/>
      <right style="medium">
        <color indexed="64"/>
      </right>
      <top style="thin">
        <color theme="1"/>
      </top>
      <bottom style="thin">
        <color theme="1"/>
      </bottom>
      <diagonal/>
    </border>
    <border>
      <left style="medium">
        <color indexed="64"/>
      </left>
      <right/>
      <top style="thin">
        <color theme="1"/>
      </top>
      <bottom style="thin">
        <color rgb="FF00B050"/>
      </bottom>
      <diagonal/>
    </border>
    <border>
      <left/>
      <right/>
      <top style="thin">
        <color theme="1"/>
      </top>
      <bottom style="thin">
        <color rgb="FF00B050"/>
      </bottom>
      <diagonal/>
    </border>
    <border>
      <left style="thin">
        <color theme="1"/>
      </left>
      <right/>
      <top style="thin">
        <color theme="1"/>
      </top>
      <bottom style="dashed">
        <color theme="1"/>
      </bottom>
      <diagonal/>
    </border>
    <border>
      <left/>
      <right/>
      <top style="thin">
        <color theme="1"/>
      </top>
      <bottom style="dashed">
        <color theme="1"/>
      </bottom>
      <diagonal/>
    </border>
    <border>
      <left/>
      <right style="medium">
        <color indexed="64"/>
      </right>
      <top style="thin">
        <color theme="1"/>
      </top>
      <bottom style="dashed">
        <color theme="1"/>
      </bottom>
      <diagonal/>
    </border>
    <border>
      <left style="medium">
        <color indexed="64"/>
      </left>
      <right/>
      <top style="thin">
        <color rgb="FF00B050"/>
      </top>
      <bottom style="thin">
        <color theme="1"/>
      </bottom>
      <diagonal/>
    </border>
    <border>
      <left/>
      <right style="thin">
        <color theme="1"/>
      </right>
      <top style="thin">
        <color rgb="FF00B050"/>
      </top>
      <bottom style="thin">
        <color theme="1"/>
      </bottom>
      <diagonal/>
    </border>
    <border>
      <left/>
      <right style="medium">
        <color indexed="64"/>
      </right>
      <top/>
      <bottom style="thin">
        <color theme="1"/>
      </bottom>
      <diagonal/>
    </border>
    <border>
      <left style="medium">
        <color indexed="64"/>
      </left>
      <right/>
      <top/>
      <bottom style="thin">
        <color rgb="FF00B050"/>
      </bottom>
      <diagonal/>
    </border>
    <border>
      <left/>
      <right/>
      <top/>
      <bottom style="thin">
        <color rgb="FF00B050"/>
      </bottom>
      <diagonal/>
    </border>
    <border>
      <left style="medium">
        <color indexed="64"/>
      </left>
      <right/>
      <top style="thin">
        <color rgb="FF00B050"/>
      </top>
      <bottom style="thin">
        <color rgb="FF00B050"/>
      </bottom>
      <diagonal/>
    </border>
    <border>
      <left/>
      <right style="thin">
        <color theme="1"/>
      </right>
      <top style="thin">
        <color rgb="FF00B050"/>
      </top>
      <bottom style="thin">
        <color rgb="FF00B050"/>
      </bottom>
      <diagonal/>
    </border>
    <border>
      <left/>
      <right/>
      <top/>
      <bottom style="dashed">
        <color rgb="FF00B050"/>
      </bottom>
      <diagonal/>
    </border>
    <border>
      <left/>
      <right style="medium">
        <color indexed="64"/>
      </right>
      <top/>
      <bottom style="dashed">
        <color rgb="FF00B050"/>
      </bottom>
      <diagonal/>
    </border>
    <border>
      <left style="medium">
        <color indexed="64"/>
      </left>
      <right/>
      <top style="thin">
        <color rgb="FF00B050"/>
      </top>
      <bottom style="medium">
        <color indexed="64"/>
      </bottom>
      <diagonal/>
    </border>
    <border>
      <left/>
      <right style="thin">
        <color theme="1"/>
      </right>
      <top style="thin">
        <color rgb="FF00B050"/>
      </top>
      <bottom style="medium">
        <color indexed="64"/>
      </bottom>
      <diagonal/>
    </border>
    <border>
      <left/>
      <right/>
      <top style="dashed">
        <color rgb="FF00B050"/>
      </top>
      <bottom style="medium">
        <color indexed="64"/>
      </bottom>
      <diagonal/>
    </border>
    <border>
      <left/>
      <right style="medium">
        <color indexed="64"/>
      </right>
      <top style="dashed">
        <color rgb="FF00B050"/>
      </top>
      <bottom style="medium">
        <color indexed="64"/>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style="medium">
        <color indexed="64"/>
      </left>
      <right/>
      <top style="thin">
        <color theme="1"/>
      </top>
      <bottom/>
      <diagonal/>
    </border>
    <border>
      <left style="medium">
        <color indexed="64"/>
      </left>
      <right/>
      <top/>
      <bottom style="thin">
        <color theme="1"/>
      </bottom>
      <diagonal/>
    </border>
    <border>
      <left/>
      <right style="thin">
        <color theme="1"/>
      </right>
      <top/>
      <bottom style="medium">
        <color indexed="64"/>
      </bottom>
      <diagonal/>
    </border>
    <border>
      <left style="thin">
        <color theme="1"/>
      </left>
      <right/>
      <top style="thin">
        <color theme="1"/>
      </top>
      <bottom style="medium">
        <color indexed="64"/>
      </bottom>
      <diagonal/>
    </border>
    <border>
      <left/>
      <right style="thin">
        <color theme="1"/>
      </right>
      <top style="thin">
        <color theme="1"/>
      </top>
      <bottom style="medium">
        <color indexed="64"/>
      </bottom>
      <diagonal/>
    </border>
    <border>
      <left style="thin">
        <color theme="1"/>
      </left>
      <right/>
      <top/>
      <bottom style="dotted">
        <color indexed="64"/>
      </bottom>
      <diagonal/>
    </border>
    <border>
      <left/>
      <right style="thin">
        <color theme="1"/>
      </right>
      <top/>
      <bottom style="dotted">
        <color indexed="64"/>
      </bottom>
      <diagonal/>
    </border>
    <border>
      <left style="thin">
        <color theme="1"/>
      </left>
      <right/>
      <top style="dotted">
        <color indexed="64"/>
      </top>
      <bottom/>
      <diagonal/>
    </border>
    <border>
      <left/>
      <right style="thin">
        <color theme="1"/>
      </right>
      <top style="dotted">
        <color indexed="64"/>
      </top>
      <bottom/>
      <diagonal/>
    </border>
    <border>
      <left style="thin">
        <color theme="1"/>
      </left>
      <right/>
      <top style="thin">
        <color theme="1"/>
      </top>
      <bottom style="dotted">
        <color indexed="64"/>
      </bottom>
      <diagonal/>
    </border>
    <border>
      <left/>
      <right/>
      <top style="thin">
        <color theme="1"/>
      </top>
      <bottom style="dotted">
        <color indexed="64"/>
      </bottom>
      <diagonal/>
    </border>
    <border>
      <left/>
      <right style="thin">
        <color theme="1"/>
      </right>
      <top style="thin">
        <color theme="1"/>
      </top>
      <bottom style="dotted">
        <color indexed="64"/>
      </bottom>
      <diagonal/>
    </border>
    <border>
      <left/>
      <right style="medium">
        <color indexed="64"/>
      </right>
      <top style="thin">
        <color theme="1"/>
      </top>
      <bottom/>
      <diagonal/>
    </border>
    <border>
      <left style="thin">
        <color theme="1"/>
      </left>
      <right/>
      <top style="dotted">
        <color indexed="64"/>
      </top>
      <bottom style="thin">
        <color theme="1"/>
      </bottom>
      <diagonal/>
    </border>
    <border>
      <left/>
      <right/>
      <top style="dotted">
        <color indexed="64"/>
      </top>
      <bottom style="thin">
        <color theme="1"/>
      </bottom>
      <diagonal/>
    </border>
    <border>
      <left/>
      <right style="thin">
        <color theme="1"/>
      </right>
      <top style="dotted">
        <color indexed="64"/>
      </top>
      <bottom style="thin">
        <color theme="1"/>
      </bottom>
      <diagonal/>
    </border>
    <border>
      <left style="thin">
        <color theme="1"/>
      </left>
      <right/>
      <top/>
      <bottom style="medium">
        <color indexed="64"/>
      </bottom>
      <diagonal/>
    </border>
    <border>
      <left style="medium">
        <color indexed="64"/>
      </left>
      <right/>
      <top style="thin">
        <color theme="1"/>
      </top>
      <bottom style="thin">
        <color indexed="64"/>
      </bottom>
      <diagonal/>
    </border>
    <border>
      <left/>
      <right/>
      <top style="thin">
        <color theme="1"/>
      </top>
      <bottom style="thin">
        <color indexed="64"/>
      </bottom>
      <diagonal/>
    </border>
    <border>
      <left style="thin">
        <color theme="1"/>
      </left>
      <right style="thin">
        <color theme="1"/>
      </right>
      <top style="thin">
        <color theme="1"/>
      </top>
      <bottom style="thin">
        <color indexed="64"/>
      </bottom>
      <diagonal/>
    </border>
    <border>
      <left style="thin">
        <color theme="1"/>
      </left>
      <right/>
      <top style="thin">
        <color theme="1"/>
      </top>
      <bottom style="thin">
        <color indexed="64"/>
      </bottom>
      <diagonal/>
    </border>
    <border>
      <left/>
      <right style="medium">
        <color indexed="64"/>
      </right>
      <top style="thin">
        <color theme="1"/>
      </top>
      <bottom style="thin">
        <color indexed="64"/>
      </bottom>
      <diagonal/>
    </border>
    <border>
      <left style="thin">
        <color theme="1"/>
      </left>
      <right style="thin">
        <color theme="1"/>
      </right>
      <top/>
      <bottom/>
      <diagonal/>
    </border>
    <border>
      <left style="thin">
        <color theme="1"/>
      </left>
      <right/>
      <top/>
      <bottom style="dotted">
        <color theme="1"/>
      </bottom>
      <diagonal/>
    </border>
    <border>
      <left/>
      <right/>
      <top/>
      <bottom style="dotted">
        <color theme="1"/>
      </bottom>
      <diagonal/>
    </border>
    <border>
      <left/>
      <right style="thin">
        <color theme="1"/>
      </right>
      <top/>
      <bottom style="dotted">
        <color theme="1"/>
      </bottom>
      <diagonal/>
    </border>
    <border>
      <left style="thin">
        <color theme="1"/>
      </left>
      <right style="thin">
        <color theme="1"/>
      </right>
      <top style="thin">
        <color theme="1"/>
      </top>
      <bottom style="thin">
        <color rgb="FF00B050"/>
      </bottom>
      <diagonal/>
    </border>
    <border>
      <left style="thin">
        <color theme="1"/>
      </left>
      <right/>
      <top style="thin">
        <color theme="1"/>
      </top>
      <bottom style="dotted">
        <color theme="1"/>
      </bottom>
      <diagonal/>
    </border>
    <border>
      <left/>
      <right/>
      <top style="thin">
        <color theme="1"/>
      </top>
      <bottom style="dotted">
        <color theme="1"/>
      </bottom>
      <diagonal/>
    </border>
    <border>
      <left/>
      <right style="thin">
        <color theme="1"/>
      </right>
      <top style="thin">
        <color theme="1"/>
      </top>
      <bottom style="dotted">
        <color theme="1"/>
      </bottom>
      <diagonal/>
    </border>
    <border>
      <left style="thin">
        <color theme="1"/>
      </left>
      <right/>
      <top style="thin">
        <color theme="1"/>
      </top>
      <bottom style="thin">
        <color rgb="FF00B050"/>
      </bottom>
      <diagonal/>
    </border>
    <border>
      <left/>
      <right style="medium">
        <color indexed="64"/>
      </right>
      <top style="thin">
        <color theme="1"/>
      </top>
      <bottom style="thin">
        <color rgb="FF00B050"/>
      </bottom>
      <diagonal/>
    </border>
    <border>
      <left/>
      <right/>
      <top style="thin">
        <color rgb="FF00B050"/>
      </top>
      <bottom style="thin">
        <color theme="1"/>
      </bottom>
      <diagonal/>
    </border>
    <border>
      <left style="thin">
        <color theme="1"/>
      </left>
      <right style="thin">
        <color theme="1"/>
      </right>
      <top style="thin">
        <color rgb="FF00B050"/>
      </top>
      <bottom style="thin">
        <color theme="1"/>
      </bottom>
      <diagonal/>
    </border>
    <border>
      <left style="thin">
        <color theme="1"/>
      </left>
      <right/>
      <top style="thin">
        <color rgb="FF00B050"/>
      </top>
      <bottom style="thin">
        <color theme="1"/>
      </bottom>
      <diagonal/>
    </border>
    <border>
      <left/>
      <right style="medium">
        <color indexed="64"/>
      </right>
      <top style="thin">
        <color rgb="FF00B050"/>
      </top>
      <bottom style="thin">
        <color theme="1"/>
      </bottom>
      <diagonal/>
    </border>
    <border>
      <left style="thin">
        <color theme="1"/>
      </left>
      <right style="thin">
        <color theme="1"/>
      </right>
      <top/>
      <bottom style="thin">
        <color rgb="FF00B050"/>
      </bottom>
      <diagonal/>
    </border>
    <border>
      <left style="thin">
        <color theme="1"/>
      </left>
      <right/>
      <top/>
      <bottom style="thin">
        <color rgb="FF00B050"/>
      </bottom>
      <diagonal/>
    </border>
    <border>
      <left/>
      <right style="medium">
        <color indexed="64"/>
      </right>
      <top/>
      <bottom style="thin">
        <color rgb="FF00B050"/>
      </bottom>
      <diagonal/>
    </border>
    <border>
      <left style="medium">
        <color indexed="64"/>
      </left>
      <right/>
      <top style="thin">
        <color rgb="FF00B050"/>
      </top>
      <bottom/>
      <diagonal/>
    </border>
    <border>
      <left/>
      <right/>
      <top style="thin">
        <color rgb="FF00B050"/>
      </top>
      <bottom/>
      <diagonal/>
    </border>
    <border>
      <left style="thin">
        <color theme="1"/>
      </left>
      <right style="thin">
        <color theme="1"/>
      </right>
      <top style="thin">
        <color rgb="FF00B050"/>
      </top>
      <bottom/>
      <diagonal/>
    </border>
    <border>
      <left style="thin">
        <color theme="1"/>
      </left>
      <right/>
      <top style="thin">
        <color rgb="FF00B050"/>
      </top>
      <bottom/>
      <diagonal/>
    </border>
    <border>
      <left/>
      <right style="medium">
        <color indexed="64"/>
      </right>
      <top style="thin">
        <color rgb="FF00B050"/>
      </top>
      <bottom/>
      <diagonal/>
    </border>
    <border>
      <left style="thin">
        <color theme="1"/>
      </left>
      <right style="thin">
        <color theme="1"/>
      </right>
      <top/>
      <bottom style="medium">
        <color indexed="64"/>
      </bottom>
      <diagonal/>
    </border>
    <border>
      <left/>
      <right/>
      <top style="dotted">
        <color rgb="FF00B05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medium">
        <color indexed="64"/>
      </left>
      <right style="thin">
        <color theme="1"/>
      </right>
      <top style="thin">
        <color theme="1"/>
      </top>
      <bottom style="medium">
        <color indexed="64"/>
      </bottom>
      <diagonal/>
    </border>
    <border>
      <left style="thin">
        <color theme="1"/>
      </left>
      <right style="thin">
        <color theme="1"/>
      </right>
      <top style="thin">
        <color theme="1"/>
      </top>
      <bottom style="medium">
        <color indexed="64"/>
      </bottom>
      <diagonal/>
    </border>
    <border>
      <left style="thin">
        <color theme="1"/>
      </left>
      <right style="medium">
        <color indexed="64"/>
      </right>
      <top style="thin">
        <color theme="1"/>
      </top>
      <bottom style="medium">
        <color indexed="64"/>
      </bottom>
      <diagonal/>
    </border>
    <border>
      <left style="medium">
        <color theme="1"/>
      </left>
      <right/>
      <top style="thin">
        <color theme="1"/>
      </top>
      <bottom style="thin">
        <color theme="1"/>
      </bottom>
      <diagonal/>
    </border>
    <border>
      <left/>
      <right style="medium">
        <color theme="1"/>
      </right>
      <top style="thin">
        <color theme="1"/>
      </top>
      <bottom style="thin">
        <color theme="1"/>
      </bottom>
      <diagonal/>
    </border>
    <border>
      <left/>
      <right style="thin">
        <color rgb="FF00B050"/>
      </right>
      <top/>
      <bottom/>
      <diagonal/>
    </border>
    <border>
      <left style="thin">
        <color rgb="FF00B050"/>
      </left>
      <right style="thin">
        <color rgb="FF00B050"/>
      </right>
      <top/>
      <bottom/>
      <diagonal/>
    </border>
    <border>
      <left style="thin">
        <color rgb="FF00B050"/>
      </left>
      <right/>
      <top/>
      <bottom/>
      <diagonal/>
    </border>
    <border>
      <left style="thin">
        <color theme="1"/>
      </left>
      <right style="thin">
        <color theme="1"/>
      </right>
      <top/>
      <bottom style="thin">
        <color indexed="64"/>
      </bottom>
      <diagonal/>
    </border>
    <border>
      <left style="thin">
        <color theme="1"/>
      </left>
      <right style="thin">
        <color rgb="FF00B050"/>
      </right>
      <top style="dotted">
        <color theme="1"/>
      </top>
      <bottom style="thin">
        <color indexed="64"/>
      </bottom>
      <diagonal/>
    </border>
    <border>
      <left style="thin">
        <color rgb="FF00B050"/>
      </left>
      <right style="thin">
        <color rgb="FF00B050"/>
      </right>
      <top style="dotted">
        <color theme="1"/>
      </top>
      <bottom style="thin">
        <color indexed="64"/>
      </bottom>
      <diagonal/>
    </border>
    <border>
      <left style="thin">
        <color rgb="FF00B050"/>
      </left>
      <right style="thin">
        <color theme="1"/>
      </right>
      <top style="dotted">
        <color theme="1"/>
      </top>
      <bottom style="thin">
        <color indexed="64"/>
      </bottom>
      <diagonal/>
    </border>
    <border>
      <left style="thin">
        <color theme="1"/>
      </left>
      <right/>
      <top/>
      <bottom style="thin">
        <color indexed="64"/>
      </bottom>
      <diagonal/>
    </border>
    <border>
      <left/>
      <right style="medium">
        <color theme="1"/>
      </right>
      <top/>
      <bottom style="thin">
        <color indexed="64"/>
      </bottom>
      <diagonal/>
    </border>
    <border>
      <left style="medium">
        <color theme="1"/>
      </left>
      <right/>
      <top style="thin">
        <color indexed="64"/>
      </top>
      <bottom/>
      <diagonal/>
    </border>
    <border>
      <left/>
      <right style="medium">
        <color theme="1"/>
      </right>
      <top style="thin">
        <color indexed="64"/>
      </top>
      <bottom/>
      <diagonal/>
    </border>
    <border>
      <left style="medium">
        <color theme="1"/>
      </left>
      <right/>
      <top/>
      <bottom style="medium">
        <color indexed="64"/>
      </bottom>
      <diagonal/>
    </border>
    <border>
      <left/>
      <right style="medium">
        <color theme="1"/>
      </right>
      <top/>
      <bottom style="medium">
        <color indexed="64"/>
      </bottom>
      <diagonal/>
    </border>
    <border>
      <left style="medium">
        <color theme="1"/>
      </left>
      <right style="thin">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n">
        <color theme="1"/>
      </left>
      <right style="medium">
        <color theme="1"/>
      </right>
      <top style="medium">
        <color theme="1"/>
      </top>
      <bottom style="thin">
        <color theme="1"/>
      </bottom>
      <diagonal/>
    </border>
    <border>
      <left style="medium">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style="thin">
        <color theme="1"/>
      </right>
      <top style="thin">
        <color theme="1"/>
      </top>
      <bottom style="medium">
        <color theme="1"/>
      </bottom>
      <diagonal/>
    </border>
    <border>
      <left style="thin">
        <color theme="1"/>
      </left>
      <right style="medium">
        <color theme="1"/>
      </right>
      <top style="thin">
        <color theme="1"/>
      </top>
      <bottom style="medium">
        <color theme="1"/>
      </bottom>
      <diagonal/>
    </border>
    <border>
      <left style="medium">
        <color indexed="64"/>
      </left>
      <right/>
      <top style="thin">
        <color theme="1"/>
      </top>
      <bottom style="dotted">
        <color theme="1"/>
      </bottom>
      <diagonal/>
    </border>
    <border>
      <left/>
      <right style="medium">
        <color indexed="64"/>
      </right>
      <top style="thin">
        <color theme="1"/>
      </top>
      <bottom style="dotted">
        <color theme="1"/>
      </bottom>
      <diagonal/>
    </border>
    <border>
      <left style="medium">
        <color indexed="64"/>
      </left>
      <right/>
      <top style="dotted">
        <color theme="1"/>
      </top>
      <bottom style="thin">
        <color theme="1"/>
      </bottom>
      <diagonal/>
    </border>
    <border>
      <left/>
      <right style="thin">
        <color theme="1"/>
      </right>
      <top style="dotted">
        <color theme="1"/>
      </top>
      <bottom style="thin">
        <color theme="1"/>
      </bottom>
      <diagonal/>
    </border>
    <border>
      <left/>
      <right/>
      <top style="dotted">
        <color theme="1"/>
      </top>
      <bottom style="thin">
        <color theme="1"/>
      </bottom>
      <diagonal/>
    </border>
    <border>
      <left style="thin">
        <color theme="1"/>
      </left>
      <right/>
      <top style="dotted">
        <color theme="1"/>
      </top>
      <bottom style="thin">
        <color theme="1"/>
      </bottom>
      <diagonal/>
    </border>
    <border>
      <left/>
      <right style="medium">
        <color indexed="64"/>
      </right>
      <top style="dotted">
        <color theme="1"/>
      </top>
      <bottom style="thin">
        <color theme="1"/>
      </bottom>
      <diagonal/>
    </border>
    <border>
      <left style="thin">
        <color rgb="FF00B050"/>
      </left>
      <right style="thin">
        <color indexed="64"/>
      </right>
      <top style="thin">
        <color theme="1"/>
      </top>
      <bottom style="thin">
        <color theme="1"/>
      </bottom>
      <diagonal/>
    </border>
    <border>
      <left/>
      <right style="thin">
        <color indexed="64"/>
      </right>
      <top style="thin">
        <color theme="1"/>
      </top>
      <bottom style="thin">
        <color theme="1"/>
      </bottom>
      <diagonal/>
    </border>
    <border>
      <left style="thin">
        <color theme="1"/>
      </left>
      <right/>
      <top style="dotted">
        <color theme="1"/>
      </top>
      <bottom style="medium">
        <color indexed="64"/>
      </bottom>
      <diagonal/>
    </border>
    <border>
      <left/>
      <right/>
      <top style="dotted">
        <color theme="1"/>
      </top>
      <bottom style="medium">
        <color indexed="64"/>
      </bottom>
      <diagonal/>
    </border>
    <border>
      <left/>
      <right style="thin">
        <color theme="1"/>
      </right>
      <top style="dotted">
        <color theme="1"/>
      </top>
      <bottom style="medium">
        <color indexed="64"/>
      </bottom>
      <diagonal/>
    </border>
    <border>
      <left/>
      <right/>
      <top/>
      <bottom style="hair">
        <color indexed="64"/>
      </bottom>
      <diagonal/>
    </border>
    <border>
      <left style="medium">
        <color theme="1"/>
      </left>
      <right/>
      <top/>
      <bottom style="medium">
        <color theme="1"/>
      </bottom>
      <diagonal/>
    </border>
    <border>
      <left/>
      <right/>
      <top/>
      <bottom style="medium">
        <color theme="1"/>
      </bottom>
      <diagonal/>
    </border>
    <border>
      <left/>
      <right style="medium">
        <color theme="1"/>
      </right>
      <top/>
      <bottom style="medium">
        <color theme="1"/>
      </bottom>
      <diagonal/>
    </border>
    <border>
      <left style="medium">
        <color theme="1"/>
      </left>
      <right style="thin">
        <color theme="1"/>
      </right>
      <top style="thin">
        <color theme="1"/>
      </top>
      <bottom/>
      <diagonal/>
    </border>
    <border>
      <left style="thin">
        <color theme="1"/>
      </left>
      <right style="medium">
        <color theme="1"/>
      </right>
      <top style="thin">
        <color theme="1"/>
      </top>
      <bottom/>
      <diagonal/>
    </border>
    <border>
      <left style="medium">
        <color theme="1"/>
      </left>
      <right style="thin">
        <color theme="1"/>
      </right>
      <top/>
      <bottom style="thin">
        <color theme="1"/>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right/>
      <top style="hair">
        <color indexed="64"/>
      </top>
      <bottom style="hair">
        <color indexed="64"/>
      </bottom>
      <diagonal/>
    </border>
    <border>
      <left/>
      <right/>
      <top/>
      <bottom style="hair">
        <color theme="1"/>
      </bottom>
      <diagonal/>
    </border>
    <border>
      <left style="thin">
        <color indexed="64"/>
      </left>
      <right style="thin">
        <color indexed="64"/>
      </right>
      <top style="thin">
        <color theme="1"/>
      </top>
      <bottom style="medium">
        <color indexed="64"/>
      </bottom>
      <diagonal/>
    </border>
    <border>
      <left style="medium">
        <color indexed="64"/>
      </left>
      <right style="thin">
        <color theme="1"/>
      </right>
      <top/>
      <bottom style="thin">
        <color theme="1"/>
      </bottom>
      <diagonal/>
    </border>
    <border>
      <left style="thin">
        <color theme="1"/>
      </left>
      <right style="medium">
        <color indexed="64"/>
      </right>
      <top/>
      <bottom style="thin">
        <color theme="1"/>
      </bottom>
      <diagonal/>
    </border>
    <border>
      <left style="medium">
        <color rgb="FFFF0000"/>
      </left>
      <right style="medium">
        <color rgb="FFFF0000"/>
      </right>
      <top style="medium">
        <color rgb="FFFF0000"/>
      </top>
      <bottom style="medium">
        <color rgb="FFFF0000"/>
      </bottom>
      <diagonal/>
    </border>
    <border>
      <left/>
      <right/>
      <top style="dashed">
        <color rgb="FF00B050"/>
      </top>
      <bottom/>
      <diagonal/>
    </border>
    <border>
      <left/>
      <right style="medium">
        <color indexed="64"/>
      </right>
      <top style="dashed">
        <color rgb="FF00B050"/>
      </top>
      <bottom/>
      <diagonal/>
    </border>
    <border diagonalUp="1">
      <left style="thin">
        <color indexed="64"/>
      </left>
      <right style="thin">
        <color indexed="64"/>
      </right>
      <top style="thin">
        <color indexed="64"/>
      </top>
      <bottom/>
      <diagonal style="thin">
        <color indexed="64"/>
      </diagonal>
    </border>
    <border>
      <left style="thin">
        <color indexed="64"/>
      </left>
      <right/>
      <top style="thin">
        <color indexed="64"/>
      </top>
      <bottom style="dotted">
        <color indexed="64"/>
      </bottom>
      <diagonal/>
    </border>
    <border>
      <left style="thin">
        <color indexed="64"/>
      </left>
      <right/>
      <top/>
      <bottom style="dotted">
        <color indexed="64"/>
      </bottom>
      <diagonal/>
    </border>
  </borders>
  <cellStyleXfs count="29">
    <xf numFmtId="0" fontId="0" fillId="0" borderId="0">
      <alignment vertical="center"/>
    </xf>
    <xf numFmtId="0" fontId="1" fillId="0" borderId="0"/>
    <xf numFmtId="0" fontId="4" fillId="0" borderId="0"/>
    <xf numFmtId="38" fontId="1" fillId="0" borderId="0" applyFont="0" applyFill="0" applyBorder="0" applyAlignment="0" applyProtection="0"/>
    <xf numFmtId="6" fontId="1" fillId="0" borderId="0" applyFont="0" applyFill="0" applyBorder="0" applyAlignment="0" applyProtection="0"/>
    <xf numFmtId="0" fontId="28" fillId="0" borderId="0"/>
    <xf numFmtId="0" fontId="28" fillId="0" borderId="0"/>
    <xf numFmtId="0" fontId="28" fillId="0" borderId="0"/>
    <xf numFmtId="6" fontId="28" fillId="0" borderId="0" applyFont="0" applyFill="0" applyBorder="0" applyAlignment="0" applyProtection="0"/>
    <xf numFmtId="0" fontId="63" fillId="0" borderId="0" applyFill="0">
      <alignment vertical="center"/>
    </xf>
    <xf numFmtId="0" fontId="28" fillId="0" borderId="0"/>
    <xf numFmtId="38" fontId="63" fillId="0" borderId="0" applyFont="0" applyFill="0" applyBorder="0" applyAlignment="0" applyProtection="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63" fillId="0" borderId="0">
      <alignment vertical="center"/>
    </xf>
    <xf numFmtId="0" fontId="1" fillId="0" borderId="0"/>
    <xf numFmtId="0" fontId="28" fillId="0" borderId="0"/>
    <xf numFmtId="0" fontId="1" fillId="0" borderId="0"/>
    <xf numFmtId="0" fontId="23" fillId="0" borderId="0"/>
    <xf numFmtId="9" fontId="28" fillId="0" borderId="0" applyFont="0" applyFill="0" applyBorder="0" applyAlignment="0" applyProtection="0"/>
    <xf numFmtId="0" fontId="63" fillId="0" borderId="0">
      <alignment vertical="center"/>
    </xf>
    <xf numFmtId="0" fontId="63" fillId="0" borderId="0"/>
    <xf numFmtId="0" fontId="28" fillId="0" borderId="0"/>
    <xf numFmtId="0" fontId="28" fillId="0" borderId="0"/>
    <xf numFmtId="6" fontId="63" fillId="0" borderId="0" applyFont="0" applyFill="0" applyBorder="0" applyAlignment="0" applyProtection="0"/>
    <xf numFmtId="0" fontId="28" fillId="0" borderId="0"/>
    <xf numFmtId="6" fontId="63" fillId="0" borderId="0" applyFont="0" applyFill="0" applyBorder="0" applyAlignment="0" applyProtection="0">
      <alignment vertical="center"/>
    </xf>
    <xf numFmtId="0" fontId="63" fillId="0" borderId="0"/>
    <xf numFmtId="0" fontId="163" fillId="0" borderId="0" applyNumberFormat="0" applyFill="0" applyBorder="0" applyAlignment="0" applyProtection="0">
      <alignment vertical="center"/>
    </xf>
  </cellStyleXfs>
  <cellXfs count="4235">
    <xf numFmtId="0" fontId="0" fillId="0" borderId="0" xfId="0">
      <alignment vertical="center"/>
    </xf>
    <xf numFmtId="0" fontId="2" fillId="0" borderId="0" xfId="1" applyFont="1" applyBorder="1" applyAlignment="1" applyProtection="1">
      <alignment vertical="center"/>
    </xf>
    <xf numFmtId="0" fontId="2" fillId="0" borderId="0" xfId="1" applyFont="1" applyAlignment="1" applyProtection="1">
      <alignment vertical="center"/>
    </xf>
    <xf numFmtId="0" fontId="4" fillId="0" borderId="0" xfId="2"/>
    <xf numFmtId="0" fontId="5" fillId="0" borderId="0" xfId="1" applyFont="1" applyAlignment="1" applyProtection="1">
      <alignment vertical="center"/>
    </xf>
    <xf numFmtId="0" fontId="5" fillId="0" borderId="7" xfId="1" applyFont="1" applyFill="1" applyBorder="1" applyAlignment="1" applyProtection="1">
      <alignment vertical="center"/>
    </xf>
    <xf numFmtId="0" fontId="5" fillId="0" borderId="8" xfId="1" applyFont="1" applyFill="1" applyBorder="1" applyAlignment="1" applyProtection="1">
      <alignment vertical="center"/>
    </xf>
    <xf numFmtId="0" fontId="5" fillId="0" borderId="9" xfId="1" applyFont="1" applyFill="1" applyBorder="1" applyAlignment="1" applyProtection="1">
      <alignment vertical="center"/>
    </xf>
    <xf numFmtId="0" fontId="5" fillId="0" borderId="10" xfId="1" applyFont="1" applyFill="1" applyBorder="1" applyAlignment="1" applyProtection="1">
      <alignment vertical="center"/>
    </xf>
    <xf numFmtId="58" fontId="5" fillId="0" borderId="0" xfId="1" applyNumberFormat="1" applyFont="1" applyFill="1" applyBorder="1" applyAlignment="1" applyProtection="1">
      <alignment vertical="center"/>
    </xf>
    <xf numFmtId="0" fontId="10" fillId="0" borderId="0" xfId="1" applyFont="1" applyFill="1" applyBorder="1" applyAlignment="1" applyProtection="1"/>
    <xf numFmtId="0" fontId="12" fillId="0" borderId="0" xfId="1" applyFont="1" applyFill="1" applyBorder="1" applyAlignment="1" applyProtection="1">
      <alignment vertical="center"/>
    </xf>
    <xf numFmtId="0" fontId="5" fillId="0" borderId="0" xfId="1" applyFont="1" applyFill="1" applyBorder="1" applyAlignment="1" applyProtection="1">
      <alignment vertical="center"/>
    </xf>
    <xf numFmtId="0" fontId="5" fillId="0" borderId="11" xfId="1" applyFont="1" applyFill="1" applyBorder="1" applyAlignment="1" applyProtection="1">
      <alignment vertical="center"/>
    </xf>
    <xf numFmtId="58" fontId="5" fillId="0" borderId="0" xfId="1" applyNumberFormat="1" applyFont="1" applyFill="1" applyBorder="1" applyAlignment="1" applyProtection="1">
      <alignment horizontal="right" vertical="center"/>
    </xf>
    <xf numFmtId="58" fontId="5" fillId="0" borderId="0" xfId="1" quotePrefix="1" applyNumberFormat="1" applyFont="1" applyFill="1" applyBorder="1" applyAlignment="1" applyProtection="1">
      <alignment horizontal="left" vertical="center"/>
    </xf>
    <xf numFmtId="176" fontId="13" fillId="0" borderId="11" xfId="1" applyNumberFormat="1" applyFont="1" applyFill="1" applyBorder="1" applyAlignment="1" applyProtection="1">
      <alignment horizontal="center" vertical="center"/>
      <protection locked="0"/>
    </xf>
    <xf numFmtId="58" fontId="13" fillId="0" borderId="11" xfId="1" applyNumberFormat="1" applyFont="1" applyFill="1" applyBorder="1" applyAlignment="1" applyProtection="1">
      <alignment horizontal="center" vertical="center"/>
    </xf>
    <xf numFmtId="58" fontId="5" fillId="0" borderId="11" xfId="1" applyNumberFormat="1" applyFont="1" applyFill="1" applyBorder="1" applyAlignment="1" applyProtection="1">
      <alignment horizontal="right" vertical="center"/>
    </xf>
    <xf numFmtId="0" fontId="5" fillId="0" borderId="10" xfId="1" applyFont="1" applyFill="1" applyBorder="1" applyAlignment="1" applyProtection="1">
      <alignment horizontal="left" vertical="center" indent="1"/>
    </xf>
    <xf numFmtId="0" fontId="5" fillId="0" borderId="0" xfId="1" applyFont="1" applyFill="1" applyBorder="1" applyAlignment="1" applyProtection="1">
      <alignment horizontal="left" vertical="center" indent="1"/>
    </xf>
    <xf numFmtId="0" fontId="10" fillId="0" borderId="0" xfId="1" applyFont="1" applyFill="1" applyBorder="1" applyAlignment="1" applyProtection="1">
      <alignment vertical="center"/>
    </xf>
    <xf numFmtId="0" fontId="13" fillId="0" borderId="0" xfId="1" applyFont="1" applyFill="1" applyBorder="1" applyAlignment="1" applyProtection="1">
      <alignment horizontal="right" vertical="top"/>
    </xf>
    <xf numFmtId="0" fontId="5" fillId="0" borderId="10" xfId="1" applyFont="1" applyFill="1" applyBorder="1" applyAlignment="1" applyProtection="1">
      <alignment horizontal="left" vertical="center" indent="2"/>
    </xf>
    <xf numFmtId="0" fontId="13" fillId="0" borderId="0" xfId="1" applyFont="1" applyFill="1" applyBorder="1" applyAlignment="1" applyProtection="1">
      <alignment horizontal="right" vertical="top"/>
      <protection locked="0"/>
    </xf>
    <xf numFmtId="0" fontId="5" fillId="0" borderId="0" xfId="1" applyFont="1" applyFill="1" applyBorder="1" applyAlignment="1" applyProtection="1">
      <alignment horizontal="right" vertical="center"/>
    </xf>
    <xf numFmtId="0" fontId="5" fillId="0" borderId="0" xfId="1" applyFont="1" applyFill="1" applyBorder="1" applyAlignment="1" applyProtection="1">
      <alignment vertical="center" shrinkToFit="1"/>
    </xf>
    <xf numFmtId="0" fontId="5" fillId="0" borderId="11" xfId="1" applyFont="1" applyFill="1" applyBorder="1" applyAlignment="1" applyProtection="1">
      <alignment vertical="center" shrinkToFit="1"/>
    </xf>
    <xf numFmtId="0" fontId="5" fillId="0" borderId="12" xfId="1" applyFont="1" applyFill="1" applyBorder="1" applyAlignment="1" applyProtection="1">
      <alignment vertical="center"/>
    </xf>
    <xf numFmtId="0" fontId="13" fillId="0" borderId="13" xfId="1" applyFont="1" applyFill="1" applyBorder="1" applyAlignment="1" applyProtection="1">
      <alignment vertical="center"/>
    </xf>
    <xf numFmtId="0" fontId="5" fillId="0" borderId="13" xfId="1" applyFont="1" applyFill="1" applyBorder="1" applyAlignment="1" applyProtection="1">
      <alignment vertical="center"/>
    </xf>
    <xf numFmtId="0" fontId="5" fillId="0" borderId="14" xfId="1" applyFont="1" applyFill="1" applyBorder="1" applyAlignment="1" applyProtection="1">
      <alignment vertical="center"/>
    </xf>
    <xf numFmtId="49" fontId="13" fillId="0" borderId="15" xfId="1" applyNumberFormat="1" applyFont="1" applyFill="1" applyBorder="1" applyAlignment="1" applyProtection="1">
      <alignment horizontal="distributed" vertical="center" wrapText="1"/>
    </xf>
    <xf numFmtId="49" fontId="13" fillId="0" borderId="19" xfId="1" applyNumberFormat="1" applyFont="1" applyFill="1" applyBorder="1" applyAlignment="1" applyProtection="1">
      <alignment horizontal="distributed" vertical="center" wrapText="1"/>
    </xf>
    <xf numFmtId="6" fontId="14" fillId="0" borderId="3" xfId="3" applyNumberFormat="1" applyFont="1" applyFill="1" applyBorder="1" applyAlignment="1" applyProtection="1">
      <alignment horizontal="center" vertical="center"/>
      <protection locked="0"/>
    </xf>
    <xf numFmtId="0" fontId="13" fillId="0" borderId="3" xfId="1" applyFont="1" applyFill="1" applyBorder="1" applyAlignment="1" applyProtection="1">
      <alignment horizontal="center" vertical="center"/>
    </xf>
    <xf numFmtId="0" fontId="13" fillId="0" borderId="1" xfId="1" applyFont="1" applyFill="1" applyBorder="1" applyAlignment="1" applyProtection="1">
      <alignment horizontal="left" vertical="center"/>
    </xf>
    <xf numFmtId="0" fontId="13" fillId="0" borderId="21" xfId="1" applyFont="1" applyFill="1" applyBorder="1" applyAlignment="1" applyProtection="1">
      <alignment horizontal="center" vertical="center"/>
    </xf>
    <xf numFmtId="176" fontId="13" fillId="0" borderId="3" xfId="1" applyNumberFormat="1" applyFont="1" applyFill="1" applyBorder="1" applyAlignment="1" applyProtection="1">
      <alignment horizontal="center" vertical="center"/>
      <protection locked="0"/>
    </xf>
    <xf numFmtId="0" fontId="13" fillId="0" borderId="3" xfId="1" applyFont="1" applyFill="1" applyBorder="1" applyAlignment="1" applyProtection="1">
      <alignment horizontal="distributed" vertical="center"/>
    </xf>
    <xf numFmtId="49" fontId="13" fillId="0" borderId="22" xfId="1" applyNumberFormat="1" applyFont="1" applyFill="1" applyBorder="1" applyAlignment="1" applyProtection="1">
      <alignment horizontal="distributed" vertical="center" wrapText="1"/>
    </xf>
    <xf numFmtId="0" fontId="1" fillId="0" borderId="0" xfId="1" applyFont="1" applyAlignment="1" applyProtection="1">
      <alignment vertical="center" textRotation="180"/>
    </xf>
    <xf numFmtId="0" fontId="16" fillId="0" borderId="0" xfId="1" applyFont="1" applyAlignment="1" applyProtection="1">
      <alignment horizontal="center"/>
    </xf>
    <xf numFmtId="0" fontId="1" fillId="0" borderId="0" xfId="1" applyFont="1" applyAlignment="1" applyProtection="1"/>
    <xf numFmtId="0" fontId="16" fillId="0" borderId="0" xfId="1" applyFont="1" applyAlignment="1" applyProtection="1"/>
    <xf numFmtId="0" fontId="19" fillId="0" borderId="16" xfId="1" applyFont="1" applyFill="1" applyBorder="1" applyAlignment="1" applyProtection="1">
      <alignment horizontal="right" vertical="center" shrinkToFit="1"/>
    </xf>
    <xf numFmtId="0" fontId="19" fillId="0" borderId="17" xfId="1" applyFont="1" applyFill="1" applyBorder="1" applyAlignment="1" applyProtection="1">
      <alignment vertical="center" shrinkToFit="1"/>
    </xf>
    <xf numFmtId="0" fontId="1" fillId="0" borderId="27" xfId="1" applyFont="1" applyFill="1" applyBorder="1" applyAlignment="1" applyProtection="1">
      <alignment vertical="center"/>
    </xf>
    <xf numFmtId="0" fontId="1" fillId="0" borderId="29" xfId="1" applyFont="1" applyFill="1" applyBorder="1" applyAlignment="1" applyProtection="1">
      <alignment horizontal="center" vertical="center" shrinkToFit="1"/>
    </xf>
    <xf numFmtId="0" fontId="1" fillId="0" borderId="0" xfId="1" applyFont="1" applyFill="1" applyBorder="1" applyAlignment="1" applyProtection="1">
      <alignment horizontal="center" vertical="top"/>
    </xf>
    <xf numFmtId="0" fontId="1" fillId="0" borderId="10" xfId="1" applyFont="1" applyFill="1" applyBorder="1" applyAlignment="1" applyProtection="1">
      <alignment horizontal="center" vertical="center" shrinkToFit="1"/>
    </xf>
    <xf numFmtId="0" fontId="1" fillId="0" borderId="10" xfId="1" applyFont="1" applyFill="1" applyBorder="1" applyAlignment="1" applyProtection="1">
      <alignment horizontal="center" vertical="center" shrinkToFit="1"/>
      <protection locked="0"/>
    </xf>
    <xf numFmtId="0" fontId="1" fillId="0" borderId="0" xfId="1" applyFont="1" applyFill="1" applyBorder="1" applyAlignment="1" applyProtection="1">
      <alignment horizontal="center" vertical="top"/>
      <protection locked="0"/>
    </xf>
    <xf numFmtId="0" fontId="1" fillId="0" borderId="33" xfId="1" applyFont="1" applyFill="1" applyBorder="1" applyAlignment="1" applyProtection="1">
      <alignment vertical="center" shrinkToFit="1"/>
    </xf>
    <xf numFmtId="0" fontId="1" fillId="0" borderId="0" xfId="1" applyFont="1" applyAlignment="1" applyProtection="1">
      <alignment horizontal="center" vertical="center"/>
    </xf>
    <xf numFmtId="0" fontId="1" fillId="0" borderId="10" xfId="1" applyFont="1" applyFill="1" applyBorder="1" applyAlignment="1" applyProtection="1">
      <alignment horizontal="center" vertical="center" textRotation="255" shrinkToFit="1"/>
      <protection locked="0"/>
    </xf>
    <xf numFmtId="0" fontId="1" fillId="0" borderId="12" xfId="1" applyFont="1" applyFill="1" applyBorder="1" applyAlignment="1" applyProtection="1">
      <alignment horizontal="center" vertical="center" textRotation="255" shrinkToFit="1"/>
      <protection locked="0"/>
    </xf>
    <xf numFmtId="0" fontId="1" fillId="0" borderId="38" xfId="1" applyFont="1" applyFill="1" applyBorder="1" applyAlignment="1" applyProtection="1">
      <alignment vertical="center" shrinkToFit="1"/>
    </xf>
    <xf numFmtId="0" fontId="1" fillId="0" borderId="41" xfId="1" applyFont="1" applyFill="1" applyBorder="1" applyAlignment="1" applyProtection="1">
      <alignment vertical="center"/>
      <protection locked="0"/>
    </xf>
    <xf numFmtId="0" fontId="1" fillId="0" borderId="41" xfId="1" applyFont="1" applyFill="1" applyBorder="1" applyAlignment="1" applyProtection="1">
      <alignment vertical="center"/>
    </xf>
    <xf numFmtId="0" fontId="1" fillId="0" borderId="40" xfId="1" applyFont="1" applyFill="1" applyBorder="1" applyAlignment="1" applyProtection="1">
      <alignment vertical="center"/>
    </xf>
    <xf numFmtId="0" fontId="1" fillId="0" borderId="42" xfId="1" applyFont="1" applyFill="1" applyBorder="1" applyAlignment="1" applyProtection="1">
      <protection locked="0"/>
    </xf>
    <xf numFmtId="0" fontId="1" fillId="0" borderId="34" xfId="1" applyFont="1" applyFill="1" applyBorder="1" applyAlignment="1" applyProtection="1">
      <protection locked="0"/>
    </xf>
    <xf numFmtId="0" fontId="1" fillId="0" borderId="35" xfId="1" applyFont="1" applyFill="1" applyBorder="1" applyAlignment="1" applyProtection="1">
      <protection locked="0"/>
    </xf>
    <xf numFmtId="0" fontId="1" fillId="0" borderId="43" xfId="1" applyFont="1" applyFill="1" applyBorder="1" applyAlignment="1" applyProtection="1">
      <protection locked="0"/>
    </xf>
    <xf numFmtId="0" fontId="1" fillId="0" borderId="36" xfId="1" applyFont="1" applyFill="1" applyBorder="1" applyAlignment="1" applyProtection="1">
      <protection locked="0"/>
    </xf>
    <xf numFmtId="0" fontId="1" fillId="0" borderId="10" xfId="1" applyFont="1" applyFill="1" applyBorder="1" applyAlignment="1" applyProtection="1">
      <protection locked="0"/>
    </xf>
    <xf numFmtId="0" fontId="1" fillId="0" borderId="0" xfId="1" applyFont="1" applyFill="1" applyBorder="1" applyAlignment="1" applyProtection="1">
      <protection locked="0"/>
    </xf>
    <xf numFmtId="0" fontId="1" fillId="0" borderId="11" xfId="1" applyFont="1" applyFill="1" applyBorder="1" applyAlignment="1" applyProtection="1">
      <protection locked="0"/>
    </xf>
    <xf numFmtId="0" fontId="1" fillId="0" borderId="2" xfId="1" applyFont="1" applyFill="1" applyBorder="1" applyAlignment="1" applyProtection="1">
      <protection locked="0"/>
    </xf>
    <xf numFmtId="0" fontId="1" fillId="0" borderId="3" xfId="1" applyFont="1" applyFill="1" applyBorder="1" applyAlignment="1" applyProtection="1">
      <protection locked="0"/>
    </xf>
    <xf numFmtId="0" fontId="1" fillId="0" borderId="1" xfId="1" applyFont="1" applyFill="1" applyBorder="1" applyAlignment="1" applyProtection="1">
      <protection locked="0"/>
    </xf>
    <xf numFmtId="0" fontId="1" fillId="0" borderId="19" xfId="1" applyFont="1" applyFill="1" applyBorder="1" applyAlignment="1" applyProtection="1">
      <protection locked="0"/>
    </xf>
    <xf numFmtId="0" fontId="1" fillId="0" borderId="45" xfId="1" applyFont="1" applyFill="1" applyBorder="1" applyAlignment="1" applyProtection="1">
      <protection locked="0"/>
    </xf>
    <xf numFmtId="0" fontId="1" fillId="0" borderId="5" xfId="1" applyFont="1" applyFill="1" applyBorder="1" applyAlignment="1" applyProtection="1">
      <protection locked="0"/>
    </xf>
    <xf numFmtId="0" fontId="1" fillId="0" borderId="6" xfId="1" applyFont="1" applyFill="1" applyBorder="1" applyAlignment="1" applyProtection="1">
      <protection locked="0"/>
    </xf>
    <xf numFmtId="0" fontId="1" fillId="0" borderId="4" xfId="1" applyFont="1" applyFill="1" applyBorder="1" applyAlignment="1" applyProtection="1">
      <protection locked="0"/>
    </xf>
    <xf numFmtId="0" fontId="1" fillId="0" borderId="47" xfId="1" applyFont="1" applyFill="1" applyBorder="1" applyAlignment="1" applyProtection="1">
      <protection locked="0"/>
    </xf>
    <xf numFmtId="0" fontId="1" fillId="0" borderId="31" xfId="1" applyFont="1" applyFill="1" applyBorder="1" applyAlignment="1" applyProtection="1">
      <protection locked="0"/>
    </xf>
    <xf numFmtId="0" fontId="1" fillId="0" borderId="49" xfId="1" applyFont="1" applyFill="1" applyBorder="1" applyAlignment="1" applyProtection="1">
      <protection locked="0"/>
    </xf>
    <xf numFmtId="0" fontId="1" fillId="0" borderId="50" xfId="1" applyFont="1" applyFill="1" applyBorder="1" applyAlignment="1" applyProtection="1">
      <protection locked="0"/>
    </xf>
    <xf numFmtId="0" fontId="1" fillId="0" borderId="51" xfId="1" applyFont="1" applyFill="1" applyBorder="1" applyAlignment="1" applyProtection="1">
      <protection locked="0"/>
    </xf>
    <xf numFmtId="0" fontId="1" fillId="0" borderId="52" xfId="1" applyFont="1" applyFill="1" applyBorder="1" applyAlignment="1" applyProtection="1">
      <protection locked="0"/>
    </xf>
    <xf numFmtId="0" fontId="1" fillId="0" borderId="53" xfId="1" applyFont="1" applyFill="1" applyBorder="1" applyAlignment="1" applyProtection="1">
      <protection locked="0"/>
    </xf>
    <xf numFmtId="0" fontId="1" fillId="0" borderId="11" xfId="1" applyFont="1" applyFill="1" applyBorder="1" applyAlignment="1" applyProtection="1"/>
    <xf numFmtId="0" fontId="1" fillId="0" borderId="55" xfId="1" applyFont="1" applyFill="1" applyBorder="1" applyAlignment="1" applyProtection="1">
      <protection locked="0"/>
    </xf>
    <xf numFmtId="0" fontId="1" fillId="0" borderId="56" xfId="1" applyFont="1" applyFill="1" applyBorder="1" applyAlignment="1" applyProtection="1">
      <protection locked="0"/>
    </xf>
    <xf numFmtId="0" fontId="1" fillId="0" borderId="32" xfId="1" applyFont="1" applyFill="1" applyBorder="1" applyAlignment="1" applyProtection="1">
      <protection locked="0"/>
    </xf>
    <xf numFmtId="0" fontId="1" fillId="0" borderId="57" xfId="1" applyFont="1" applyFill="1" applyBorder="1" applyAlignment="1" applyProtection="1">
      <protection locked="0"/>
    </xf>
    <xf numFmtId="0" fontId="1" fillId="0" borderId="33" xfId="1" applyFont="1" applyFill="1" applyBorder="1" applyAlignment="1" applyProtection="1">
      <protection locked="0"/>
    </xf>
    <xf numFmtId="0" fontId="1" fillId="0" borderId="59" xfId="1" applyFont="1" applyFill="1" applyBorder="1" applyAlignment="1" applyProtection="1">
      <protection locked="0"/>
    </xf>
    <xf numFmtId="0" fontId="1" fillId="0" borderId="60" xfId="1" applyFont="1" applyFill="1" applyBorder="1" applyAlignment="1" applyProtection="1">
      <protection locked="0"/>
    </xf>
    <xf numFmtId="0" fontId="1" fillId="0" borderId="37" xfId="1" applyFont="1" applyFill="1" applyBorder="1" applyAlignment="1" applyProtection="1">
      <protection locked="0"/>
    </xf>
    <xf numFmtId="0" fontId="1" fillId="0" borderId="61" xfId="1" applyFont="1" applyFill="1" applyBorder="1" applyAlignment="1" applyProtection="1">
      <protection locked="0"/>
    </xf>
    <xf numFmtId="0" fontId="1" fillId="0" borderId="38" xfId="1" applyFont="1" applyFill="1" applyBorder="1" applyAlignment="1" applyProtection="1">
      <protection locked="0"/>
    </xf>
    <xf numFmtId="0" fontId="1" fillId="0" borderId="12" xfId="1" applyFont="1" applyFill="1" applyBorder="1" applyAlignment="1" applyProtection="1">
      <protection locked="0"/>
    </xf>
    <xf numFmtId="0" fontId="1" fillId="0" borderId="13" xfId="1" applyFont="1" applyFill="1" applyBorder="1" applyAlignment="1" applyProtection="1">
      <protection locked="0"/>
    </xf>
    <xf numFmtId="0" fontId="1" fillId="0" borderId="14" xfId="1" applyFont="1" applyFill="1" applyBorder="1" applyAlignment="1" applyProtection="1"/>
    <xf numFmtId="0" fontId="1" fillId="0" borderId="0" xfId="1" applyFont="1" applyAlignment="1" applyProtection="1">
      <alignment horizontal="center" vertical="center" textRotation="180"/>
    </xf>
    <xf numFmtId="0" fontId="1" fillId="0" borderId="0" xfId="1" applyFont="1" applyFill="1" applyBorder="1" applyAlignment="1" applyProtection="1">
      <alignment horizontal="center" vertical="center" shrinkToFit="1"/>
    </xf>
    <xf numFmtId="0" fontId="1" fillId="0" borderId="0" xfId="1" applyFont="1" applyFill="1" applyBorder="1" applyAlignment="1" applyProtection="1">
      <alignment horizontal="center" vertical="center" textRotation="255" shrinkToFit="1"/>
    </xf>
    <xf numFmtId="0" fontId="1" fillId="0" borderId="0" xfId="1" applyFont="1" applyFill="1" applyBorder="1" applyAlignment="1" applyProtection="1"/>
    <xf numFmtId="49" fontId="1" fillId="0" borderId="0" xfId="1" applyNumberFormat="1" applyFont="1" applyAlignment="1" applyProtection="1">
      <alignment vertical="center"/>
    </xf>
    <xf numFmtId="0" fontId="1" fillId="0" borderId="0" xfId="1" applyFont="1" applyAlignment="1" applyProtection="1">
      <alignment vertical="center"/>
    </xf>
    <xf numFmtId="49" fontId="1" fillId="0" borderId="7" xfId="1" applyNumberFormat="1" applyFont="1" applyBorder="1" applyAlignment="1" applyProtection="1">
      <alignment vertical="center" textRotation="180"/>
    </xf>
    <xf numFmtId="0" fontId="1" fillId="0" borderId="8" xfId="1" applyFont="1" applyBorder="1" applyAlignment="1" applyProtection="1">
      <alignment vertical="center"/>
    </xf>
    <xf numFmtId="0" fontId="1" fillId="0" borderId="9" xfId="1" applyFont="1" applyBorder="1" applyAlignment="1" applyProtection="1">
      <alignment vertical="center"/>
    </xf>
    <xf numFmtId="49" fontId="1" fillId="0" borderId="10" xfId="1" applyNumberFormat="1" applyFont="1" applyBorder="1" applyAlignment="1" applyProtection="1">
      <alignment vertical="center" textRotation="180"/>
    </xf>
    <xf numFmtId="0" fontId="1" fillId="0" borderId="0" xfId="1" applyFont="1" applyBorder="1" applyAlignment="1" applyProtection="1">
      <alignment vertical="center"/>
    </xf>
    <xf numFmtId="0" fontId="22" fillId="0" borderId="0" xfId="1" applyFont="1" applyBorder="1" applyAlignment="1" applyProtection="1">
      <alignment horizontal="center" vertical="center"/>
    </xf>
    <xf numFmtId="0" fontId="1" fillId="0" borderId="11" xfId="1" applyFont="1" applyBorder="1" applyAlignment="1" applyProtection="1">
      <alignment vertical="center"/>
    </xf>
    <xf numFmtId="0" fontId="1" fillId="0" borderId="0" xfId="1" applyFont="1" applyBorder="1" applyAlignment="1" applyProtection="1">
      <alignment horizontal="center" vertical="center"/>
    </xf>
    <xf numFmtId="0" fontId="1" fillId="0" borderId="0" xfId="1" applyFont="1" applyBorder="1" applyAlignment="1" applyProtection="1">
      <alignment horizontal="distributed" vertical="center"/>
    </xf>
    <xf numFmtId="0" fontId="1" fillId="0" borderId="0" xfId="1" applyFont="1" applyFill="1" applyBorder="1" applyAlignment="1" applyProtection="1">
      <alignment horizontal="distributed" vertical="center"/>
    </xf>
    <xf numFmtId="0" fontId="1" fillId="0" borderId="0" xfId="1" applyFont="1" applyFill="1" applyBorder="1" applyAlignment="1" applyProtection="1">
      <alignment vertical="center" shrinkToFit="1"/>
    </xf>
    <xf numFmtId="0" fontId="1" fillId="0" borderId="11" xfId="1" applyFont="1" applyFill="1" applyBorder="1" applyAlignment="1" applyProtection="1">
      <alignment vertical="center" shrinkToFit="1"/>
    </xf>
    <xf numFmtId="58" fontId="1" fillId="0" borderId="0" xfId="1" applyNumberFormat="1" applyFont="1" applyFill="1" applyBorder="1" applyAlignment="1" applyProtection="1">
      <alignment horizontal="right" vertical="center"/>
      <protection locked="0"/>
    </xf>
    <xf numFmtId="0" fontId="1" fillId="0" borderId="0" xfId="1" applyFont="1" applyFill="1" applyBorder="1" applyAlignment="1" applyProtection="1">
      <alignment vertical="center"/>
    </xf>
    <xf numFmtId="0" fontId="1" fillId="0" borderId="0" xfId="1" applyFont="1" applyFill="1" applyBorder="1" applyAlignment="1" applyProtection="1">
      <alignment horizontal="right" vertical="center"/>
    </xf>
    <xf numFmtId="0" fontId="23" fillId="0" borderId="0" xfId="1" applyFont="1" applyFill="1" applyBorder="1" applyAlignment="1" applyProtection="1">
      <alignment horizontal="center" vertical="center" shrinkToFit="1"/>
      <protection locked="0"/>
    </xf>
    <xf numFmtId="0" fontId="1" fillId="0" borderId="0" xfId="1" applyFont="1" applyFill="1" applyBorder="1" applyAlignment="1" applyProtection="1">
      <alignment horizontal="left" vertical="center"/>
    </xf>
    <xf numFmtId="0" fontId="1" fillId="0" borderId="11" xfId="1" applyFont="1" applyFill="1" applyBorder="1" applyAlignment="1" applyProtection="1">
      <alignment vertical="center"/>
    </xf>
    <xf numFmtId="5" fontId="14" fillId="0" borderId="0" xfId="4" applyNumberFormat="1" applyFont="1" applyFill="1" applyBorder="1" applyAlignment="1" applyProtection="1">
      <alignment horizontal="right" vertical="center" shrinkToFit="1"/>
      <protection locked="0"/>
    </xf>
    <xf numFmtId="0" fontId="19" fillId="0" borderId="0" xfId="1" applyFont="1" applyFill="1" applyBorder="1" applyAlignment="1" applyProtection="1">
      <alignment horizontal="left" vertical="center" shrinkToFit="1"/>
    </xf>
    <xf numFmtId="0" fontId="1" fillId="0" borderId="0" xfId="1" applyFont="1" applyBorder="1" applyAlignment="1" applyProtection="1">
      <alignment horizontal="left" vertical="center" indent="3"/>
    </xf>
    <xf numFmtId="58" fontId="1" fillId="0" borderId="0" xfId="1" applyNumberFormat="1" applyFont="1" applyFill="1" applyBorder="1" applyAlignment="1" applyProtection="1">
      <alignment horizontal="distributed" vertical="center"/>
    </xf>
    <xf numFmtId="0" fontId="2" fillId="0" borderId="0" xfId="1" applyFont="1" applyBorder="1" applyAlignment="1" applyProtection="1">
      <alignment horizontal="right" vertical="center"/>
    </xf>
    <xf numFmtId="0" fontId="1" fillId="0" borderId="0" xfId="1" applyFont="1" applyFill="1" applyBorder="1" applyAlignment="1" applyProtection="1">
      <alignment vertical="top"/>
    </xf>
    <xf numFmtId="0" fontId="1" fillId="0" borderId="0" xfId="1" applyFont="1" applyFill="1" applyBorder="1" applyAlignment="1" applyProtection="1">
      <alignment vertical="top"/>
      <protection locked="0"/>
    </xf>
    <xf numFmtId="0" fontId="1" fillId="0" borderId="0" xfId="1" applyNumberFormat="1" applyFont="1" applyFill="1" applyBorder="1" applyAlignment="1" applyProtection="1">
      <alignment vertical="top" wrapText="1" shrinkToFit="1"/>
      <protection locked="0"/>
    </xf>
    <xf numFmtId="0" fontId="1" fillId="0" borderId="11" xfId="1" applyFont="1" applyFill="1" applyBorder="1" applyAlignment="1" applyProtection="1">
      <alignment horizontal="left" vertical="top" wrapText="1"/>
      <protection locked="0"/>
    </xf>
    <xf numFmtId="0" fontId="1" fillId="0" borderId="0" xfId="1" applyFont="1" applyFill="1" applyBorder="1" applyAlignment="1" applyProtection="1">
      <alignment horizontal="right" vertical="top"/>
      <protection locked="0"/>
    </xf>
    <xf numFmtId="49" fontId="1" fillId="0" borderId="12" xfId="1" applyNumberFormat="1" applyFont="1" applyBorder="1" applyAlignment="1" applyProtection="1">
      <alignment vertical="center" textRotation="180"/>
    </xf>
    <xf numFmtId="0" fontId="1" fillId="0" borderId="13" xfId="1" applyFont="1" applyBorder="1" applyAlignment="1" applyProtection="1">
      <alignment vertical="center"/>
    </xf>
    <xf numFmtId="0" fontId="1" fillId="0" borderId="13" xfId="1" applyFont="1" applyFill="1" applyBorder="1" applyAlignment="1" applyProtection="1">
      <alignment vertical="center"/>
    </xf>
    <xf numFmtId="0" fontId="1" fillId="0" borderId="13" xfId="1" applyFont="1" applyFill="1" applyBorder="1" applyAlignment="1" applyProtection="1">
      <alignment vertical="top"/>
      <protection locked="0"/>
    </xf>
    <xf numFmtId="0" fontId="1" fillId="0" borderId="13" xfId="1" applyFont="1" applyFill="1" applyBorder="1" applyAlignment="1" applyProtection="1">
      <alignment horizontal="right" vertical="top"/>
      <protection locked="0"/>
    </xf>
    <xf numFmtId="0" fontId="1" fillId="0" borderId="13" xfId="1" applyFill="1" applyBorder="1" applyAlignment="1" applyProtection="1">
      <alignment vertical="top" wrapText="1" shrinkToFit="1"/>
      <protection locked="0"/>
    </xf>
    <xf numFmtId="0" fontId="1" fillId="0" borderId="14" xfId="1" applyFont="1" applyFill="1" applyBorder="1" applyAlignment="1" applyProtection="1">
      <alignment horizontal="left" vertical="top" wrapText="1"/>
      <protection locked="0"/>
    </xf>
    <xf numFmtId="0" fontId="1" fillId="0" borderId="0" xfId="1" quotePrefix="1" applyFont="1" applyFill="1" applyAlignment="1" applyProtection="1">
      <alignment vertical="center" textRotation="180"/>
    </xf>
    <xf numFmtId="0" fontId="2" fillId="0" borderId="0" xfId="1" applyFont="1" applyFill="1" applyProtection="1"/>
    <xf numFmtId="177" fontId="2" fillId="0" borderId="0" xfId="3" applyNumberFormat="1" applyFont="1" applyFill="1" applyProtection="1"/>
    <xf numFmtId="38" fontId="2" fillId="0" borderId="0" xfId="3" applyFont="1" applyFill="1" applyProtection="1"/>
    <xf numFmtId="0" fontId="24" fillId="0" borderId="0" xfId="1" applyFont="1" applyFill="1" applyAlignment="1" applyProtection="1">
      <alignment horizontal="right" vertical="top"/>
    </xf>
    <xf numFmtId="0" fontId="2" fillId="0" borderId="0" xfId="1" applyFont="1" applyBorder="1" applyProtection="1"/>
    <xf numFmtId="0" fontId="25" fillId="0" borderId="0" xfId="1" applyFont="1" applyFill="1" applyAlignment="1" applyProtection="1">
      <alignment horizontal="right" vertical="top"/>
    </xf>
    <xf numFmtId="0" fontId="1" fillId="0" borderId="0" xfId="1" applyProtection="1"/>
    <xf numFmtId="0" fontId="1" fillId="0" borderId="0" xfId="1" applyFont="1" applyFill="1" applyAlignment="1" applyProtection="1">
      <alignment vertical="center" textRotation="180"/>
    </xf>
    <xf numFmtId="0" fontId="2" fillId="0" borderId="7" xfId="1" applyFont="1" applyFill="1" applyBorder="1" applyProtection="1"/>
    <xf numFmtId="0" fontId="2" fillId="0" borderId="8" xfId="1" applyFont="1" applyFill="1" applyBorder="1" applyProtection="1"/>
    <xf numFmtId="177" fontId="2" fillId="0" borderId="8" xfId="3" applyNumberFormat="1" applyFont="1" applyFill="1" applyBorder="1" applyProtection="1"/>
    <xf numFmtId="38" fontId="2" fillId="0" borderId="8" xfId="3" applyFont="1" applyFill="1" applyBorder="1" applyProtection="1"/>
    <xf numFmtId="38" fontId="2" fillId="0" borderId="9" xfId="3" applyFont="1" applyFill="1" applyBorder="1" applyProtection="1"/>
    <xf numFmtId="0" fontId="2" fillId="0" borderId="0" xfId="1" applyFont="1" applyFill="1" applyBorder="1" applyProtection="1"/>
    <xf numFmtId="0" fontId="2" fillId="0" borderId="10" xfId="1" applyFont="1" applyFill="1" applyBorder="1" applyProtection="1"/>
    <xf numFmtId="0" fontId="26" fillId="2" borderId="0" xfId="1" applyFont="1" applyFill="1" applyBorder="1" applyProtection="1"/>
    <xf numFmtId="177" fontId="2" fillId="0" borderId="0" xfId="3" applyNumberFormat="1" applyFont="1" applyFill="1" applyBorder="1" applyProtection="1"/>
    <xf numFmtId="38" fontId="2" fillId="0" borderId="0" xfId="3" applyFont="1" applyFill="1" applyBorder="1" applyProtection="1"/>
    <xf numFmtId="38" fontId="2" fillId="0" borderId="11" xfId="3" applyFont="1" applyFill="1" applyBorder="1" applyProtection="1"/>
    <xf numFmtId="0" fontId="1" fillId="0" borderId="10" xfId="1" applyFont="1" applyFill="1" applyBorder="1" applyAlignment="1" applyProtection="1">
      <alignment horizontal="right"/>
    </xf>
    <xf numFmtId="177" fontId="1" fillId="0" borderId="11" xfId="1" applyNumberFormat="1" applyFont="1" applyFill="1" applyBorder="1" applyAlignment="1" applyProtection="1">
      <alignment shrinkToFit="1"/>
    </xf>
    <xf numFmtId="177" fontId="21" fillId="0" borderId="0" xfId="3" applyNumberFormat="1" applyFont="1" applyFill="1" applyBorder="1" applyAlignment="1" applyProtection="1">
      <alignment horizontal="center"/>
    </xf>
    <xf numFmtId="0" fontId="1" fillId="0" borderId="62" xfId="1" applyFont="1" applyFill="1" applyBorder="1" applyAlignment="1" applyProtection="1">
      <alignment horizontal="center" vertical="center" shrinkToFit="1"/>
    </xf>
    <xf numFmtId="0" fontId="1" fillId="0" borderId="63" xfId="1" applyFont="1" applyFill="1" applyBorder="1" applyAlignment="1" applyProtection="1">
      <alignment horizontal="center" vertical="center" shrinkToFit="1"/>
    </xf>
    <xf numFmtId="177" fontId="1" fillId="0" borderId="63" xfId="3" applyNumberFormat="1" applyFont="1" applyFill="1" applyBorder="1" applyAlignment="1" applyProtection="1">
      <alignment horizontal="center" vertical="center" shrinkToFit="1"/>
    </xf>
    <xf numFmtId="38" fontId="1" fillId="0" borderId="63" xfId="3" applyFont="1" applyFill="1" applyBorder="1" applyAlignment="1" applyProtection="1">
      <alignment horizontal="center" vertical="center" shrinkToFit="1"/>
    </xf>
    <xf numFmtId="0" fontId="1" fillId="0" borderId="64" xfId="1" applyFont="1" applyFill="1" applyBorder="1" applyAlignment="1" applyProtection="1">
      <alignment horizontal="center" vertical="center" shrinkToFit="1"/>
    </xf>
    <xf numFmtId="0" fontId="1" fillId="0" borderId="43" xfId="1" applyFont="1" applyFill="1" applyBorder="1" applyAlignment="1" applyProtection="1">
      <alignment shrinkToFit="1"/>
    </xf>
    <xf numFmtId="0" fontId="1" fillId="0" borderId="34" xfId="1" applyFont="1" applyFill="1" applyBorder="1" applyAlignment="1" applyProtection="1">
      <alignment shrinkToFit="1"/>
    </xf>
    <xf numFmtId="178" fontId="1" fillId="0" borderId="34" xfId="3" applyNumberFormat="1" applyFont="1" applyFill="1" applyBorder="1" applyAlignment="1" applyProtection="1">
      <alignment shrinkToFit="1"/>
    </xf>
    <xf numFmtId="0" fontId="1" fillId="0" borderId="34" xfId="1" applyFont="1" applyFill="1" applyBorder="1" applyAlignment="1" applyProtection="1">
      <alignment horizontal="center" shrinkToFit="1"/>
    </xf>
    <xf numFmtId="38" fontId="1" fillId="0" borderId="34" xfId="3" applyFont="1" applyFill="1" applyBorder="1" applyAlignment="1" applyProtection="1">
      <alignment shrinkToFit="1"/>
    </xf>
    <xf numFmtId="38" fontId="1" fillId="0" borderId="36" xfId="3" applyFont="1" applyFill="1" applyBorder="1" applyAlignment="1" applyProtection="1">
      <alignment shrinkToFit="1"/>
    </xf>
    <xf numFmtId="0" fontId="1" fillId="0" borderId="0" xfId="1" applyFont="1" applyFill="1" applyBorder="1" applyAlignment="1" applyProtection="1">
      <alignment shrinkToFit="1"/>
    </xf>
    <xf numFmtId="0" fontId="13" fillId="0" borderId="19" xfId="1" applyFont="1" applyFill="1" applyBorder="1" applyAlignment="1" applyProtection="1">
      <alignment horizontal="left" indent="1" shrinkToFit="1"/>
    </xf>
    <xf numFmtId="0" fontId="1" fillId="0" borderId="3" xfId="1" applyFont="1" applyFill="1" applyBorder="1" applyAlignment="1" applyProtection="1">
      <alignment shrinkToFit="1"/>
    </xf>
    <xf numFmtId="178" fontId="1" fillId="0" borderId="3" xfId="3" applyNumberFormat="1" applyFont="1" applyFill="1" applyBorder="1" applyAlignment="1" applyProtection="1">
      <alignment shrinkToFit="1"/>
    </xf>
    <xf numFmtId="0" fontId="1" fillId="0" borderId="3" xfId="1" applyFont="1" applyFill="1" applyBorder="1" applyAlignment="1" applyProtection="1">
      <alignment horizontal="center" shrinkToFit="1"/>
    </xf>
    <xf numFmtId="38" fontId="1" fillId="0" borderId="3" xfId="3" applyFont="1" applyFill="1" applyBorder="1" applyAlignment="1" applyProtection="1">
      <alignment shrinkToFit="1"/>
    </xf>
    <xf numFmtId="38" fontId="13" fillId="0" borderId="3" xfId="3" applyFont="1" applyFill="1" applyBorder="1" applyAlignment="1" applyProtection="1">
      <alignment shrinkToFit="1"/>
    </xf>
    <xf numFmtId="38" fontId="13" fillId="0" borderId="45" xfId="3" applyFont="1" applyFill="1" applyBorder="1" applyAlignment="1" applyProtection="1">
      <alignment shrinkToFit="1"/>
    </xf>
    <xf numFmtId="0" fontId="1" fillId="0" borderId="19" xfId="1" applyFont="1" applyFill="1" applyBorder="1" applyAlignment="1" applyProtection="1">
      <alignment horizontal="center" shrinkToFit="1"/>
    </xf>
    <xf numFmtId="0" fontId="1" fillId="0" borderId="19" xfId="1" applyFont="1" applyFill="1" applyBorder="1" applyAlignment="1" applyProtection="1">
      <alignment shrinkToFit="1"/>
    </xf>
    <xf numFmtId="0" fontId="1" fillId="0" borderId="22" xfId="1" applyFont="1" applyFill="1" applyBorder="1" applyAlignment="1" applyProtection="1">
      <alignment horizontal="center" shrinkToFit="1"/>
    </xf>
    <xf numFmtId="0" fontId="1" fillId="0" borderId="65" xfId="1" applyFont="1" applyFill="1" applyBorder="1" applyAlignment="1" applyProtection="1">
      <alignment shrinkToFit="1"/>
    </xf>
    <xf numFmtId="178" fontId="1" fillId="0" borderId="65" xfId="3" applyNumberFormat="1" applyFont="1" applyFill="1" applyBorder="1" applyAlignment="1" applyProtection="1">
      <alignment shrinkToFit="1"/>
    </xf>
    <xf numFmtId="0" fontId="1" fillId="0" borderId="65" xfId="1" applyFont="1" applyFill="1" applyBorder="1" applyAlignment="1" applyProtection="1">
      <alignment horizontal="center" shrinkToFit="1"/>
    </xf>
    <xf numFmtId="38" fontId="1" fillId="0" borderId="65" xfId="3" applyFont="1" applyFill="1" applyBorder="1" applyAlignment="1" applyProtection="1">
      <alignment shrinkToFit="1"/>
    </xf>
    <xf numFmtId="38" fontId="13" fillId="0" borderId="65" xfId="3" applyFont="1" applyFill="1" applyBorder="1" applyAlignment="1" applyProtection="1">
      <alignment shrinkToFit="1"/>
    </xf>
    <xf numFmtId="38" fontId="13" fillId="0" borderId="66" xfId="3" applyFont="1" applyFill="1" applyBorder="1" applyAlignment="1" applyProtection="1">
      <alignment shrinkToFit="1"/>
    </xf>
    <xf numFmtId="0" fontId="1" fillId="0" borderId="13" xfId="1" applyFont="1" applyFill="1" applyBorder="1" applyAlignment="1" applyProtection="1">
      <alignment horizontal="center" shrinkToFit="1"/>
    </xf>
    <xf numFmtId="0" fontId="27" fillId="0" borderId="13" xfId="1" applyFont="1" applyFill="1" applyBorder="1" applyAlignment="1" applyProtection="1"/>
    <xf numFmtId="177" fontId="1" fillId="0" borderId="13" xfId="3" applyNumberFormat="1" applyFont="1" applyFill="1" applyBorder="1" applyAlignment="1" applyProtection="1">
      <alignment shrinkToFit="1"/>
    </xf>
    <xf numFmtId="38" fontId="1" fillId="0" borderId="13" xfId="3" applyFont="1" applyFill="1" applyBorder="1" applyAlignment="1" applyProtection="1">
      <alignment shrinkToFit="1"/>
    </xf>
    <xf numFmtId="0" fontId="25" fillId="0" borderId="64" xfId="1" applyFont="1" applyFill="1" applyBorder="1" applyAlignment="1" applyProtection="1">
      <alignment horizontal="center" vertical="center" shrinkToFit="1"/>
    </xf>
    <xf numFmtId="0" fontId="25" fillId="0" borderId="0" xfId="1" applyFont="1" applyFill="1" applyBorder="1" applyAlignment="1" applyProtection="1">
      <alignment horizontal="center" vertical="center" shrinkToFit="1"/>
    </xf>
    <xf numFmtId="0" fontId="1" fillId="0" borderId="15" xfId="1" applyFont="1" applyFill="1" applyBorder="1" applyAlignment="1" applyProtection="1">
      <alignment vertical="center" shrinkToFit="1"/>
    </xf>
    <xf numFmtId="0" fontId="1" fillId="0" borderId="28" xfId="1" applyFont="1" applyFill="1" applyBorder="1" applyAlignment="1" applyProtection="1">
      <alignment horizontal="center" vertical="center" shrinkToFit="1"/>
    </xf>
    <xf numFmtId="178" fontId="1" fillId="0" borderId="28" xfId="3" applyNumberFormat="1" applyFont="1" applyFill="1" applyBorder="1" applyAlignment="1" applyProtection="1">
      <alignment horizontal="center" vertical="center" shrinkToFit="1"/>
    </xf>
    <xf numFmtId="38" fontId="1" fillId="0" borderId="28" xfId="3" applyFont="1" applyFill="1" applyBorder="1" applyAlignment="1" applyProtection="1">
      <alignment horizontal="center" vertical="center" shrinkToFit="1"/>
    </xf>
    <xf numFmtId="38" fontId="1" fillId="0" borderId="67" xfId="3" applyFont="1" applyFill="1" applyBorder="1" applyAlignment="1" applyProtection="1">
      <alignment horizontal="center" vertical="center" shrinkToFit="1"/>
    </xf>
    <xf numFmtId="0" fontId="2" fillId="0" borderId="0" xfId="1" applyFont="1" applyAlignment="1" applyProtection="1">
      <alignment horizontal="centerContinuous" vertical="center"/>
    </xf>
    <xf numFmtId="0" fontId="1" fillId="0" borderId="43" xfId="1" applyFont="1" applyFill="1" applyBorder="1" applyAlignment="1" applyProtection="1">
      <alignment horizontal="left" indent="1" shrinkToFit="1"/>
    </xf>
    <xf numFmtId="0" fontId="2" fillId="0" borderId="0" xfId="1" applyFont="1" applyProtection="1"/>
    <xf numFmtId="0" fontId="1" fillId="0" borderId="19" xfId="1" applyFont="1" applyFill="1" applyBorder="1" applyAlignment="1" applyProtection="1">
      <alignment horizontal="left" indent="1" shrinkToFit="1"/>
    </xf>
    <xf numFmtId="38" fontId="1" fillId="0" borderId="45" xfId="3" applyFont="1" applyFill="1" applyBorder="1" applyAlignment="1" applyProtection="1">
      <alignment shrinkToFit="1"/>
    </xf>
    <xf numFmtId="0" fontId="1" fillId="0" borderId="22" xfId="1" applyFont="1" applyFill="1" applyBorder="1" applyAlignment="1" applyProtection="1">
      <alignment shrinkToFit="1"/>
    </xf>
    <xf numFmtId="38" fontId="1" fillId="0" borderId="66" xfId="3" applyFont="1" applyFill="1" applyBorder="1" applyAlignment="1" applyProtection="1">
      <alignment shrinkToFit="1"/>
    </xf>
    <xf numFmtId="0" fontId="1" fillId="0" borderId="0" xfId="1" applyFill="1" applyProtection="1"/>
    <xf numFmtId="0" fontId="1" fillId="0" borderId="0" xfId="1" applyFont="1" applyFill="1" applyAlignment="1" applyProtection="1">
      <alignment shrinkToFit="1"/>
    </xf>
    <xf numFmtId="177" fontId="1" fillId="0" borderId="0" xfId="3" applyNumberFormat="1" applyFont="1" applyFill="1" applyAlignment="1" applyProtection="1">
      <alignment shrinkToFit="1"/>
    </xf>
    <xf numFmtId="38" fontId="1" fillId="0" borderId="0" xfId="3" applyFont="1" applyFill="1" applyAlignment="1" applyProtection="1">
      <alignment shrinkToFit="1"/>
    </xf>
    <xf numFmtId="0" fontId="1" fillId="0" borderId="0" xfId="1" applyFont="1" applyAlignment="1" applyProtection="1">
      <alignment shrinkToFit="1"/>
    </xf>
    <xf numFmtId="177" fontId="1" fillId="0" borderId="0" xfId="3" applyNumberFormat="1" applyFont="1" applyAlignment="1" applyProtection="1">
      <alignment shrinkToFit="1"/>
    </xf>
    <xf numFmtId="38" fontId="1" fillId="0" borderId="0" xfId="3" applyFont="1" applyAlignment="1" applyProtection="1">
      <alignment shrinkToFit="1"/>
    </xf>
    <xf numFmtId="177" fontId="2" fillId="0" borderId="0" xfId="3" applyNumberFormat="1" applyFont="1" applyProtection="1"/>
    <xf numFmtId="38" fontId="2" fillId="0" borderId="0" xfId="3" applyFont="1" applyProtection="1"/>
    <xf numFmtId="0" fontId="1" fillId="0" borderId="0" xfId="5" applyFont="1"/>
    <xf numFmtId="0" fontId="1" fillId="0" borderId="7" xfId="5" applyFont="1" applyFill="1" applyBorder="1"/>
    <xf numFmtId="0" fontId="1" fillId="0" borderId="8" xfId="5" applyFont="1" applyFill="1" applyBorder="1"/>
    <xf numFmtId="0" fontId="1" fillId="0" borderId="9" xfId="5" applyFont="1" applyFill="1" applyBorder="1"/>
    <xf numFmtId="0" fontId="1" fillId="0" borderId="10" xfId="5" applyFont="1" applyFill="1" applyBorder="1"/>
    <xf numFmtId="0" fontId="1" fillId="0" borderId="0" xfId="5" applyFont="1" applyFill="1" applyBorder="1"/>
    <xf numFmtId="0" fontId="1" fillId="0" borderId="11" xfId="5" applyFont="1" applyFill="1" applyBorder="1"/>
    <xf numFmtId="0" fontId="2" fillId="0" borderId="10" xfId="5" quotePrefix="1" applyFont="1" applyFill="1" applyBorder="1" applyAlignment="1">
      <alignment horizontal="center" vertical="center" shrinkToFit="1"/>
    </xf>
    <xf numFmtId="0" fontId="2" fillId="0" borderId="0" xfId="1" applyFont="1" applyFill="1" applyBorder="1" applyAlignment="1">
      <alignment horizontal="center" vertical="center" shrinkToFit="1"/>
    </xf>
    <xf numFmtId="0" fontId="1" fillId="0" borderId="0" xfId="1" applyFont="1" applyFill="1" applyBorder="1" applyAlignment="1">
      <alignment horizontal="center" vertical="center" shrinkToFit="1"/>
    </xf>
    <xf numFmtId="0" fontId="30" fillId="0" borderId="0" xfId="5" applyFont="1" applyFill="1" applyBorder="1"/>
    <xf numFmtId="0" fontId="1" fillId="0" borderId="0" xfId="1" applyFont="1" applyFill="1" applyBorder="1" applyAlignment="1" applyProtection="1">
      <alignment horizontal="right" vertical="top"/>
    </xf>
    <xf numFmtId="0" fontId="1" fillId="0" borderId="0" xfId="5" applyFont="1" applyFill="1" applyBorder="1" applyAlignment="1">
      <alignment vertical="top" wrapText="1" shrinkToFit="1"/>
    </xf>
    <xf numFmtId="0" fontId="1" fillId="0" borderId="0" xfId="1" applyFont="1" applyFill="1" applyBorder="1" applyAlignment="1" applyProtection="1">
      <alignment horizontal="center" vertical="top" wrapText="1"/>
    </xf>
    <xf numFmtId="0" fontId="1" fillId="0" borderId="11" xfId="5" applyFont="1" applyFill="1" applyBorder="1" applyAlignment="1" applyProtection="1">
      <alignment vertical="top" wrapText="1" shrinkToFit="1"/>
    </xf>
    <xf numFmtId="0" fontId="1" fillId="0" borderId="44" xfId="5" applyFont="1" applyFill="1" applyBorder="1" applyAlignment="1">
      <alignment horizontal="centerContinuous" vertical="center"/>
    </xf>
    <xf numFmtId="0" fontId="1" fillId="0" borderId="2" xfId="5" applyFont="1" applyFill="1" applyBorder="1" applyAlignment="1">
      <alignment horizontal="centerContinuous" vertical="center"/>
    </xf>
    <xf numFmtId="0" fontId="1" fillId="0" borderId="3" xfId="5" applyFont="1" applyFill="1" applyBorder="1" applyAlignment="1">
      <alignment horizontal="center" vertical="center"/>
    </xf>
    <xf numFmtId="0" fontId="1" fillId="0" borderId="20" xfId="5" applyFont="1" applyFill="1" applyBorder="1" applyAlignment="1">
      <alignment horizontal="right" vertical="center"/>
    </xf>
    <xf numFmtId="0" fontId="1" fillId="0" borderId="21" xfId="5" applyFont="1" applyFill="1" applyBorder="1" applyAlignment="1">
      <alignment horizontal="left" vertical="center"/>
    </xf>
    <xf numFmtId="0" fontId="1" fillId="0" borderId="0" xfId="5" applyFont="1" applyAlignment="1">
      <alignment vertical="center"/>
    </xf>
    <xf numFmtId="0" fontId="1" fillId="0" borderId="69" xfId="5" applyFont="1" applyFill="1" applyBorder="1" applyAlignment="1">
      <alignment horizontal="left" vertical="center"/>
    </xf>
    <xf numFmtId="0" fontId="1" fillId="0" borderId="35" xfId="5" applyFont="1" applyFill="1" applyBorder="1" applyAlignment="1">
      <alignment horizontal="centerContinuous" vertical="center"/>
    </xf>
    <xf numFmtId="0" fontId="1" fillId="0" borderId="68" xfId="5" applyFont="1" applyFill="1" applyBorder="1" applyAlignment="1">
      <alignment horizontal="centerContinuous"/>
    </xf>
    <xf numFmtId="0" fontId="1" fillId="0" borderId="68" xfId="5" applyFont="1" applyFill="1" applyBorder="1" applyAlignment="1">
      <alignment horizontal="centerContinuous" vertical="center"/>
    </xf>
    <xf numFmtId="0" fontId="1" fillId="0" borderId="42" xfId="5" applyFont="1" applyFill="1" applyBorder="1" applyAlignment="1">
      <alignment horizontal="centerContinuous" vertical="center"/>
    </xf>
    <xf numFmtId="0" fontId="13" fillId="0" borderId="70" xfId="5" applyFont="1" applyFill="1" applyBorder="1" applyAlignment="1">
      <alignment horizontal="center" vertical="center" shrinkToFit="1"/>
    </xf>
    <xf numFmtId="0" fontId="1" fillId="0" borderId="70" xfId="5" applyFont="1" applyFill="1" applyBorder="1" applyAlignment="1">
      <alignment horizontal="center" vertical="center" shrinkToFit="1"/>
    </xf>
    <xf numFmtId="0" fontId="1" fillId="0" borderId="0" xfId="5" applyFont="1" applyBorder="1" applyAlignment="1">
      <alignment vertical="center"/>
    </xf>
    <xf numFmtId="0" fontId="1" fillId="0" borderId="0" xfId="5" applyFont="1" applyFill="1" applyBorder="1" applyAlignment="1">
      <alignment horizontal="center" vertical="center"/>
    </xf>
    <xf numFmtId="0" fontId="1" fillId="0" borderId="0" xfId="5" quotePrefix="1" applyFont="1" applyFill="1" applyBorder="1" applyAlignment="1">
      <alignment horizontal="center" vertical="center"/>
    </xf>
    <xf numFmtId="0" fontId="1" fillId="0" borderId="0" xfId="5" applyFont="1" applyFill="1" applyBorder="1" applyAlignment="1" applyProtection="1">
      <alignment horizontal="center" vertical="center" shrinkToFit="1"/>
      <protection locked="0"/>
    </xf>
    <xf numFmtId="0" fontId="32" fillId="0" borderId="3" xfId="5" applyFont="1" applyFill="1" applyBorder="1" applyAlignment="1">
      <alignment horizontal="center" vertical="center"/>
    </xf>
    <xf numFmtId="0" fontId="34" fillId="0" borderId="0" xfId="5" applyFont="1" applyFill="1" applyBorder="1" applyAlignment="1">
      <alignment horizontal="left" vertical="top" wrapText="1"/>
    </xf>
    <xf numFmtId="0" fontId="33" fillId="0" borderId="0" xfId="5" applyFont="1" applyFill="1" applyBorder="1" applyAlignment="1">
      <alignment horizontal="center" vertical="center" wrapText="1"/>
    </xf>
    <xf numFmtId="0" fontId="35" fillId="0" borderId="0" xfId="5" applyFont="1" applyFill="1" applyBorder="1" applyAlignment="1" applyProtection="1">
      <alignment horizontal="center" vertical="center" shrinkToFit="1"/>
      <protection locked="0"/>
    </xf>
    <xf numFmtId="0" fontId="33" fillId="0" borderId="0" xfId="5" applyFont="1" applyFill="1" applyBorder="1" applyAlignment="1">
      <alignment horizontal="center" vertical="center"/>
    </xf>
    <xf numFmtId="0" fontId="32" fillId="0" borderId="0" xfId="5" quotePrefix="1" applyFont="1" applyBorder="1" applyAlignment="1">
      <alignment vertical="center"/>
    </xf>
    <xf numFmtId="0" fontId="32" fillId="0" borderId="0" xfId="5" quotePrefix="1" applyFont="1" applyBorder="1" applyAlignment="1">
      <alignment vertical="center" wrapText="1"/>
    </xf>
    <xf numFmtId="0" fontId="32" fillId="0" borderId="0" xfId="5" quotePrefix="1" applyFont="1" applyBorder="1" applyAlignment="1">
      <alignment horizontal="left" vertical="center"/>
    </xf>
    <xf numFmtId="0" fontId="27" fillId="0" borderId="0" xfId="5" applyFont="1"/>
    <xf numFmtId="0" fontId="1" fillId="0" borderId="0" xfId="5" applyFont="1" applyFill="1" applyBorder="1" applyAlignment="1">
      <alignment horizontal="right" vertical="top"/>
    </xf>
    <xf numFmtId="0" fontId="1" fillId="0" borderId="0" xfId="5" applyFont="1" applyFill="1" applyBorder="1" applyAlignment="1">
      <alignment horizontal="left" vertical="top" wrapText="1" shrinkToFit="1"/>
    </xf>
    <xf numFmtId="0" fontId="1" fillId="0" borderId="11" xfId="1" applyFont="1" applyFill="1" applyBorder="1" applyAlignment="1" applyProtection="1">
      <alignment horizontal="left" vertical="center" wrapText="1"/>
    </xf>
    <xf numFmtId="0" fontId="1" fillId="0" borderId="0" xfId="5" applyFont="1" applyFill="1" applyBorder="1" applyAlignment="1" applyProtection="1">
      <alignment horizontal="center" vertical="center"/>
      <protection locked="0"/>
    </xf>
    <xf numFmtId="0" fontId="20" fillId="0" borderId="3" xfId="5" applyFont="1" applyFill="1" applyBorder="1" applyAlignment="1">
      <alignment horizontal="center" vertical="center"/>
    </xf>
    <xf numFmtId="0" fontId="20" fillId="0" borderId="0" xfId="5" quotePrefix="1" applyFont="1" applyBorder="1" applyAlignment="1">
      <alignment vertical="center"/>
    </xf>
    <xf numFmtId="0" fontId="37" fillId="0" borderId="0" xfId="5" applyFont="1" applyAlignment="1">
      <alignment vertical="center"/>
    </xf>
    <xf numFmtId="0" fontId="37" fillId="0" borderId="0" xfId="5" applyFont="1" applyAlignment="1">
      <alignment vertical="center" wrapText="1"/>
    </xf>
    <xf numFmtId="0" fontId="1" fillId="0" borderId="0" xfId="5" applyFont="1" applyProtection="1"/>
    <xf numFmtId="0" fontId="1" fillId="0" borderId="0" xfId="5" applyFont="1" applyBorder="1" applyProtection="1"/>
    <xf numFmtId="0" fontId="38" fillId="0" borderId="4" xfId="5" applyFont="1" applyBorder="1" applyProtection="1"/>
    <xf numFmtId="0" fontId="38" fillId="0" borderId="5" xfId="5" applyFont="1" applyBorder="1" applyProtection="1"/>
    <xf numFmtId="0" fontId="38" fillId="0" borderId="30" xfId="5" applyFont="1" applyBorder="1" applyProtection="1"/>
    <xf numFmtId="0" fontId="1" fillId="0" borderId="7" xfId="5" applyFont="1" applyFill="1" applyBorder="1" applyProtection="1"/>
    <xf numFmtId="0" fontId="1" fillId="0" borderId="8" xfId="5" applyFont="1" applyFill="1" applyBorder="1" applyProtection="1"/>
    <xf numFmtId="0" fontId="1" fillId="0" borderId="9" xfId="5" applyFont="1" applyFill="1" applyBorder="1" applyProtection="1"/>
    <xf numFmtId="0" fontId="1" fillId="0" borderId="10" xfId="5" applyFont="1" applyFill="1" applyBorder="1" applyProtection="1"/>
    <xf numFmtId="0" fontId="1" fillId="0" borderId="0" xfId="5" applyFont="1" applyFill="1" applyBorder="1" applyProtection="1"/>
    <xf numFmtId="0" fontId="13" fillId="0" borderId="0" xfId="5" applyFont="1" applyFill="1" applyBorder="1" applyProtection="1"/>
    <xf numFmtId="0" fontId="1" fillId="0" borderId="11" xfId="5" applyFont="1" applyFill="1" applyBorder="1" applyProtection="1"/>
    <xf numFmtId="0" fontId="2" fillId="0" borderId="10" xfId="5" quotePrefix="1" applyFont="1" applyFill="1" applyBorder="1" applyAlignment="1" applyProtection="1">
      <alignment horizontal="left"/>
    </xf>
    <xf numFmtId="0" fontId="1" fillId="0" borderId="11" xfId="1" applyFont="1" applyFill="1" applyBorder="1" applyAlignment="1" applyProtection="1">
      <alignment horizontal="left" vertical="top" wrapText="1"/>
    </xf>
    <xf numFmtId="0" fontId="1" fillId="0" borderId="0" xfId="5" applyFont="1" applyFill="1" applyBorder="1" applyAlignment="1" applyProtection="1">
      <alignment vertical="top"/>
    </xf>
    <xf numFmtId="0" fontId="1" fillId="0" borderId="11" xfId="5" applyFont="1" applyFill="1" applyBorder="1" applyAlignment="1" applyProtection="1">
      <alignment vertical="top"/>
    </xf>
    <xf numFmtId="0" fontId="1" fillId="0" borderId="44" xfId="5" applyFont="1" applyFill="1" applyBorder="1" applyAlignment="1" applyProtection="1">
      <alignment horizontal="centerContinuous" vertical="center"/>
    </xf>
    <xf numFmtId="0" fontId="1" fillId="0" borderId="2" xfId="5" applyFont="1" applyFill="1" applyBorder="1" applyAlignment="1" applyProtection="1">
      <alignment horizontal="centerContinuous" vertical="center"/>
    </xf>
    <xf numFmtId="0" fontId="1" fillId="0" borderId="0" xfId="5" applyFont="1" applyAlignment="1" applyProtection="1">
      <alignment vertical="center"/>
    </xf>
    <xf numFmtId="0" fontId="1" fillId="0" borderId="69" xfId="5" applyFont="1" applyFill="1" applyBorder="1" applyAlignment="1" applyProtection="1">
      <alignment horizontal="left" vertical="center"/>
    </xf>
    <xf numFmtId="0" fontId="1" fillId="0" borderId="35" xfId="5" applyFont="1" applyFill="1" applyBorder="1" applyAlignment="1" applyProtection="1">
      <alignment horizontal="centerContinuous" vertical="center"/>
    </xf>
    <xf numFmtId="0" fontId="1" fillId="0" borderId="68" xfId="5" applyFont="1" applyFill="1" applyBorder="1" applyAlignment="1" applyProtection="1">
      <alignment horizontal="centerContinuous"/>
    </xf>
    <xf numFmtId="0" fontId="1" fillId="0" borderId="68" xfId="5" applyFont="1" applyFill="1" applyBorder="1" applyAlignment="1" applyProtection="1">
      <alignment horizontal="centerContinuous" vertical="center"/>
    </xf>
    <xf numFmtId="0" fontId="1" fillId="0" borderId="42" xfId="5" applyFont="1" applyFill="1" applyBorder="1" applyAlignment="1" applyProtection="1">
      <alignment horizontal="centerContinuous" vertical="center"/>
    </xf>
    <xf numFmtId="0" fontId="13" fillId="0" borderId="70" xfId="5" applyFont="1" applyFill="1" applyBorder="1" applyAlignment="1" applyProtection="1">
      <alignment horizontal="center" vertical="center" shrinkToFit="1"/>
    </xf>
    <xf numFmtId="0" fontId="1" fillId="0" borderId="70" xfId="5" applyFont="1" applyFill="1" applyBorder="1" applyAlignment="1" applyProtection="1">
      <alignment horizontal="center" vertical="center" shrinkToFit="1"/>
    </xf>
    <xf numFmtId="0" fontId="36" fillId="0" borderId="0" xfId="5" quotePrefix="1" applyFont="1" applyBorder="1" applyAlignment="1">
      <alignment vertical="center" wrapText="1"/>
    </xf>
    <xf numFmtId="0" fontId="36" fillId="0" borderId="0" xfId="5" quotePrefix="1" applyFont="1" applyBorder="1" applyAlignment="1">
      <alignment horizontal="left" vertical="center"/>
    </xf>
    <xf numFmtId="0" fontId="13" fillId="0" borderId="0" xfId="5" applyFont="1" applyFill="1" applyBorder="1" applyAlignment="1">
      <alignment horizontal="center" vertical="center"/>
    </xf>
    <xf numFmtId="0" fontId="13" fillId="0" borderId="0" xfId="5" applyFont="1"/>
    <xf numFmtId="0" fontId="13" fillId="0" borderId="0" xfId="5" applyFont="1" applyFill="1" applyProtection="1"/>
    <xf numFmtId="0" fontId="13" fillId="0" borderId="23" xfId="5" applyFont="1" applyFill="1" applyBorder="1" applyProtection="1"/>
    <xf numFmtId="0" fontId="13" fillId="0" borderId="24" xfId="5" applyFont="1" applyFill="1" applyBorder="1" applyProtection="1"/>
    <xf numFmtId="0" fontId="13" fillId="0" borderId="79" xfId="5" applyFont="1" applyFill="1" applyBorder="1" applyProtection="1"/>
    <xf numFmtId="0" fontId="13" fillId="0" borderId="7" xfId="5" applyFont="1" applyFill="1" applyBorder="1" applyProtection="1"/>
    <xf numFmtId="0" fontId="13" fillId="0" borderId="8" xfId="5" applyFont="1" applyFill="1" applyBorder="1" applyProtection="1"/>
    <xf numFmtId="0" fontId="13" fillId="0" borderId="9" xfId="5" applyFont="1" applyFill="1" applyBorder="1" applyProtection="1"/>
    <xf numFmtId="0" fontId="13" fillId="0" borderId="10" xfId="5" applyFont="1" applyFill="1" applyBorder="1" applyProtection="1"/>
    <xf numFmtId="0" fontId="13" fillId="0" borderId="11" xfId="5" applyFont="1" applyFill="1" applyBorder="1" applyProtection="1"/>
    <xf numFmtId="0" fontId="5" fillId="0" borderId="10" xfId="5" quotePrefix="1" applyFont="1" applyFill="1" applyBorder="1" applyAlignment="1" applyProtection="1">
      <alignment horizontal="center" vertical="center" shrinkToFit="1"/>
    </xf>
    <xf numFmtId="0" fontId="5" fillId="0" borderId="0" xfId="1" applyFont="1" applyFill="1" applyBorder="1" applyAlignment="1" applyProtection="1">
      <alignment horizontal="center" vertical="center" shrinkToFit="1"/>
    </xf>
    <xf numFmtId="0" fontId="13" fillId="0" borderId="0" xfId="1" applyFont="1" applyFill="1" applyBorder="1" applyAlignment="1" applyProtection="1">
      <alignment horizontal="center" vertical="center" shrinkToFit="1"/>
    </xf>
    <xf numFmtId="0" fontId="30" fillId="0" borderId="0" xfId="5" applyFont="1" applyFill="1" applyBorder="1" applyProtection="1"/>
    <xf numFmtId="0" fontId="13" fillId="0" borderId="0" xfId="1" applyFont="1" applyFill="1" applyBorder="1" applyAlignment="1" applyProtection="1">
      <alignment horizontal="center" vertical="top"/>
    </xf>
    <xf numFmtId="0" fontId="13" fillId="0" borderId="0" xfId="5" applyFont="1" applyFill="1" applyBorder="1" applyAlignment="1" applyProtection="1">
      <alignment vertical="top" wrapText="1" shrinkToFit="1"/>
    </xf>
    <xf numFmtId="0" fontId="13" fillId="0" borderId="11" xfId="1" applyFont="1" applyFill="1" applyBorder="1" applyAlignment="1" applyProtection="1">
      <alignment horizontal="left" vertical="top" shrinkToFit="1"/>
    </xf>
    <xf numFmtId="0" fontId="13" fillId="0" borderId="0" xfId="5" applyFont="1" applyFill="1" applyBorder="1" applyAlignment="1" applyProtection="1">
      <alignment horizontal="left" vertical="top" wrapText="1" shrinkToFit="1"/>
    </xf>
    <xf numFmtId="0" fontId="13" fillId="0" borderId="11" xfId="1" applyFont="1" applyFill="1" applyBorder="1" applyAlignment="1" applyProtection="1">
      <alignment horizontal="left" vertical="top" wrapText="1"/>
    </xf>
    <xf numFmtId="0" fontId="13" fillId="0" borderId="44" xfId="5" applyFont="1" applyFill="1" applyBorder="1" applyAlignment="1" applyProtection="1">
      <alignment horizontal="centerContinuous" vertical="center"/>
    </xf>
    <xf numFmtId="0" fontId="13" fillId="0" borderId="2" xfId="5" applyFont="1" applyFill="1" applyBorder="1" applyAlignment="1" applyProtection="1">
      <alignment horizontal="centerContinuous" vertical="center"/>
    </xf>
    <xf numFmtId="0" fontId="13" fillId="0" borderId="3" xfId="5" applyFont="1" applyFill="1" applyBorder="1" applyAlignment="1" applyProtection="1">
      <alignment horizontal="center" vertical="center"/>
    </xf>
    <xf numFmtId="0" fontId="13" fillId="0" borderId="20" xfId="5" applyFont="1" applyFill="1" applyBorder="1" applyAlignment="1" applyProtection="1">
      <alignment horizontal="right" vertical="center"/>
    </xf>
    <xf numFmtId="0" fontId="13" fillId="0" borderId="21" xfId="5" applyFont="1" applyFill="1" applyBorder="1" applyAlignment="1" applyProtection="1">
      <alignment horizontal="left" vertical="center"/>
    </xf>
    <xf numFmtId="0" fontId="20" fillId="0" borderId="0" xfId="5" applyFont="1" applyAlignment="1" applyProtection="1">
      <alignment vertical="center"/>
    </xf>
    <xf numFmtId="0" fontId="40" fillId="0" borderId="0" xfId="5" applyFont="1" applyAlignment="1">
      <alignment vertical="center"/>
    </xf>
    <xf numFmtId="0" fontId="28" fillId="0" borderId="4" xfId="6" applyBorder="1"/>
    <xf numFmtId="0" fontId="28" fillId="0" borderId="30" xfId="6" applyFill="1" applyBorder="1"/>
    <xf numFmtId="0" fontId="28" fillId="0" borderId="30" xfId="6" quotePrefix="1" applyFill="1" applyBorder="1" applyAlignment="1">
      <alignment horizontal="left"/>
    </xf>
    <xf numFmtId="0" fontId="28" fillId="0" borderId="5" xfId="6" applyFill="1" applyBorder="1"/>
    <xf numFmtId="0" fontId="28" fillId="0" borderId="0" xfId="6"/>
    <xf numFmtId="0" fontId="28" fillId="0" borderId="32" xfId="6" applyBorder="1"/>
    <xf numFmtId="0" fontId="41" fillId="0" borderId="0" xfId="6" applyFont="1" applyFill="1" applyBorder="1" applyAlignment="1">
      <alignment horizontal="left"/>
    </xf>
    <xf numFmtId="0" fontId="28" fillId="0" borderId="0" xfId="6" applyFill="1" applyBorder="1" applyAlignment="1">
      <alignment horizontal="centerContinuous"/>
    </xf>
    <xf numFmtId="0" fontId="28" fillId="0" borderId="33" xfId="6" applyFill="1" applyBorder="1" applyAlignment="1">
      <alignment horizontal="centerContinuous"/>
    </xf>
    <xf numFmtId="0" fontId="43" fillId="0" borderId="0" xfId="6" quotePrefix="1" applyFont="1" applyFill="1" applyBorder="1" applyAlignment="1">
      <alignment horizontal="centerContinuous"/>
    </xf>
    <xf numFmtId="0" fontId="28" fillId="0" borderId="0" xfId="6" applyFill="1" applyBorder="1"/>
    <xf numFmtId="0" fontId="28" fillId="0" borderId="0" xfId="6" quotePrefix="1" applyFill="1" applyBorder="1" applyAlignment="1">
      <alignment horizontal="right"/>
    </xf>
    <xf numFmtId="0" fontId="1" fillId="0" borderId="33" xfId="1" applyFill="1" applyBorder="1" applyAlignment="1" applyProtection="1">
      <alignment shrinkToFit="1"/>
      <protection locked="0"/>
    </xf>
    <xf numFmtId="0" fontId="28" fillId="0" borderId="33" xfId="6" quotePrefix="1" applyFill="1" applyBorder="1" applyAlignment="1" applyProtection="1">
      <alignment horizontal="center" shrinkToFit="1"/>
      <protection locked="0"/>
    </xf>
    <xf numFmtId="0" fontId="28" fillId="0" borderId="33" xfId="6" applyFill="1" applyBorder="1"/>
    <xf numFmtId="0" fontId="28" fillId="0" borderId="33" xfId="6" applyFill="1" applyBorder="1" applyAlignment="1">
      <alignment horizontal="center" vertical="center"/>
    </xf>
    <xf numFmtId="0" fontId="28" fillId="0" borderId="0" xfId="6" applyFill="1" applyBorder="1" applyAlignment="1">
      <alignment horizontal="center"/>
    </xf>
    <xf numFmtId="179" fontId="28" fillId="0" borderId="0" xfId="6" applyNumberFormat="1" applyFont="1" applyFill="1" applyBorder="1" applyAlignment="1" applyProtection="1">
      <alignment horizontal="center"/>
      <protection locked="0"/>
    </xf>
    <xf numFmtId="0" fontId="28" fillId="0" borderId="0" xfId="6" applyFill="1" applyBorder="1" applyProtection="1">
      <protection locked="0"/>
    </xf>
    <xf numFmtId="0" fontId="28" fillId="0" borderId="33" xfId="6" applyFill="1" applyBorder="1" applyProtection="1">
      <protection locked="0"/>
    </xf>
    <xf numFmtId="0" fontId="28" fillId="0" borderId="0" xfId="6" applyFill="1" applyBorder="1" applyAlignment="1" applyProtection="1">
      <alignment horizontal="center"/>
      <protection locked="0"/>
    </xf>
    <xf numFmtId="179" fontId="28" fillId="0" borderId="0" xfId="6" applyNumberFormat="1" applyFill="1" applyBorder="1" applyAlignment="1" applyProtection="1">
      <alignment horizontal="center"/>
      <protection locked="0"/>
    </xf>
    <xf numFmtId="179" fontId="28" fillId="0" borderId="0" xfId="6" applyNumberFormat="1" applyFill="1" applyBorder="1" applyAlignment="1"/>
    <xf numFmtId="0" fontId="28" fillId="0" borderId="0" xfId="6" applyBorder="1"/>
    <xf numFmtId="179" fontId="28" fillId="0" borderId="0" xfId="6" applyNumberFormat="1" applyFill="1" applyBorder="1" applyAlignment="1">
      <alignment horizontal="distributed"/>
    </xf>
    <xf numFmtId="0" fontId="28" fillId="0" borderId="0" xfId="6" quotePrefix="1" applyFill="1" applyBorder="1" applyAlignment="1">
      <alignment horizontal="left"/>
    </xf>
    <xf numFmtId="0" fontId="28" fillId="0" borderId="0" xfId="6" applyFill="1" applyBorder="1" applyAlignment="1">
      <alignment horizontal="center" vertical="center"/>
    </xf>
    <xf numFmtId="0" fontId="44" fillId="0" borderId="0" xfId="6" applyFont="1" applyFill="1" applyBorder="1" applyAlignment="1">
      <alignment vertical="center"/>
    </xf>
    <xf numFmtId="58" fontId="28" fillId="0" borderId="0" xfId="6" applyNumberFormat="1" applyFont="1" applyFill="1" applyBorder="1" applyAlignment="1">
      <alignment horizontal="left"/>
    </xf>
    <xf numFmtId="58" fontId="28" fillId="0" borderId="0" xfId="6" applyNumberFormat="1" applyFont="1" applyFill="1" applyBorder="1" applyAlignment="1" applyProtection="1">
      <alignment vertical="center" shrinkToFit="1"/>
      <protection locked="0"/>
    </xf>
    <xf numFmtId="58" fontId="1" fillId="0" borderId="0" xfId="1" applyNumberFormat="1" applyFill="1" applyBorder="1" applyAlignment="1" applyProtection="1">
      <alignment vertical="center" shrinkToFit="1"/>
      <protection locked="0"/>
    </xf>
    <xf numFmtId="0" fontId="28" fillId="0" borderId="0" xfId="6" applyFill="1" applyBorder="1" applyAlignment="1" applyProtection="1">
      <alignment horizontal="right" shrinkToFit="1"/>
      <protection locked="0"/>
    </xf>
    <xf numFmtId="0" fontId="37" fillId="0" borderId="0" xfId="6" applyFont="1" applyFill="1" applyBorder="1"/>
    <xf numFmtId="0" fontId="40" fillId="0" borderId="0" xfId="6" applyFont="1" applyFill="1" applyBorder="1"/>
    <xf numFmtId="0" fontId="45" fillId="0" borderId="32" xfId="6" applyFont="1" applyBorder="1"/>
    <xf numFmtId="0" fontId="45" fillId="0" borderId="0" xfId="6" applyFont="1" applyFill="1" applyBorder="1"/>
    <xf numFmtId="0" fontId="32" fillId="0" borderId="0" xfId="6" applyFont="1" applyFill="1" applyBorder="1"/>
    <xf numFmtId="0" fontId="45" fillId="0" borderId="33" xfId="6" applyFont="1" applyFill="1" applyBorder="1"/>
    <xf numFmtId="0" fontId="32" fillId="0" borderId="0" xfId="6" applyFont="1" applyFill="1" applyBorder="1" applyAlignment="1">
      <alignment vertical="top" shrinkToFit="1"/>
    </xf>
    <xf numFmtId="0" fontId="32" fillId="0" borderId="33" xfId="6" applyFont="1" applyFill="1" applyBorder="1"/>
    <xf numFmtId="0" fontId="32" fillId="0" borderId="0" xfId="6" quotePrefix="1" applyFont="1" applyFill="1" applyBorder="1" applyAlignment="1">
      <alignment shrinkToFit="1"/>
    </xf>
    <xf numFmtId="0" fontId="32" fillId="0" borderId="0" xfId="6" applyFont="1" applyFill="1" applyBorder="1" applyAlignment="1"/>
    <xf numFmtId="0" fontId="32" fillId="0" borderId="33" xfId="6" applyFont="1" applyFill="1" applyBorder="1" applyAlignment="1">
      <alignment vertical="top" shrinkToFit="1"/>
    </xf>
    <xf numFmtId="0" fontId="45" fillId="0" borderId="0" xfId="6" applyFont="1" applyBorder="1"/>
    <xf numFmtId="0" fontId="32" fillId="0" borderId="0" xfId="6" quotePrefix="1" applyFont="1" applyFill="1" applyBorder="1" applyAlignment="1"/>
    <xf numFmtId="0" fontId="32" fillId="0" borderId="33" xfId="6" applyFont="1" applyFill="1" applyBorder="1" applyAlignment="1"/>
    <xf numFmtId="0" fontId="32" fillId="0" borderId="0" xfId="6" applyFont="1" applyBorder="1" applyAlignment="1">
      <alignment horizontal="left" vertical="top"/>
    </xf>
    <xf numFmtId="0" fontId="32" fillId="0" borderId="33" xfId="6" applyFont="1" applyBorder="1" applyAlignment="1">
      <alignment horizontal="left" vertical="top"/>
    </xf>
    <xf numFmtId="0" fontId="46" fillId="0" borderId="0" xfId="6" applyFont="1" applyBorder="1"/>
    <xf numFmtId="0" fontId="32" fillId="0" borderId="0" xfId="6" applyFont="1" applyBorder="1"/>
    <xf numFmtId="0" fontId="32" fillId="0" borderId="33" xfId="6" applyFont="1" applyBorder="1"/>
    <xf numFmtId="0" fontId="32" fillId="0" borderId="0" xfId="6" applyFont="1" applyFill="1" applyBorder="1" applyAlignment="1">
      <alignment vertical="center" shrinkToFit="1"/>
    </xf>
    <xf numFmtId="0" fontId="49" fillId="0" borderId="32" xfId="6" applyFont="1" applyBorder="1"/>
    <xf numFmtId="0" fontId="49" fillId="0" borderId="0" xfId="6" applyFont="1" applyBorder="1"/>
    <xf numFmtId="0" fontId="40" fillId="0" borderId="0" xfId="6" applyFont="1" applyBorder="1"/>
    <xf numFmtId="0" fontId="49" fillId="0" borderId="33" xfId="6" applyFont="1" applyBorder="1"/>
    <xf numFmtId="0" fontId="28" fillId="0" borderId="35" xfId="6" applyBorder="1"/>
    <xf numFmtId="0" fontId="28" fillId="0" borderId="68" xfId="6" applyBorder="1"/>
    <xf numFmtId="0" fontId="28" fillId="0" borderId="42" xfId="6" applyBorder="1"/>
    <xf numFmtId="0" fontId="41" fillId="0" borderId="33" xfId="6" applyFont="1" applyFill="1" applyBorder="1" applyAlignment="1"/>
    <xf numFmtId="0" fontId="50" fillId="0" borderId="33" xfId="6" applyFont="1" applyFill="1" applyBorder="1" applyAlignment="1"/>
    <xf numFmtId="0" fontId="28" fillId="0" borderId="33" xfId="6" applyBorder="1"/>
    <xf numFmtId="0" fontId="49" fillId="0" borderId="0" xfId="6" quotePrefix="1" applyFont="1" applyFill="1" applyBorder="1" applyAlignment="1">
      <alignment horizontal="right"/>
    </xf>
    <xf numFmtId="0" fontId="45" fillId="0" borderId="0" xfId="6" applyFont="1" applyFill="1" applyBorder="1" applyAlignment="1">
      <alignment horizontal="center"/>
    </xf>
    <xf numFmtId="179" fontId="45" fillId="0" borderId="0" xfId="6" applyNumberFormat="1" applyFont="1" applyFill="1" applyBorder="1" applyAlignment="1">
      <alignment horizontal="distributed" vertical="center"/>
    </xf>
    <xf numFmtId="0" fontId="45" fillId="0" borderId="0" xfId="6" applyFont="1" applyFill="1" applyBorder="1" applyAlignment="1">
      <alignment vertical="center"/>
    </xf>
    <xf numFmtId="0" fontId="45" fillId="0" borderId="33" xfId="6" applyFont="1" applyFill="1" applyBorder="1" applyAlignment="1">
      <alignment vertical="center"/>
    </xf>
    <xf numFmtId="0" fontId="28" fillId="0" borderId="33" xfId="6" quotePrefix="1" applyFill="1" applyBorder="1" applyAlignment="1">
      <alignment horizontal="centerContinuous"/>
    </xf>
    <xf numFmtId="0" fontId="45" fillId="0" borderId="0" xfId="6" applyFont="1" applyFill="1" applyBorder="1" applyAlignment="1">
      <alignment horizontal="center" vertical="center"/>
    </xf>
    <xf numFmtId="179" fontId="45" fillId="0" borderId="0" xfId="6" applyNumberFormat="1" applyFont="1" applyFill="1" applyBorder="1" applyAlignment="1">
      <alignment vertical="center"/>
    </xf>
    <xf numFmtId="0" fontId="45" fillId="0" borderId="0" xfId="6" quotePrefix="1" applyFont="1" applyFill="1" applyBorder="1" applyAlignment="1">
      <alignment horizontal="left" vertical="center"/>
    </xf>
    <xf numFmtId="179" fontId="28" fillId="0" borderId="0" xfId="6" applyNumberFormat="1" applyFont="1" applyFill="1" applyBorder="1" applyAlignment="1">
      <alignment horizontal="distributed" vertical="center"/>
    </xf>
    <xf numFmtId="0" fontId="28" fillId="0" borderId="0" xfId="6" applyFont="1" applyFill="1" applyBorder="1" applyAlignment="1">
      <alignment vertical="center"/>
    </xf>
    <xf numFmtId="0" fontId="28" fillId="0" borderId="0" xfId="6" quotePrefix="1" applyFont="1" applyFill="1" applyBorder="1" applyAlignment="1">
      <alignment horizontal="left" vertical="center"/>
    </xf>
    <xf numFmtId="0" fontId="28" fillId="0" borderId="33" xfId="6" applyFont="1" applyFill="1" applyBorder="1" applyAlignment="1">
      <alignment vertical="center"/>
    </xf>
    <xf numFmtId="0" fontId="28" fillId="0" borderId="0" xfId="6" quotePrefix="1" applyFill="1" applyBorder="1" applyAlignment="1">
      <alignment horizontal="right" vertical="center"/>
    </xf>
    <xf numFmtId="0" fontId="52" fillId="0" borderId="33" xfId="6" applyFont="1" applyFill="1" applyBorder="1"/>
    <xf numFmtId="0" fontId="20" fillId="0" borderId="0" xfId="6" applyFont="1" applyBorder="1" applyAlignment="1">
      <alignment horizontal="left" vertical="top"/>
    </xf>
    <xf numFmtId="0" fontId="20" fillId="0" borderId="33" xfId="6" applyFont="1" applyBorder="1" applyAlignment="1">
      <alignment horizontal="left" vertical="top"/>
    </xf>
    <xf numFmtId="0" fontId="20" fillId="0" borderId="0" xfId="6" applyFont="1" applyBorder="1"/>
    <xf numFmtId="0" fontId="20" fillId="0" borderId="33" xfId="6" applyFont="1" applyBorder="1"/>
    <xf numFmtId="0" fontId="52" fillId="0" borderId="0" xfId="6" applyFont="1" applyBorder="1"/>
    <xf numFmtId="0" fontId="52" fillId="0" borderId="33" xfId="6" applyFont="1" applyBorder="1"/>
    <xf numFmtId="0" fontId="53" fillId="0" borderId="68" xfId="6" applyFont="1" applyBorder="1"/>
    <xf numFmtId="0" fontId="53" fillId="0" borderId="42" xfId="6" applyFont="1" applyBorder="1"/>
    <xf numFmtId="0" fontId="1" fillId="0" borderId="10" xfId="1" applyFill="1" applyBorder="1" applyAlignment="1" applyProtection="1">
      <alignment horizontal="center" vertical="center"/>
    </xf>
    <xf numFmtId="0" fontId="1" fillId="0" borderId="0" xfId="1" applyFill="1" applyBorder="1" applyAlignment="1" applyProtection="1">
      <alignment horizontal="center" vertical="center"/>
    </xf>
    <xf numFmtId="0" fontId="1" fillId="0" borderId="11" xfId="1" applyFill="1" applyBorder="1" applyAlignment="1" applyProtection="1">
      <alignment horizontal="center" vertical="center"/>
    </xf>
    <xf numFmtId="0" fontId="1" fillId="0" borderId="11" xfId="1" applyFill="1" applyBorder="1" applyAlignment="1" applyProtection="1">
      <alignment vertical="center" shrinkToFit="1"/>
    </xf>
    <xf numFmtId="0" fontId="1" fillId="0" borderId="1" xfId="1" applyFont="1" applyFill="1" applyBorder="1" applyAlignment="1" applyProtection="1">
      <alignment horizontal="right" vertical="center"/>
    </xf>
    <xf numFmtId="0" fontId="2" fillId="0" borderId="7" xfId="1" applyFont="1" applyBorder="1" applyAlignment="1" applyProtection="1">
      <alignment vertical="center"/>
    </xf>
    <xf numFmtId="0" fontId="2" fillId="0" borderId="8" xfId="1" applyFont="1" applyBorder="1" applyAlignment="1" applyProtection="1">
      <alignment vertical="center"/>
    </xf>
    <xf numFmtId="0" fontId="2" fillId="0" borderId="9" xfId="1" applyFont="1" applyBorder="1" applyAlignment="1" applyProtection="1">
      <alignment vertical="center"/>
    </xf>
    <xf numFmtId="0" fontId="2" fillId="0" borderId="10" xfId="1" applyFont="1" applyFill="1" applyBorder="1" applyAlignment="1" applyProtection="1">
      <alignment vertical="center"/>
    </xf>
    <xf numFmtId="0" fontId="2" fillId="0" borderId="0" xfId="1" applyFont="1" applyFill="1" applyBorder="1" applyAlignment="1" applyProtection="1">
      <alignment vertical="center"/>
    </xf>
    <xf numFmtId="58" fontId="2" fillId="0" borderId="0" xfId="1" applyNumberFormat="1" applyFont="1" applyFill="1" applyBorder="1" applyAlignment="1" applyProtection="1">
      <alignment horizontal="right" vertical="center"/>
    </xf>
    <xf numFmtId="58" fontId="1" fillId="0" borderId="0" xfId="1" applyNumberFormat="1" applyFont="1" applyFill="1" applyBorder="1" applyAlignment="1" applyProtection="1">
      <alignment horizontal="center" vertical="center"/>
    </xf>
    <xf numFmtId="0" fontId="1" fillId="0" borderId="11" xfId="1" applyFont="1" applyFill="1" applyBorder="1" applyAlignment="1" applyProtection="1">
      <alignment horizontal="center" vertical="center"/>
    </xf>
    <xf numFmtId="0" fontId="2" fillId="0" borderId="11" xfId="1" applyFont="1" applyFill="1" applyBorder="1" applyAlignment="1" applyProtection="1">
      <alignment vertical="center"/>
    </xf>
    <xf numFmtId="0" fontId="2" fillId="0" borderId="10" xfId="1" applyFont="1" applyFill="1" applyBorder="1" applyAlignment="1" applyProtection="1">
      <alignment horizontal="left" vertical="center" indent="2"/>
    </xf>
    <xf numFmtId="0" fontId="1" fillId="0" borderId="11" xfId="1" applyFont="1" applyFill="1" applyBorder="1" applyAlignment="1" applyProtection="1">
      <alignment horizontal="left" vertical="top"/>
    </xf>
    <xf numFmtId="0" fontId="26" fillId="0" borderId="0" xfId="1" applyFont="1" applyFill="1" applyBorder="1" applyAlignment="1" applyProtection="1">
      <alignment vertical="center"/>
    </xf>
    <xf numFmtId="0" fontId="30" fillId="0" borderId="0" xfId="1" applyFont="1" applyFill="1" applyBorder="1" applyAlignment="1" applyProtection="1">
      <alignment vertical="center" shrinkToFit="1"/>
    </xf>
    <xf numFmtId="0" fontId="55" fillId="0" borderId="0" xfId="1" applyFont="1" applyFill="1" applyBorder="1" applyAlignment="1" applyProtection="1">
      <alignment horizontal="right" vertical="center"/>
    </xf>
    <xf numFmtId="0" fontId="2" fillId="0" borderId="0" xfId="1" applyFont="1" applyFill="1" applyBorder="1" applyAlignment="1" applyProtection="1">
      <alignment vertical="center" shrinkToFit="1"/>
    </xf>
    <xf numFmtId="0" fontId="2" fillId="0" borderId="11" xfId="1" applyFont="1" applyFill="1" applyBorder="1" applyAlignment="1" applyProtection="1">
      <alignment vertical="center" shrinkToFit="1"/>
    </xf>
    <xf numFmtId="0" fontId="1" fillId="0" borderId="12" xfId="1" applyFont="1" applyFill="1" applyBorder="1" applyAlignment="1" applyProtection="1">
      <alignment vertical="center"/>
    </xf>
    <xf numFmtId="0" fontId="2" fillId="0" borderId="13" xfId="1" applyFont="1" applyFill="1" applyBorder="1" applyAlignment="1" applyProtection="1">
      <alignment vertical="center"/>
    </xf>
    <xf numFmtId="0" fontId="2" fillId="0" borderId="14" xfId="1" applyFont="1" applyFill="1" applyBorder="1" applyAlignment="1" applyProtection="1">
      <alignment vertical="center"/>
    </xf>
    <xf numFmtId="49" fontId="1" fillId="0" borderId="15" xfId="1" applyNumberFormat="1" applyFont="1" applyFill="1" applyBorder="1" applyAlignment="1" applyProtection="1">
      <alignment horizontal="distributed" vertical="center" wrapText="1"/>
    </xf>
    <xf numFmtId="49" fontId="1" fillId="0" borderId="19" xfId="1" applyNumberFormat="1" applyFont="1" applyFill="1" applyBorder="1" applyAlignment="1" applyProtection="1">
      <alignment horizontal="distributed" vertical="center" wrapText="1"/>
    </xf>
    <xf numFmtId="6" fontId="5" fillId="0" borderId="3" xfId="3" applyNumberFormat="1" applyFont="1" applyFill="1" applyBorder="1" applyAlignment="1" applyProtection="1">
      <alignment horizontal="center" vertical="center"/>
    </xf>
    <xf numFmtId="0" fontId="56" fillId="0" borderId="1" xfId="1" applyFont="1" applyFill="1" applyBorder="1" applyAlignment="1" applyProtection="1">
      <alignment horizontal="right" vertical="center"/>
    </xf>
    <xf numFmtId="0" fontId="56" fillId="0" borderId="21" xfId="1" applyFont="1" applyFill="1" applyBorder="1" applyAlignment="1" applyProtection="1">
      <alignment horizontal="left" vertical="center"/>
    </xf>
    <xf numFmtId="49" fontId="2" fillId="0" borderId="47" xfId="1" applyNumberFormat="1" applyFont="1" applyFill="1" applyBorder="1" applyAlignment="1" applyProtection="1">
      <alignment horizontal="distributed" vertical="center" wrapText="1"/>
    </xf>
    <xf numFmtId="6" fontId="57" fillId="0" borderId="6" xfId="3" applyNumberFormat="1" applyFont="1" applyFill="1" applyBorder="1" applyAlignment="1" applyProtection="1">
      <alignment horizontal="center" vertical="center"/>
    </xf>
    <xf numFmtId="49" fontId="1" fillId="0" borderId="55" xfId="1" applyNumberFormat="1" applyFont="1" applyFill="1" applyBorder="1" applyAlignment="1" applyProtection="1">
      <alignment horizontal="distributed" vertical="top" wrapText="1"/>
    </xf>
    <xf numFmtId="58" fontId="1" fillId="0" borderId="56" xfId="1" applyNumberFormat="1" applyFont="1" applyFill="1" applyBorder="1" applyAlignment="1" applyProtection="1">
      <alignment horizontal="center" vertical="top"/>
    </xf>
    <xf numFmtId="0" fontId="1" fillId="0" borderId="3" xfId="1" applyFont="1" applyFill="1" applyBorder="1" applyAlignment="1" applyProtection="1">
      <alignment horizontal="center" vertical="center"/>
    </xf>
    <xf numFmtId="0" fontId="1" fillId="0" borderId="65" xfId="1" applyFont="1" applyFill="1" applyBorder="1" applyAlignment="1" applyProtection="1">
      <alignment vertical="center" wrapText="1"/>
    </xf>
    <xf numFmtId="0" fontId="1" fillId="0" borderId="0" xfId="1" applyFont="1" applyFill="1" applyBorder="1" applyAlignment="1" applyProtection="1">
      <alignment vertical="center" wrapText="1"/>
    </xf>
    <xf numFmtId="0" fontId="1" fillId="0" borderId="0" xfId="1" applyFont="1" applyFill="1" applyBorder="1" applyAlignment="1" applyProtection="1">
      <alignment horizontal="left" vertical="center" wrapText="1"/>
    </xf>
    <xf numFmtId="0" fontId="20" fillId="0" borderId="0" xfId="1" applyFont="1" applyFill="1" applyAlignment="1" applyProtection="1">
      <alignment vertical="center"/>
    </xf>
    <xf numFmtId="0" fontId="20" fillId="0" borderId="0" xfId="1" applyFont="1" applyAlignment="1" applyProtection="1">
      <alignment vertical="center"/>
    </xf>
    <xf numFmtId="0" fontId="1" fillId="0" borderId="0" xfId="7" applyFont="1" applyFill="1"/>
    <xf numFmtId="0" fontId="1" fillId="0" borderId="0" xfId="7" applyFont="1" applyFill="1" applyBorder="1" applyAlignment="1">
      <alignment horizontal="center"/>
    </xf>
    <xf numFmtId="0" fontId="1" fillId="0" borderId="0" xfId="7" applyFont="1"/>
    <xf numFmtId="0" fontId="42" fillId="0" borderId="0" xfId="7" quotePrefix="1" applyFont="1" applyFill="1" applyAlignment="1">
      <alignment horizontal="left"/>
    </xf>
    <xf numFmtId="0" fontId="42" fillId="0" borderId="0" xfId="7" quotePrefix="1" applyFont="1" applyFill="1" applyAlignment="1">
      <alignment horizontal="left" vertical="top"/>
    </xf>
    <xf numFmtId="0" fontId="55" fillId="0" borderId="0" xfId="7" quotePrefix="1" applyFont="1" applyFill="1" applyBorder="1" applyAlignment="1">
      <alignment horizontal="left" vertical="center"/>
    </xf>
    <xf numFmtId="0" fontId="1" fillId="0" borderId="0" xfId="7" applyFont="1" applyFill="1" applyBorder="1" applyAlignment="1">
      <alignment horizontal="center" vertical="center"/>
    </xf>
    <xf numFmtId="0" fontId="1" fillId="0" borderId="0" xfId="7" applyFont="1" applyFill="1" applyBorder="1" applyAlignment="1">
      <alignment vertical="center"/>
    </xf>
    <xf numFmtId="0" fontId="13" fillId="0" borderId="0" xfId="7" applyFont="1" applyFill="1" applyBorder="1" applyAlignment="1">
      <alignment horizontal="left" vertical="center"/>
    </xf>
    <xf numFmtId="0" fontId="60" fillId="0" borderId="0" xfId="7" quotePrefix="1" applyFont="1" applyFill="1" applyBorder="1" applyAlignment="1">
      <alignment horizontal="left" vertical="center"/>
    </xf>
    <xf numFmtId="0" fontId="1" fillId="0" borderId="0" xfId="7" applyFont="1" applyFill="1" applyBorder="1"/>
    <xf numFmtId="0" fontId="61" fillId="0" borderId="0" xfId="7" quotePrefix="1" applyFont="1" applyFill="1" applyBorder="1" applyAlignment="1">
      <alignment horizontal="left" vertical="center"/>
    </xf>
    <xf numFmtId="0" fontId="16" fillId="0" borderId="0" xfId="7" quotePrefix="1" applyFont="1" applyFill="1" applyAlignment="1">
      <alignment horizontal="center" vertical="center" shrinkToFit="1"/>
    </xf>
    <xf numFmtId="0" fontId="41" fillId="0" borderId="0" xfId="7" applyFont="1" applyFill="1" applyAlignment="1">
      <alignment horizontal="center" vertical="center" shrinkToFit="1"/>
    </xf>
    <xf numFmtId="0" fontId="1" fillId="0" borderId="0" xfId="7" quotePrefix="1" applyFont="1" applyFill="1" applyAlignment="1">
      <alignment horizontal="left" vertical="center"/>
    </xf>
    <xf numFmtId="0" fontId="1" fillId="0" borderId="0" xfId="7" applyFont="1" applyFill="1" applyAlignment="1">
      <alignment vertical="center"/>
    </xf>
    <xf numFmtId="0" fontId="1" fillId="0" borderId="68" xfId="7" applyFont="1" applyFill="1" applyBorder="1"/>
    <xf numFmtId="0" fontId="54" fillId="0" borderId="68" xfId="7" applyFont="1" applyFill="1" applyBorder="1" applyAlignment="1">
      <alignment vertical="center" shrinkToFit="1"/>
    </xf>
    <xf numFmtId="0" fontId="1" fillId="0" borderId="0" xfId="7" quotePrefix="1" applyFont="1" applyFill="1" applyBorder="1" applyAlignment="1">
      <alignment horizontal="left"/>
    </xf>
    <xf numFmtId="0" fontId="62" fillId="0" borderId="0" xfId="7" quotePrefix="1" applyFont="1" applyFill="1" applyBorder="1" applyAlignment="1">
      <alignment horizontal="left" vertical="center"/>
    </xf>
    <xf numFmtId="0" fontId="1" fillId="0" borderId="0" xfId="7" applyFont="1" applyFill="1" applyBorder="1" applyAlignment="1">
      <alignment horizontal="center" vertical="top"/>
    </xf>
    <xf numFmtId="0" fontId="1" fillId="0" borderId="0" xfId="7" applyFont="1" applyFill="1" applyBorder="1" applyAlignment="1">
      <alignment horizontal="right"/>
    </xf>
    <xf numFmtId="0" fontId="58" fillId="0" borderId="0" xfId="7" quotePrefix="1" applyFont="1" applyFill="1" applyBorder="1" applyAlignment="1">
      <alignment horizontal="left" vertical="center"/>
    </xf>
    <xf numFmtId="0" fontId="32" fillId="0" borderId="0" xfId="7" applyFont="1" applyFill="1" applyAlignment="1">
      <alignment vertical="center"/>
    </xf>
    <xf numFmtId="0" fontId="13" fillId="0" borderId="0" xfId="7" applyFont="1" applyFill="1" applyAlignment="1">
      <alignment vertical="center"/>
    </xf>
    <xf numFmtId="0" fontId="20" fillId="0" borderId="0" xfId="7" quotePrefix="1" applyFont="1" applyFill="1" applyAlignment="1">
      <alignment horizontal="left" vertical="center"/>
    </xf>
    <xf numFmtId="0" fontId="20" fillId="0" borderId="0" xfId="7" applyFont="1" applyFill="1" applyAlignment="1">
      <alignment horizontal="distributed" vertical="center"/>
    </xf>
    <xf numFmtId="0" fontId="20" fillId="0" borderId="0" xfId="7" applyFont="1" applyFill="1" applyAlignment="1">
      <alignment vertical="center"/>
    </xf>
    <xf numFmtId="0" fontId="1" fillId="0" borderId="68" xfId="7" quotePrefix="1" applyFont="1" applyFill="1" applyBorder="1" applyAlignment="1">
      <alignment horizontal="left" vertical="center"/>
    </xf>
    <xf numFmtId="0" fontId="1" fillId="0" borderId="68" xfId="7" applyFont="1" applyFill="1" applyBorder="1" applyAlignment="1">
      <alignment vertical="center"/>
    </xf>
    <xf numFmtId="0" fontId="20" fillId="2" borderId="0" xfId="9" applyFont="1" applyFill="1">
      <alignment vertical="center"/>
    </xf>
    <xf numFmtId="0" fontId="20" fillId="2" borderId="0" xfId="9" applyFont="1" applyFill="1" applyBorder="1">
      <alignment vertical="center"/>
    </xf>
    <xf numFmtId="0" fontId="20" fillId="0" borderId="0" xfId="9" applyFont="1" applyFill="1">
      <alignment vertical="center"/>
    </xf>
    <xf numFmtId="0" fontId="20" fillId="2" borderId="0" xfId="9" applyFont="1" applyFill="1" applyBorder="1" applyAlignment="1">
      <alignment vertical="center"/>
    </xf>
    <xf numFmtId="0" fontId="64" fillId="2" borderId="0" xfId="9" applyFont="1" applyFill="1" applyBorder="1" applyAlignment="1">
      <alignment vertical="center"/>
    </xf>
    <xf numFmtId="0" fontId="20" fillId="2" borderId="13" xfId="9" applyFont="1" applyFill="1" applyBorder="1">
      <alignment vertical="center"/>
    </xf>
    <xf numFmtId="0" fontId="20" fillId="2" borderId="7" xfId="9" applyFont="1" applyFill="1" applyBorder="1">
      <alignment vertical="center"/>
    </xf>
    <xf numFmtId="0" fontId="20" fillId="2" borderId="8" xfId="9" applyFont="1" applyFill="1" applyBorder="1">
      <alignment vertical="center"/>
    </xf>
    <xf numFmtId="0" fontId="20" fillId="2" borderId="9" xfId="9" applyFont="1" applyFill="1" applyBorder="1">
      <alignment vertical="center"/>
    </xf>
    <xf numFmtId="0" fontId="20" fillId="2" borderId="10" xfId="9" applyFont="1" applyFill="1" applyBorder="1">
      <alignment vertical="center"/>
    </xf>
    <xf numFmtId="0" fontId="67" fillId="2" borderId="0" xfId="9" applyFont="1" applyFill="1" applyBorder="1" applyAlignment="1">
      <alignment vertical="center"/>
    </xf>
    <xf numFmtId="0" fontId="68" fillId="2" borderId="0" xfId="9" applyFont="1" applyFill="1" applyBorder="1" applyAlignment="1">
      <alignment vertical="center"/>
    </xf>
    <xf numFmtId="0" fontId="67" fillId="2" borderId="11" xfId="9" applyFont="1" applyFill="1" applyBorder="1" applyAlignment="1">
      <alignment vertical="center"/>
    </xf>
    <xf numFmtId="0" fontId="67" fillId="2" borderId="10" xfId="9" applyFont="1" applyFill="1" applyBorder="1" applyAlignment="1">
      <alignment vertical="center"/>
    </xf>
    <xf numFmtId="0" fontId="17" fillId="2" borderId="0" xfId="9" applyFont="1" applyFill="1" applyBorder="1">
      <alignment vertical="center"/>
    </xf>
    <xf numFmtId="0" fontId="20" fillId="2" borderId="11" xfId="9" applyFont="1" applyFill="1" applyBorder="1">
      <alignment vertical="center"/>
    </xf>
    <xf numFmtId="0" fontId="20" fillId="2" borderId="0" xfId="9" applyFont="1" applyFill="1" applyBorder="1" applyAlignment="1">
      <alignment vertical="center" wrapText="1"/>
    </xf>
    <xf numFmtId="0" fontId="63" fillId="2" borderId="0" xfId="9" applyFill="1" applyBorder="1" applyAlignment="1">
      <alignment vertical="center"/>
    </xf>
    <xf numFmtId="0" fontId="10" fillId="2" borderId="0" xfId="9" applyFont="1" applyFill="1" applyBorder="1">
      <alignment vertical="center"/>
    </xf>
    <xf numFmtId="0" fontId="40" fillId="2" borderId="0" xfId="9" applyFont="1" applyFill="1" applyBorder="1" applyAlignment="1">
      <alignment vertical="center" wrapText="1"/>
    </xf>
    <xf numFmtId="0" fontId="20" fillId="2" borderId="0" xfId="9" applyFont="1" applyFill="1" applyBorder="1" applyAlignment="1">
      <alignment horizontal="center" vertical="center"/>
    </xf>
    <xf numFmtId="0" fontId="20" fillId="2" borderId="4" xfId="9" applyFont="1" applyFill="1" applyBorder="1" applyAlignment="1">
      <alignment vertical="center" wrapText="1"/>
    </xf>
    <xf numFmtId="0" fontId="20" fillId="2" borderId="30" xfId="9" applyFont="1" applyFill="1" applyBorder="1" applyAlignment="1">
      <alignment vertical="center" wrapText="1"/>
    </xf>
    <xf numFmtId="0" fontId="20" fillId="2" borderId="72" xfId="9" applyFont="1" applyFill="1" applyBorder="1" applyAlignment="1">
      <alignment vertical="center" wrapText="1"/>
    </xf>
    <xf numFmtId="0" fontId="20" fillId="2" borderId="32" xfId="9" applyFont="1" applyFill="1" applyBorder="1" applyAlignment="1">
      <alignment vertical="center" wrapText="1"/>
    </xf>
    <xf numFmtId="0" fontId="20" fillId="2" borderId="11" xfId="9" applyFont="1" applyFill="1" applyBorder="1" applyAlignment="1">
      <alignment vertical="center" wrapText="1"/>
    </xf>
    <xf numFmtId="0" fontId="20" fillId="2" borderId="35" xfId="9" applyFont="1" applyFill="1" applyBorder="1" applyAlignment="1">
      <alignment vertical="center" wrapText="1"/>
    </xf>
    <xf numFmtId="0" fontId="20" fillId="2" borderId="68" xfId="9" applyFont="1" applyFill="1" applyBorder="1" applyAlignment="1">
      <alignment vertical="center" wrapText="1"/>
    </xf>
    <xf numFmtId="0" fontId="20" fillId="2" borderId="77" xfId="9" applyFont="1" applyFill="1" applyBorder="1" applyAlignment="1">
      <alignment vertical="center" wrapText="1"/>
    </xf>
    <xf numFmtId="0" fontId="20" fillId="2" borderId="68" xfId="9" applyFont="1" applyFill="1" applyBorder="1" applyAlignment="1">
      <alignment vertical="center"/>
    </xf>
    <xf numFmtId="0" fontId="20" fillId="2" borderId="35" xfId="9" applyFont="1" applyFill="1" applyBorder="1" applyAlignment="1">
      <alignment vertical="center"/>
    </xf>
    <xf numFmtId="0" fontId="20" fillId="2" borderId="30" xfId="9" applyFont="1" applyFill="1" applyBorder="1">
      <alignment vertical="center"/>
    </xf>
    <xf numFmtId="0" fontId="20" fillId="2" borderId="72" xfId="9" applyFont="1" applyFill="1" applyBorder="1">
      <alignment vertical="center"/>
    </xf>
    <xf numFmtId="0" fontId="20" fillId="2" borderId="68" xfId="9" applyFont="1" applyFill="1" applyBorder="1">
      <alignment vertical="center"/>
    </xf>
    <xf numFmtId="0" fontId="20" fillId="2" borderId="77" xfId="9" applyFont="1" applyFill="1" applyBorder="1">
      <alignment vertical="center"/>
    </xf>
    <xf numFmtId="0" fontId="20" fillId="2" borderId="4" xfId="9" applyFont="1" applyFill="1" applyBorder="1" applyAlignment="1">
      <alignment vertical="center" shrinkToFit="1"/>
    </xf>
    <xf numFmtId="0" fontId="63" fillId="2" borderId="30" xfId="9" applyFill="1" applyBorder="1" applyAlignment="1">
      <alignment vertical="top" shrinkToFit="1"/>
    </xf>
    <xf numFmtId="0" fontId="63" fillId="2" borderId="72" xfId="9" applyFill="1" applyBorder="1" applyAlignment="1">
      <alignment vertical="top" shrinkToFit="1"/>
    </xf>
    <xf numFmtId="0" fontId="63" fillId="2" borderId="32" xfId="9" applyFill="1" applyBorder="1" applyAlignment="1">
      <alignment vertical="center" shrinkToFit="1"/>
    </xf>
    <xf numFmtId="0" fontId="63" fillId="2" borderId="0" xfId="9" applyFill="1" applyAlignment="1">
      <alignment vertical="top" shrinkToFit="1"/>
    </xf>
    <xf numFmtId="0" fontId="63" fillId="2" borderId="11" xfId="9" applyFill="1" applyBorder="1" applyAlignment="1">
      <alignment vertical="top" shrinkToFit="1"/>
    </xf>
    <xf numFmtId="0" fontId="20" fillId="2" borderId="4" xfId="9" applyFont="1" applyFill="1" applyBorder="1" applyAlignment="1">
      <alignment vertical="top" shrinkToFit="1"/>
    </xf>
    <xf numFmtId="0" fontId="20" fillId="2" borderId="30" xfId="9" applyFont="1" applyFill="1" applyBorder="1" applyAlignment="1">
      <alignment vertical="top" shrinkToFit="1"/>
    </xf>
    <xf numFmtId="0" fontId="20" fillId="2" borderId="72" xfId="9" applyFont="1" applyFill="1" applyBorder="1" applyAlignment="1">
      <alignment vertical="top" shrinkToFit="1"/>
    </xf>
    <xf numFmtId="0" fontId="20" fillId="2" borderId="0" xfId="9" applyFont="1" applyFill="1" applyBorder="1" applyAlignment="1">
      <alignment vertical="top" shrinkToFit="1"/>
    </xf>
    <xf numFmtId="0" fontId="20" fillId="2" borderId="0" xfId="9" applyFont="1" applyFill="1" applyBorder="1" applyAlignment="1">
      <alignment vertical="top"/>
    </xf>
    <xf numFmtId="0" fontId="20" fillId="2" borderId="11" xfId="9" applyFont="1" applyFill="1" applyBorder="1" applyAlignment="1">
      <alignment vertical="top" shrinkToFit="1"/>
    </xf>
    <xf numFmtId="0" fontId="20" fillId="2" borderId="13" xfId="9" applyFont="1" applyFill="1" applyBorder="1" applyAlignment="1">
      <alignment vertical="top" shrinkToFit="1"/>
    </xf>
    <xf numFmtId="0" fontId="20" fillId="2" borderId="14" xfId="9" applyFont="1" applyFill="1" applyBorder="1" applyAlignment="1">
      <alignment vertical="top" shrinkToFit="1"/>
    </xf>
    <xf numFmtId="0" fontId="20" fillId="0" borderId="0" xfId="9" applyFont="1" applyFill="1" applyAlignment="1">
      <alignment vertical="top" wrapText="1"/>
    </xf>
    <xf numFmtId="0" fontId="63" fillId="0" borderId="0" xfId="9" applyAlignment="1">
      <alignment vertical="top" wrapText="1"/>
    </xf>
    <xf numFmtId="0" fontId="1" fillId="0" borderId="0" xfId="1" applyFont="1" applyFill="1" applyAlignment="1" applyProtection="1"/>
    <xf numFmtId="0" fontId="1" fillId="0" borderId="6" xfId="1" applyFont="1" applyFill="1" applyBorder="1" applyAlignment="1" applyProtection="1">
      <alignment horizontal="right" vertical="center" shrinkToFit="1"/>
      <protection locked="0"/>
    </xf>
    <xf numFmtId="0" fontId="1" fillId="0" borderId="30" xfId="1" applyFont="1" applyFill="1" applyBorder="1" applyAlignment="1" applyProtection="1">
      <alignment horizontal="right" vertical="center" shrinkToFit="1"/>
      <protection locked="0"/>
    </xf>
    <xf numFmtId="0" fontId="1" fillId="0" borderId="6" xfId="1" applyFont="1" applyFill="1" applyBorder="1" applyAlignment="1" applyProtection="1">
      <alignment horizontal="center" vertical="center" shrinkToFit="1"/>
      <protection locked="0"/>
    </xf>
    <xf numFmtId="0" fontId="1" fillId="0" borderId="31" xfId="1" applyFont="1" applyFill="1" applyBorder="1" applyAlignment="1" applyProtection="1"/>
    <xf numFmtId="0" fontId="1" fillId="0" borderId="34" xfId="1" applyFont="1" applyFill="1" applyBorder="1" applyAlignment="1" applyProtection="1">
      <alignment horizontal="center" vertical="center" shrinkToFit="1"/>
      <protection locked="0"/>
    </xf>
    <xf numFmtId="0" fontId="1" fillId="0" borderId="57" xfId="1" applyFont="1" applyFill="1" applyBorder="1" applyAlignment="1" applyProtection="1"/>
    <xf numFmtId="0" fontId="1" fillId="0" borderId="61" xfId="1" applyFont="1" applyFill="1" applyBorder="1" applyAlignment="1" applyProtection="1"/>
    <xf numFmtId="0" fontId="13" fillId="0" borderId="0" xfId="1" applyFont="1" applyFill="1" applyAlignment="1" applyProtection="1"/>
    <xf numFmtId="0" fontId="13" fillId="0" borderId="0" xfId="1" applyFont="1" applyAlignment="1" applyProtection="1"/>
    <xf numFmtId="0" fontId="38" fillId="0" borderId="0" xfId="1" applyFont="1" applyAlignment="1" applyProtection="1"/>
    <xf numFmtId="0" fontId="1" fillId="0" borderId="0" xfId="1" applyFont="1" applyBorder="1" applyAlignment="1" applyProtection="1"/>
    <xf numFmtId="0" fontId="71" fillId="2" borderId="0" xfId="9" applyFont="1" applyFill="1" applyBorder="1">
      <alignment vertical="center"/>
    </xf>
    <xf numFmtId="0" fontId="63" fillId="2" borderId="0" xfId="9" applyFill="1" applyBorder="1" applyAlignment="1">
      <alignment vertical="center" wrapText="1"/>
    </xf>
    <xf numFmtId="0" fontId="72" fillId="2" borderId="0" xfId="9" applyFont="1" applyFill="1" applyBorder="1" applyAlignment="1">
      <alignment vertical="top" wrapText="1"/>
    </xf>
    <xf numFmtId="0" fontId="20" fillId="2" borderId="10" xfId="9" applyFont="1" applyFill="1" applyBorder="1" applyAlignment="1">
      <alignment vertical="center" wrapText="1"/>
    </xf>
    <xf numFmtId="0" fontId="20" fillId="2" borderId="5" xfId="9" applyFont="1" applyFill="1" applyBorder="1" applyAlignment="1">
      <alignment vertical="center" wrapText="1"/>
    </xf>
    <xf numFmtId="0" fontId="20" fillId="2" borderId="57" xfId="9" applyFont="1" applyFill="1" applyBorder="1" applyAlignment="1">
      <alignment vertical="center" wrapText="1"/>
    </xf>
    <xf numFmtId="0" fontId="20" fillId="2" borderId="33" xfId="9" applyFont="1" applyFill="1" applyBorder="1" applyAlignment="1">
      <alignment vertical="center" wrapText="1"/>
    </xf>
    <xf numFmtId="0" fontId="20" fillId="2" borderId="42" xfId="9" applyFont="1" applyFill="1" applyBorder="1" applyAlignment="1">
      <alignment vertical="center" wrapText="1"/>
    </xf>
    <xf numFmtId="0" fontId="20" fillId="2" borderId="4" xfId="9" applyFont="1" applyFill="1" applyBorder="1" applyAlignment="1">
      <alignment vertical="center"/>
    </xf>
    <xf numFmtId="0" fontId="20" fillId="2" borderId="30" xfId="9" applyFont="1" applyFill="1" applyBorder="1" applyAlignment="1">
      <alignment vertical="center"/>
    </xf>
    <xf numFmtId="0" fontId="20" fillId="2" borderId="5" xfId="9" applyFont="1" applyFill="1" applyBorder="1" applyAlignment="1">
      <alignment vertical="center"/>
    </xf>
    <xf numFmtId="0" fontId="20" fillId="2" borderId="57" xfId="9" applyFont="1" applyFill="1" applyBorder="1" applyAlignment="1">
      <alignment vertical="center"/>
    </xf>
    <xf numFmtId="0" fontId="20" fillId="2" borderId="32" xfId="9" applyFont="1" applyFill="1" applyBorder="1" applyAlignment="1">
      <alignment vertical="center"/>
    </xf>
    <xf numFmtId="0" fontId="20" fillId="2" borderId="33" xfId="9" applyFont="1" applyFill="1" applyBorder="1" applyAlignment="1">
      <alignment vertical="center"/>
    </xf>
    <xf numFmtId="0" fontId="20" fillId="2" borderId="42" xfId="9" applyFont="1" applyFill="1" applyBorder="1" applyAlignment="1">
      <alignment vertical="center"/>
    </xf>
    <xf numFmtId="0" fontId="20" fillId="2" borderId="5" xfId="9" applyFont="1" applyFill="1" applyBorder="1">
      <alignment vertical="center"/>
    </xf>
    <xf numFmtId="0" fontId="20" fillId="2" borderId="11" xfId="11" applyNumberFormat="1" applyFont="1" applyFill="1" applyBorder="1" applyAlignment="1">
      <alignment vertical="center"/>
    </xf>
    <xf numFmtId="0" fontId="20" fillId="2" borderId="57" xfId="9" applyFont="1" applyFill="1" applyBorder="1">
      <alignment vertical="center"/>
    </xf>
    <xf numFmtId="0" fontId="20" fillId="2" borderId="33" xfId="9" applyFont="1" applyFill="1" applyBorder="1">
      <alignment vertical="center"/>
    </xf>
    <xf numFmtId="0" fontId="20" fillId="2" borderId="42" xfId="9" applyFont="1" applyFill="1" applyBorder="1">
      <alignment vertical="center"/>
    </xf>
    <xf numFmtId="0" fontId="20" fillId="2" borderId="10" xfId="9" applyFont="1" applyFill="1" applyBorder="1" applyAlignment="1">
      <alignment vertical="center"/>
    </xf>
    <xf numFmtId="0" fontId="63" fillId="2" borderId="30" xfId="9" applyFill="1" applyBorder="1" applyAlignment="1">
      <alignment vertical="center"/>
    </xf>
    <xf numFmtId="0" fontId="63" fillId="2" borderId="5" xfId="9" applyFill="1" applyBorder="1" applyAlignment="1">
      <alignment vertical="center"/>
    </xf>
    <xf numFmtId="0" fontId="20" fillId="2" borderId="5" xfId="9" applyFont="1" applyFill="1" applyBorder="1" applyAlignment="1">
      <alignment vertical="top" shrinkToFit="1"/>
    </xf>
    <xf numFmtId="0" fontId="63" fillId="2" borderId="10" xfId="9" applyFill="1" applyBorder="1" applyAlignment="1">
      <alignment vertical="center"/>
    </xf>
    <xf numFmtId="0" fontId="63" fillId="2" borderId="32" xfId="9" applyFill="1" applyBorder="1" applyAlignment="1">
      <alignment vertical="center"/>
    </xf>
    <xf numFmtId="0" fontId="63" fillId="2" borderId="33" xfId="9" applyFill="1" applyBorder="1" applyAlignment="1">
      <alignment vertical="center"/>
    </xf>
    <xf numFmtId="0" fontId="20" fillId="2" borderId="32" xfId="9" applyFont="1" applyFill="1" applyBorder="1" applyAlignment="1">
      <alignment vertical="top" shrinkToFit="1"/>
    </xf>
    <xf numFmtId="0" fontId="20" fillId="2" borderId="33" xfId="9" applyFont="1" applyFill="1" applyBorder="1" applyAlignment="1">
      <alignment vertical="top" shrinkToFit="1"/>
    </xf>
    <xf numFmtId="0" fontId="63" fillId="2" borderId="35" xfId="9" applyFill="1" applyBorder="1" applyAlignment="1">
      <alignment vertical="center"/>
    </xf>
    <xf numFmtId="0" fontId="63" fillId="2" borderId="68" xfId="9" applyFill="1" applyBorder="1" applyAlignment="1">
      <alignment vertical="center"/>
    </xf>
    <xf numFmtId="0" fontId="63" fillId="2" borderId="42" xfId="9" applyFill="1" applyBorder="1" applyAlignment="1">
      <alignment vertical="center"/>
    </xf>
    <xf numFmtId="0" fontId="20" fillId="2" borderId="35" xfId="9" applyFont="1" applyFill="1" applyBorder="1" applyAlignment="1">
      <alignment vertical="top" shrinkToFit="1"/>
    </xf>
    <xf numFmtId="0" fontId="20" fillId="2" borderId="68" xfId="9" applyFont="1" applyFill="1" applyBorder="1" applyAlignment="1">
      <alignment vertical="top" shrinkToFit="1"/>
    </xf>
    <xf numFmtId="0" fontId="20" fillId="2" borderId="42" xfId="9" applyFont="1" applyFill="1" applyBorder="1" applyAlignment="1">
      <alignment vertical="top" shrinkToFit="1"/>
    </xf>
    <xf numFmtId="0" fontId="72" fillId="2" borderId="0" xfId="9" applyFont="1" applyFill="1" applyBorder="1" applyAlignment="1">
      <alignment horizontal="center" vertical="top" wrapText="1"/>
    </xf>
    <xf numFmtId="0" fontId="20" fillId="2" borderId="11" xfId="9" applyFont="1" applyFill="1" applyBorder="1" applyAlignment="1">
      <alignment vertical="top"/>
    </xf>
    <xf numFmtId="0" fontId="20" fillId="0" borderId="0" xfId="9" applyFont="1" applyFill="1" applyAlignment="1">
      <alignment vertical="center"/>
    </xf>
    <xf numFmtId="0" fontId="73" fillId="2" borderId="0" xfId="9" applyFont="1" applyFill="1" applyBorder="1" applyAlignment="1">
      <alignment vertical="top"/>
    </xf>
    <xf numFmtId="0" fontId="40" fillId="2" borderId="0" xfId="9" applyFont="1" applyFill="1" applyBorder="1" applyAlignment="1">
      <alignment vertical="top"/>
    </xf>
    <xf numFmtId="0" fontId="63" fillId="0" borderId="12" xfId="9" applyBorder="1" applyAlignment="1">
      <alignment vertical="center"/>
    </xf>
    <xf numFmtId="0" fontId="63" fillId="0" borderId="13" xfId="9" applyBorder="1" applyAlignment="1">
      <alignment vertical="center"/>
    </xf>
    <xf numFmtId="0" fontId="20" fillId="0" borderId="13" xfId="9" applyFont="1" applyFill="1" applyBorder="1" applyAlignment="1">
      <alignment vertical="top" shrinkToFit="1"/>
    </xf>
    <xf numFmtId="0" fontId="20" fillId="0" borderId="14" xfId="9" applyFont="1" applyFill="1" applyBorder="1" applyAlignment="1">
      <alignment vertical="top" shrinkToFit="1"/>
    </xf>
    <xf numFmtId="0" fontId="1" fillId="0" borderId="0" xfId="1" applyFill="1" applyAlignment="1" applyProtection="1">
      <alignment vertical="center"/>
    </xf>
    <xf numFmtId="0" fontId="23" fillId="0" borderId="86" xfId="1" applyFont="1" applyFill="1" applyBorder="1" applyAlignment="1" applyProtection="1">
      <alignment horizontal="center" vertical="center"/>
    </xf>
    <xf numFmtId="0" fontId="23" fillId="0" borderId="0" xfId="1" applyFont="1" applyFill="1" applyBorder="1" applyAlignment="1" applyProtection="1">
      <alignment horizontal="center" vertical="center"/>
    </xf>
    <xf numFmtId="0" fontId="1" fillId="0" borderId="0" xfId="1" applyAlignment="1" applyProtection="1">
      <alignment vertical="center"/>
    </xf>
    <xf numFmtId="0" fontId="76" fillId="0" borderId="0" xfId="1" applyFont="1" applyFill="1" applyAlignment="1" applyProtection="1">
      <alignment vertical="top" wrapText="1"/>
    </xf>
    <xf numFmtId="0" fontId="76" fillId="0" borderId="87" xfId="1" applyFont="1" applyFill="1" applyBorder="1" applyAlignment="1" applyProtection="1">
      <alignment vertical="top" wrapText="1"/>
    </xf>
    <xf numFmtId="0" fontId="1" fillId="0" borderId="0" xfId="1" quotePrefix="1" applyFill="1" applyAlignment="1" applyProtection="1">
      <alignment horizontal="right" vertical="center"/>
    </xf>
    <xf numFmtId="0" fontId="1" fillId="0" borderId="0" xfId="1" applyFont="1" applyFill="1" applyAlignment="1" applyProtection="1">
      <alignment horizontal="distributed" vertical="center" shrinkToFit="1"/>
    </xf>
    <xf numFmtId="0" fontId="1" fillId="0" borderId="68" xfId="1" applyFont="1" applyFill="1" applyBorder="1" applyAlignment="1" applyProtection="1">
      <alignment horizontal="distributed" vertical="center" shrinkToFit="1"/>
    </xf>
    <xf numFmtId="0" fontId="1" fillId="0" borderId="0" xfId="1" applyFont="1" applyFill="1" applyAlignment="1" applyProtection="1">
      <alignment horizontal="center" vertical="center" shrinkToFit="1"/>
    </xf>
    <xf numFmtId="0" fontId="1" fillId="0" borderId="0" xfId="1" applyFill="1" applyAlignment="1" applyProtection="1">
      <alignment horizontal="center"/>
    </xf>
    <xf numFmtId="0" fontId="1" fillId="0" borderId="0" xfId="1" applyFill="1" applyAlignment="1" applyProtection="1">
      <alignment horizontal="right" vertical="center"/>
    </xf>
    <xf numFmtId="0" fontId="79" fillId="0" borderId="0" xfId="1" applyFont="1" applyFill="1" applyAlignment="1" applyProtection="1">
      <alignment vertical="center"/>
    </xf>
    <xf numFmtId="0" fontId="80" fillId="0" borderId="0" xfId="12" applyNumberFormat="1" applyFont="1" applyFill="1" applyBorder="1" applyAlignment="1" applyProtection="1">
      <alignment vertical="center"/>
    </xf>
    <xf numFmtId="0" fontId="81" fillId="0" borderId="0" xfId="12" applyNumberFormat="1" applyFont="1" applyFill="1" applyBorder="1" applyAlignment="1" applyProtection="1">
      <alignment vertical="center"/>
    </xf>
    <xf numFmtId="0" fontId="54" fillId="0" borderId="0" xfId="1" applyFont="1" applyFill="1" applyAlignment="1" applyProtection="1">
      <alignment horizontal="distributed" vertical="center" shrinkToFit="1"/>
    </xf>
    <xf numFmtId="0" fontId="1" fillId="0" borderId="0" xfId="1" applyFont="1" applyFill="1" applyAlignment="1" applyProtection="1">
      <alignment vertical="center" shrinkToFit="1"/>
    </xf>
    <xf numFmtId="0" fontId="13" fillId="0" borderId="0" xfId="1" applyFont="1" applyFill="1" applyAlignment="1" applyProtection="1">
      <alignment horizontal="distributed" vertical="center" shrinkToFit="1"/>
    </xf>
    <xf numFmtId="0" fontId="54" fillId="0" borderId="0" xfId="1" applyFont="1" applyFill="1" applyAlignment="1" applyProtection="1">
      <alignment vertical="center"/>
    </xf>
    <xf numFmtId="0" fontId="27" fillId="0" borderId="0" xfId="1" applyFont="1" applyFill="1" applyAlignment="1" applyProtection="1">
      <alignment vertical="center"/>
    </xf>
    <xf numFmtId="0" fontId="48" fillId="0" borderId="0" xfId="1" applyFont="1" applyFill="1" applyAlignment="1" applyProtection="1">
      <alignment vertical="center"/>
    </xf>
    <xf numFmtId="0" fontId="2" fillId="0" borderId="0" xfId="1" applyFont="1" applyFill="1" applyAlignment="1" applyProtection="1">
      <alignment vertical="center"/>
    </xf>
    <xf numFmtId="0" fontId="1" fillId="0" borderId="0" xfId="1" applyFill="1" applyAlignment="1">
      <alignment vertical="center"/>
    </xf>
    <xf numFmtId="58" fontId="1" fillId="0" borderId="0" xfId="1" applyNumberFormat="1" applyFill="1" applyAlignment="1" applyProtection="1">
      <alignment horizontal="distributed" vertical="center"/>
    </xf>
    <xf numFmtId="0" fontId="83" fillId="0" borderId="0" xfId="1" applyFont="1" applyFill="1" applyAlignment="1" applyProtection="1">
      <alignment vertical="center"/>
    </xf>
    <xf numFmtId="0" fontId="10" fillId="0" borderId="0" xfId="1" applyFont="1" applyFill="1" applyAlignment="1" applyProtection="1">
      <alignment vertical="center"/>
    </xf>
    <xf numFmtId="0" fontId="60" fillId="0" borderId="0" xfId="1" applyFont="1" applyFill="1" applyAlignment="1" applyProtection="1">
      <alignment vertical="center"/>
    </xf>
    <xf numFmtId="0" fontId="13" fillId="0" borderId="0" xfId="1" applyFont="1" applyFill="1" applyAlignment="1" applyProtection="1">
      <alignment vertical="center"/>
    </xf>
    <xf numFmtId="0" fontId="1" fillId="0" borderId="0" xfId="1" applyNumberFormat="1" applyFill="1" applyBorder="1" applyAlignment="1" applyProtection="1">
      <alignment vertical="center"/>
    </xf>
    <xf numFmtId="0" fontId="39" fillId="0" borderId="0" xfId="1" applyFont="1" applyFill="1" applyAlignment="1" applyProtection="1">
      <alignment vertical="center"/>
    </xf>
    <xf numFmtId="0" fontId="1" fillId="0" borderId="0" xfId="1" applyFont="1" applyFill="1" applyAlignment="1" applyProtection="1">
      <alignment horizontal="distributed" vertical="center"/>
    </xf>
    <xf numFmtId="0" fontId="1" fillId="0" borderId="0" xfId="1" applyFont="1" applyFill="1" applyAlignment="1" applyProtection="1">
      <alignment horizontal="center" vertical="center"/>
    </xf>
    <xf numFmtId="0" fontId="27" fillId="0" borderId="0" xfId="1" applyNumberFormat="1" applyFont="1" applyFill="1" applyBorder="1" applyAlignment="1" applyProtection="1">
      <alignment vertical="center"/>
    </xf>
    <xf numFmtId="0" fontId="27" fillId="0" borderId="0" xfId="1" applyFont="1" applyFill="1" applyAlignment="1" applyProtection="1">
      <alignment horizontal="right" vertical="center"/>
    </xf>
    <xf numFmtId="0" fontId="81" fillId="0" borderId="0" xfId="1" applyFont="1" applyFill="1" applyAlignment="1" applyProtection="1">
      <alignment vertical="center"/>
    </xf>
    <xf numFmtId="0" fontId="77" fillId="0" borderId="0" xfId="1" applyFont="1" applyFill="1" applyBorder="1" applyAlignment="1" applyProtection="1">
      <alignment wrapText="1"/>
    </xf>
    <xf numFmtId="0" fontId="73" fillId="0" borderId="0" xfId="1" applyFont="1" applyFill="1" applyAlignment="1" applyProtection="1">
      <alignment vertical="center"/>
    </xf>
    <xf numFmtId="0" fontId="1" fillId="0" borderId="0" xfId="1" quotePrefix="1" applyFont="1" applyFill="1" applyAlignment="1" applyProtection="1">
      <alignment horizontal="right" vertical="center"/>
    </xf>
    <xf numFmtId="0" fontId="1" fillId="0" borderId="0" xfId="1" applyFont="1" applyFill="1" applyAlignment="1" applyProtection="1">
      <alignment horizontal="right" vertical="center"/>
    </xf>
    <xf numFmtId="0" fontId="89" fillId="0" borderId="0" xfId="1" applyFont="1" applyFill="1" applyAlignment="1" applyProtection="1">
      <alignment vertical="center"/>
    </xf>
    <xf numFmtId="0" fontId="32" fillId="0" borderId="0" xfId="1" applyFont="1" applyFill="1" applyAlignment="1" applyProtection="1">
      <alignment vertical="center"/>
    </xf>
    <xf numFmtId="0" fontId="20" fillId="0" borderId="0" xfId="1" applyFont="1" applyFill="1" applyAlignment="1" applyProtection="1">
      <alignment horizontal="left" vertical="center" indent="1"/>
    </xf>
    <xf numFmtId="0" fontId="20" fillId="0" borderId="0" xfId="1" applyFont="1" applyFill="1" applyAlignment="1" applyProtection="1">
      <alignment horizontal="left" indent="1"/>
    </xf>
    <xf numFmtId="0" fontId="20" fillId="0" borderId="0" xfId="1" applyFont="1" applyFill="1" applyProtection="1"/>
    <xf numFmtId="0" fontId="77" fillId="0" borderId="0" xfId="1" applyFont="1" applyFill="1" applyAlignment="1" applyProtection="1">
      <alignment vertical="top" wrapText="1"/>
    </xf>
    <xf numFmtId="0" fontId="58" fillId="0" borderId="87" xfId="1" applyFont="1" applyFill="1" applyBorder="1" applyAlignment="1" applyProtection="1">
      <alignment vertical="top" wrapText="1"/>
    </xf>
    <xf numFmtId="0" fontId="58" fillId="0" borderId="0" xfId="1" applyFont="1" applyFill="1" applyAlignment="1" applyProtection="1">
      <alignment vertical="top" wrapText="1"/>
    </xf>
    <xf numFmtId="0" fontId="1" fillId="0" borderId="0" xfId="1" applyFill="1" applyBorder="1" applyProtection="1"/>
    <xf numFmtId="0" fontId="58" fillId="0" borderId="0" xfId="1" applyFont="1" applyFill="1" applyBorder="1" applyAlignment="1" applyProtection="1">
      <alignment vertical="top" wrapText="1"/>
    </xf>
    <xf numFmtId="0" fontId="32" fillId="0" borderId="0" xfId="1" applyFont="1" applyFill="1" applyAlignment="1" applyProtection="1">
      <alignment horizontal="left" vertical="center" indent="1"/>
    </xf>
    <xf numFmtId="0" fontId="32" fillId="0" borderId="0" xfId="1" applyFont="1" applyFill="1" applyAlignment="1" applyProtection="1">
      <alignment horizontal="left" indent="1"/>
    </xf>
    <xf numFmtId="0" fontId="32" fillId="0" borderId="0" xfId="1" applyFont="1" applyFill="1" applyProtection="1"/>
    <xf numFmtId="0" fontId="90" fillId="0" borderId="0" xfId="14" applyFont="1" applyFill="1" applyAlignment="1">
      <alignment vertical="center"/>
    </xf>
    <xf numFmtId="0" fontId="63" fillId="0" borderId="0" xfId="14" applyFill="1">
      <alignment vertical="center"/>
    </xf>
    <xf numFmtId="0" fontId="90" fillId="0" borderId="0" xfId="14" applyFont="1" applyFill="1" applyAlignment="1">
      <alignment horizontal="center" vertical="center"/>
    </xf>
    <xf numFmtId="0" fontId="63" fillId="0" borderId="0" xfId="14">
      <alignment vertical="center"/>
    </xf>
    <xf numFmtId="58" fontId="63" fillId="0" borderId="0" xfId="14" applyNumberFormat="1" applyAlignment="1">
      <alignment vertical="center"/>
    </xf>
    <xf numFmtId="0" fontId="63" fillId="0" borderId="0" xfId="14" applyAlignment="1">
      <alignment horizontal="left" vertical="center"/>
    </xf>
    <xf numFmtId="0" fontId="63" fillId="0" borderId="0" xfId="14" applyAlignment="1">
      <alignment vertical="center"/>
    </xf>
    <xf numFmtId="0" fontId="63" fillId="0" borderId="0" xfId="14" applyBorder="1" applyAlignment="1">
      <alignment horizontal="right" vertical="center"/>
    </xf>
    <xf numFmtId="0" fontId="63" fillId="0" borderId="15" xfId="14" applyBorder="1" applyAlignment="1">
      <alignment horizontal="center" vertical="center"/>
    </xf>
    <xf numFmtId="0" fontId="63" fillId="0" borderId="28" xfId="14" applyBorder="1" applyAlignment="1">
      <alignment horizontal="center" vertical="center"/>
    </xf>
    <xf numFmtId="0" fontId="63" fillId="0" borderId="67" xfId="14" applyBorder="1" applyAlignment="1">
      <alignment horizontal="center" vertical="center"/>
    </xf>
    <xf numFmtId="0" fontId="63" fillId="0" borderId="0" xfId="14" applyAlignment="1">
      <alignment horizontal="center" vertical="center"/>
    </xf>
    <xf numFmtId="0" fontId="63" fillId="0" borderId="0" xfId="14" applyBorder="1" applyAlignment="1">
      <alignment horizontal="center" vertical="center"/>
    </xf>
    <xf numFmtId="0" fontId="63" fillId="0" borderId="3" xfId="14" applyBorder="1">
      <alignment vertical="center"/>
    </xf>
    <xf numFmtId="0" fontId="63" fillId="3" borderId="45" xfId="14" applyFill="1" applyBorder="1">
      <alignment vertical="center"/>
    </xf>
    <xf numFmtId="0" fontId="63" fillId="0" borderId="10" xfId="14" applyBorder="1">
      <alignment vertical="center"/>
    </xf>
    <xf numFmtId="0" fontId="63" fillId="0" borderId="0" xfId="14" applyBorder="1">
      <alignment vertical="center"/>
    </xf>
    <xf numFmtId="0" fontId="63" fillId="0" borderId="76" xfId="14" applyBorder="1">
      <alignment vertical="center"/>
    </xf>
    <xf numFmtId="0" fontId="63" fillId="0" borderId="68" xfId="14" applyBorder="1">
      <alignment vertical="center"/>
    </xf>
    <xf numFmtId="0" fontId="63" fillId="0" borderId="45" xfId="14" applyFill="1" applyBorder="1">
      <alignment vertical="center"/>
    </xf>
    <xf numFmtId="0" fontId="63" fillId="0" borderId="0" xfId="14" applyBorder="1" applyAlignment="1">
      <alignment horizontal="center" textRotation="255"/>
    </xf>
    <xf numFmtId="0" fontId="63" fillId="0" borderId="45" xfId="14" applyBorder="1">
      <alignment vertical="center"/>
    </xf>
    <xf numFmtId="0" fontId="63" fillId="4" borderId="45" xfId="14" applyFill="1" applyBorder="1">
      <alignment vertical="center"/>
    </xf>
    <xf numFmtId="49" fontId="0" fillId="0" borderId="0" xfId="15" applyNumberFormat="1" applyFont="1" applyAlignment="1" applyProtection="1">
      <alignment vertical="center" textRotation="180"/>
    </xf>
    <xf numFmtId="0" fontId="92" fillId="0" borderId="0" xfId="15" applyFont="1" applyFill="1" applyAlignment="1" applyProtection="1">
      <alignment vertical="center"/>
    </xf>
    <xf numFmtId="0" fontId="1" fillId="0" borderId="0" xfId="15" applyFont="1" applyFill="1" applyAlignment="1" applyProtection="1">
      <alignment vertical="center"/>
    </xf>
    <xf numFmtId="0" fontId="1" fillId="0" borderId="0" xfId="15" applyFont="1" applyFill="1" applyBorder="1" applyAlignment="1" applyProtection="1">
      <alignment horizontal="center" vertical="center"/>
    </xf>
    <xf numFmtId="0" fontId="1" fillId="0" borderId="0" xfId="15" applyFont="1" applyAlignment="1" applyProtection="1">
      <alignment vertical="center"/>
    </xf>
    <xf numFmtId="49" fontId="1" fillId="0" borderId="0" xfId="15" applyNumberFormat="1" applyFont="1" applyAlignment="1" applyProtection="1">
      <alignment vertical="center" textRotation="180"/>
    </xf>
    <xf numFmtId="0" fontId="1" fillId="0" borderId="0" xfId="15" applyFont="1" applyProtection="1"/>
    <xf numFmtId="0" fontId="1" fillId="0" borderId="0" xfId="15" applyFont="1" applyFill="1" applyProtection="1"/>
    <xf numFmtId="0" fontId="1" fillId="0" borderId="68" xfId="15" applyFont="1" applyFill="1" applyBorder="1" applyAlignment="1" applyProtection="1">
      <alignment horizontal="right" vertical="center"/>
    </xf>
    <xf numFmtId="0" fontId="18" fillId="0" borderId="0" xfId="15" quotePrefix="1" applyFont="1" applyFill="1" applyAlignment="1" applyProtection="1">
      <alignment horizontal="left"/>
    </xf>
    <xf numFmtId="0" fontId="60" fillId="0" borderId="0" xfId="15" applyFont="1" applyFill="1" applyAlignment="1" applyProtection="1">
      <alignment horizontal="left"/>
    </xf>
    <xf numFmtId="0" fontId="1" fillId="0" borderId="0" xfId="15" quotePrefix="1" applyFont="1" applyFill="1" applyAlignment="1" applyProtection="1">
      <alignment horizontal="left"/>
    </xf>
    <xf numFmtId="0" fontId="1" fillId="0" borderId="3" xfId="15" applyFont="1" applyFill="1" applyBorder="1" applyAlignment="1" applyProtection="1">
      <alignment horizontal="distributed" vertical="center"/>
    </xf>
    <xf numFmtId="0" fontId="1" fillId="0" borderId="3" xfId="15" quotePrefix="1" applyFont="1" applyFill="1" applyBorder="1" applyAlignment="1" applyProtection="1">
      <alignment horizontal="center" vertical="center"/>
    </xf>
    <xf numFmtId="0" fontId="1" fillId="0" borderId="3" xfId="15" applyFont="1" applyFill="1" applyBorder="1" applyAlignment="1" applyProtection="1">
      <alignment horizontal="distributed" vertical="center" wrapText="1"/>
    </xf>
    <xf numFmtId="0" fontId="1" fillId="0" borderId="3" xfId="15" applyFont="1" applyFill="1" applyBorder="1" applyAlignment="1" applyProtection="1">
      <alignment horizontal="center" vertical="center" wrapText="1"/>
    </xf>
    <xf numFmtId="0" fontId="1" fillId="0" borderId="0" xfId="15" applyFont="1" applyAlignment="1" applyProtection="1">
      <alignment horizontal="distributed" vertical="center"/>
    </xf>
    <xf numFmtId="38" fontId="1" fillId="0" borderId="3" xfId="3" applyFont="1" applyFill="1" applyBorder="1" applyAlignment="1" applyProtection="1">
      <alignment vertical="center"/>
    </xf>
    <xf numFmtId="38" fontId="13" fillId="0" borderId="3" xfId="3" applyFont="1" applyFill="1" applyBorder="1" applyAlignment="1" applyProtection="1">
      <alignment vertical="center"/>
    </xf>
    <xf numFmtId="10" fontId="1" fillId="0" borderId="3" xfId="3" quotePrefix="1" applyNumberFormat="1" applyFont="1" applyFill="1" applyBorder="1" applyAlignment="1" applyProtection="1">
      <alignment horizontal="right" vertical="center"/>
    </xf>
    <xf numFmtId="0" fontId="1" fillId="0" borderId="3" xfId="15" quotePrefix="1" applyFont="1" applyFill="1" applyBorder="1" applyAlignment="1" applyProtection="1">
      <alignment horizontal="distributed" vertical="center"/>
    </xf>
    <xf numFmtId="0" fontId="1" fillId="0" borderId="3" xfId="15" applyFont="1" applyFill="1" applyBorder="1" applyAlignment="1" applyProtection="1">
      <alignment vertical="center"/>
    </xf>
    <xf numFmtId="0" fontId="1" fillId="0" borderId="3" xfId="15" applyFont="1" applyFill="1" applyBorder="1" applyAlignment="1" applyProtection="1">
      <alignment horizontal="center" vertical="center"/>
    </xf>
    <xf numFmtId="38" fontId="1" fillId="0" borderId="3" xfId="3" quotePrefix="1" applyFont="1" applyFill="1" applyBorder="1" applyAlignment="1" applyProtection="1">
      <alignment horizontal="right" vertical="center"/>
    </xf>
    <xf numFmtId="0" fontId="1" fillId="0" borderId="1" xfId="15" quotePrefix="1" applyFont="1" applyFill="1" applyBorder="1" applyAlignment="1" applyProtection="1">
      <alignment vertical="center"/>
    </xf>
    <xf numFmtId="0" fontId="1" fillId="0" borderId="20" xfId="15" applyFont="1" applyFill="1" applyBorder="1" applyAlignment="1" applyProtection="1">
      <alignment horizontal="left" vertical="center"/>
    </xf>
    <xf numFmtId="0" fontId="1" fillId="0" borderId="20" xfId="15" quotePrefix="1" applyFont="1" applyFill="1" applyBorder="1" applyAlignment="1" applyProtection="1">
      <alignment vertical="center"/>
    </xf>
    <xf numFmtId="0" fontId="1" fillId="0" borderId="2" xfId="15" applyFont="1" applyFill="1" applyBorder="1" applyAlignment="1" applyProtection="1">
      <alignment vertical="center"/>
    </xf>
    <xf numFmtId="0" fontId="13" fillId="0" borderId="7" xfId="1" applyFont="1" applyFill="1" applyBorder="1" applyAlignment="1" applyProtection="1"/>
    <xf numFmtId="0" fontId="13" fillId="0" borderId="8" xfId="1" applyFont="1" applyFill="1" applyBorder="1" applyAlignment="1" applyProtection="1"/>
    <xf numFmtId="0" fontId="13" fillId="0" borderId="9" xfId="1" applyFont="1" applyFill="1" applyBorder="1" applyAlignment="1" applyProtection="1"/>
    <xf numFmtId="0" fontId="13" fillId="0" borderId="10" xfId="1" applyFont="1" applyFill="1" applyBorder="1" applyAlignment="1" applyProtection="1">
      <alignment horizontal="center" vertical="center"/>
    </xf>
    <xf numFmtId="0" fontId="8" fillId="0" borderId="0" xfId="1" applyFont="1" applyFill="1" applyBorder="1" applyAlignment="1" applyProtection="1">
      <alignment horizontal="center" vertical="center"/>
    </xf>
    <xf numFmtId="0" fontId="13" fillId="0" borderId="0" xfId="1" applyFont="1" applyFill="1" applyBorder="1" applyAlignment="1" applyProtection="1">
      <alignment horizontal="center" vertical="center"/>
    </xf>
    <xf numFmtId="0" fontId="8" fillId="0" borderId="0" xfId="1" applyFont="1" applyFill="1" applyBorder="1" applyAlignment="1" applyProtection="1">
      <alignment horizontal="left" vertical="center"/>
    </xf>
    <xf numFmtId="0" fontId="13" fillId="0" borderId="11" xfId="1" applyFont="1" applyFill="1" applyBorder="1" applyAlignment="1" applyProtection="1">
      <alignment horizontal="center" vertical="center"/>
    </xf>
    <xf numFmtId="0" fontId="13" fillId="0" borderId="10" xfId="1" applyFont="1" applyFill="1" applyBorder="1" applyAlignment="1" applyProtection="1"/>
    <xf numFmtId="0" fontId="13" fillId="0" borderId="0" xfId="1" applyFont="1" applyFill="1" applyBorder="1" applyAlignment="1" applyProtection="1"/>
    <xf numFmtId="0" fontId="13" fillId="0" borderId="0" xfId="1" applyFont="1" applyFill="1" applyBorder="1" applyAlignment="1" applyProtection="1">
      <alignment horizontal="right"/>
    </xf>
    <xf numFmtId="0" fontId="13" fillId="0" borderId="11" xfId="1" applyFont="1" applyFill="1" applyBorder="1" applyAlignment="1" applyProtection="1"/>
    <xf numFmtId="58" fontId="13" fillId="0" borderId="0" xfId="1" applyNumberFormat="1" applyFont="1" applyFill="1" applyBorder="1" applyAlignment="1" applyProtection="1">
      <alignment horizontal="right" vertical="center"/>
    </xf>
    <xf numFmtId="0" fontId="13" fillId="0" borderId="0" xfId="1" applyFont="1" applyFill="1" applyBorder="1" applyAlignment="1" applyProtection="1">
      <alignment horizontal="right" vertical="center"/>
    </xf>
    <xf numFmtId="0" fontId="13" fillId="0" borderId="11" xfId="1" applyFont="1" applyFill="1" applyBorder="1" applyAlignment="1" applyProtection="1">
      <alignment vertical="center" shrinkToFit="1"/>
    </xf>
    <xf numFmtId="0" fontId="94" fillId="0" borderId="0" xfId="1" applyFont="1" applyFill="1" applyBorder="1" applyAlignment="1" applyProtection="1">
      <alignment vertical="center"/>
    </xf>
    <xf numFmtId="0" fontId="13" fillId="0" borderId="10" xfId="1" applyFont="1" applyFill="1" applyBorder="1" applyAlignment="1" applyProtection="1">
      <alignment vertical="center"/>
    </xf>
    <xf numFmtId="0" fontId="13" fillId="0" borderId="0" xfId="1" applyFont="1" applyFill="1" applyBorder="1" applyAlignment="1" applyProtection="1">
      <alignment vertical="center"/>
    </xf>
    <xf numFmtId="0" fontId="13" fillId="0" borderId="11" xfId="1" applyFont="1" applyFill="1" applyBorder="1" applyAlignment="1" applyProtection="1">
      <alignment vertical="center"/>
    </xf>
    <xf numFmtId="49" fontId="13" fillId="0" borderId="15" xfId="1" applyNumberFormat="1" applyFont="1" applyFill="1" applyBorder="1" applyAlignment="1" applyProtection="1">
      <alignment horizontal="center" vertical="center" wrapText="1"/>
    </xf>
    <xf numFmtId="49" fontId="13" fillId="0" borderId="19" xfId="1" applyNumberFormat="1" applyFont="1" applyFill="1" applyBorder="1" applyAlignment="1" applyProtection="1">
      <alignment horizontal="center" vertical="center" wrapText="1"/>
    </xf>
    <xf numFmtId="6" fontId="14" fillId="0" borderId="3" xfId="3" applyNumberFormat="1" applyFont="1" applyFill="1" applyBorder="1" applyAlignment="1" applyProtection="1">
      <alignment horizontal="center" vertical="center" shrinkToFit="1"/>
    </xf>
    <xf numFmtId="0" fontId="95" fillId="0" borderId="1" xfId="1" applyFont="1" applyFill="1" applyBorder="1" applyAlignment="1" applyProtection="1">
      <alignment horizontal="right" vertical="center"/>
    </xf>
    <xf numFmtId="0" fontId="95" fillId="0" borderId="21" xfId="1" applyFont="1" applyFill="1" applyBorder="1" applyAlignment="1" applyProtection="1">
      <alignment horizontal="left" vertical="center"/>
    </xf>
    <xf numFmtId="58" fontId="13" fillId="0" borderId="3" xfId="1" applyNumberFormat="1" applyFont="1" applyFill="1" applyBorder="1" applyAlignment="1" applyProtection="1">
      <alignment horizontal="center" vertical="center"/>
    </xf>
    <xf numFmtId="49" fontId="13" fillId="0" borderId="22" xfId="1" applyNumberFormat="1" applyFont="1" applyFill="1" applyBorder="1" applyAlignment="1" applyProtection="1">
      <alignment horizontal="center" vertical="center" wrapText="1" shrinkToFit="1"/>
    </xf>
    <xf numFmtId="49" fontId="13" fillId="0" borderId="40" xfId="1" applyNumberFormat="1" applyFont="1" applyFill="1" applyBorder="1" applyAlignment="1" applyProtection="1">
      <alignment horizontal="center" vertical="center" wrapText="1"/>
    </xf>
    <xf numFmtId="0" fontId="13" fillId="0" borderId="40" xfId="1" applyFont="1" applyFill="1" applyBorder="1" applyAlignment="1" applyProtection="1"/>
    <xf numFmtId="49" fontId="13" fillId="5" borderId="15" xfId="1" applyNumberFormat="1" applyFont="1" applyFill="1" applyBorder="1" applyAlignment="1" applyProtection="1">
      <alignment horizontal="center" vertical="center" wrapText="1"/>
    </xf>
    <xf numFmtId="58" fontId="13" fillId="5" borderId="28" xfId="1" applyNumberFormat="1" applyFont="1" applyFill="1" applyBorder="1" applyAlignment="1" applyProtection="1">
      <alignment horizontal="center" vertical="center" shrinkToFit="1"/>
    </xf>
    <xf numFmtId="0" fontId="13" fillId="5" borderId="28" xfId="1" applyFont="1" applyFill="1" applyBorder="1" applyAlignment="1" applyProtection="1">
      <alignment horizontal="distributed" vertical="center" wrapText="1"/>
    </xf>
    <xf numFmtId="0" fontId="13" fillId="5" borderId="16" xfId="1" applyFont="1" applyFill="1" applyBorder="1" applyAlignment="1" applyProtection="1">
      <alignment horizontal="right" vertical="center" textRotation="255"/>
    </xf>
    <xf numFmtId="0" fontId="13" fillId="5" borderId="17" xfId="1" applyFont="1" applyFill="1" applyBorder="1" applyAlignment="1" applyProtection="1">
      <alignment horizontal="right" vertical="center" wrapText="1"/>
    </xf>
    <xf numFmtId="0" fontId="13" fillId="5" borderId="27" xfId="1" applyFont="1" applyFill="1" applyBorder="1" applyAlignment="1" applyProtection="1">
      <alignment horizontal="right" vertical="center" wrapText="1"/>
    </xf>
    <xf numFmtId="0" fontId="13" fillId="5" borderId="18" xfId="1" applyFont="1" applyFill="1" applyBorder="1" applyAlignment="1" applyProtection="1">
      <alignment horizontal="center" vertical="center"/>
    </xf>
    <xf numFmtId="49" fontId="13" fillId="5" borderId="22" xfId="1" applyNumberFormat="1" applyFont="1" applyFill="1" applyBorder="1" applyAlignment="1" applyProtection="1">
      <alignment horizontal="distributed" vertical="center" wrapText="1"/>
    </xf>
    <xf numFmtId="0" fontId="13" fillId="5" borderId="65" xfId="1" applyFont="1" applyFill="1" applyBorder="1" applyAlignment="1" applyProtection="1"/>
    <xf numFmtId="0" fontId="13" fillId="5" borderId="65" xfId="1" applyFont="1" applyFill="1" applyBorder="1" applyAlignment="1" applyProtection="1">
      <alignment horizontal="distributed" vertical="center" wrapText="1"/>
    </xf>
    <xf numFmtId="0" fontId="13" fillId="5" borderId="66" xfId="1" applyFont="1" applyFill="1" applyBorder="1" applyAlignment="1" applyProtection="1"/>
    <xf numFmtId="0" fontId="1" fillId="0" borderId="7" xfId="1" applyFont="1" applyFill="1" applyBorder="1" applyAlignment="1" applyProtection="1"/>
    <xf numFmtId="0" fontId="1" fillId="0" borderId="8" xfId="1" applyFont="1" applyFill="1" applyBorder="1" applyAlignment="1" applyProtection="1"/>
    <xf numFmtId="0" fontId="1" fillId="0" borderId="9" xfId="1" applyFont="1" applyFill="1" applyBorder="1" applyAlignment="1" applyProtection="1"/>
    <xf numFmtId="0" fontId="1" fillId="0" borderId="10" xfId="1" applyFont="1" applyFill="1" applyBorder="1" applyAlignment="1" applyProtection="1">
      <alignment horizontal="center" vertical="center"/>
    </xf>
    <xf numFmtId="0" fontId="1" fillId="0" borderId="0" xfId="1" applyFont="1" applyFill="1" applyBorder="1" applyAlignment="1" applyProtection="1">
      <alignment horizontal="center" vertical="center"/>
    </xf>
    <xf numFmtId="0" fontId="16" fillId="0" borderId="0" xfId="1" applyFont="1" applyFill="1" applyBorder="1" applyAlignment="1" applyProtection="1">
      <alignment horizontal="center" vertical="center"/>
    </xf>
    <xf numFmtId="0" fontId="1" fillId="0" borderId="10" xfId="1" applyFont="1" applyFill="1" applyBorder="1" applyAlignment="1" applyProtection="1"/>
    <xf numFmtId="0" fontId="1" fillId="0" borderId="0" xfId="1" applyFont="1" applyFill="1" applyBorder="1" applyAlignment="1" applyProtection="1">
      <alignment horizontal="right"/>
    </xf>
    <xf numFmtId="58" fontId="1" fillId="0" borderId="0" xfId="1" applyNumberFormat="1" applyFont="1" applyFill="1" applyBorder="1" applyAlignment="1" applyProtection="1">
      <alignment horizontal="right" vertical="center"/>
    </xf>
    <xf numFmtId="0" fontId="60" fillId="0" borderId="0" xfId="1" applyFont="1" applyFill="1" applyBorder="1" applyAlignment="1" applyProtection="1">
      <alignment vertical="center"/>
    </xf>
    <xf numFmtId="0" fontId="58" fillId="0" borderId="0" xfId="1" applyFont="1" applyFill="1" applyBorder="1" applyAlignment="1" applyProtection="1">
      <alignment vertical="center"/>
    </xf>
    <xf numFmtId="49" fontId="1" fillId="0" borderId="15" xfId="1" applyNumberFormat="1" applyFont="1" applyFill="1" applyBorder="1" applyAlignment="1" applyProtection="1">
      <alignment horizontal="center" vertical="center" wrapText="1"/>
    </xf>
    <xf numFmtId="49" fontId="1" fillId="0" borderId="19" xfId="1" applyNumberFormat="1" applyFont="1" applyFill="1" applyBorder="1" applyAlignment="1" applyProtection="1">
      <alignment horizontal="center" vertical="center" wrapText="1"/>
    </xf>
    <xf numFmtId="0" fontId="1" fillId="0" borderId="21" xfId="1" applyFont="1" applyFill="1" applyBorder="1" applyAlignment="1" applyProtection="1">
      <alignment horizontal="left" vertical="center"/>
    </xf>
    <xf numFmtId="58" fontId="1" fillId="0" borderId="3" xfId="1" applyNumberFormat="1" applyFont="1" applyFill="1" applyBorder="1" applyAlignment="1" applyProtection="1">
      <alignment horizontal="center" vertical="center"/>
    </xf>
    <xf numFmtId="49" fontId="1" fillId="0" borderId="22" xfId="1" applyNumberFormat="1" applyFont="1" applyFill="1" applyBorder="1" applyAlignment="1" applyProtection="1">
      <alignment horizontal="center" vertical="center" wrapText="1" shrinkToFit="1"/>
    </xf>
    <xf numFmtId="58" fontId="1" fillId="0" borderId="65" xfId="1" applyNumberFormat="1" applyFont="1" applyFill="1" applyBorder="1" applyAlignment="1" applyProtection="1">
      <alignment horizontal="center" vertical="center" shrinkToFit="1"/>
    </xf>
    <xf numFmtId="0" fontId="1" fillId="0" borderId="65" xfId="1" applyFont="1" applyFill="1" applyBorder="1" applyAlignment="1" applyProtection="1">
      <alignment horizontal="center" vertical="center" wrapText="1" shrinkToFit="1"/>
    </xf>
    <xf numFmtId="49" fontId="1" fillId="0" borderId="0" xfId="1" applyNumberFormat="1" applyFont="1" applyFill="1" applyBorder="1" applyAlignment="1" applyProtection="1">
      <alignment horizontal="center" vertical="center" wrapText="1"/>
    </xf>
    <xf numFmtId="58" fontId="1" fillId="0" borderId="0" xfId="1" applyNumberFormat="1" applyFont="1" applyFill="1" applyBorder="1" applyAlignment="1" applyProtection="1">
      <alignment horizontal="center" vertical="center" shrinkToFit="1"/>
    </xf>
    <xf numFmtId="0" fontId="1" fillId="0" borderId="0" xfId="1" applyFont="1" applyFill="1" applyBorder="1" applyAlignment="1" applyProtection="1">
      <alignment horizontal="distributed" vertical="center" wrapText="1"/>
    </xf>
    <xf numFmtId="0" fontId="1" fillId="0" borderId="0" xfId="1" applyFont="1" applyFill="1" applyBorder="1" applyAlignment="1" applyProtection="1">
      <alignment horizontal="right" vertical="center" textRotation="255"/>
    </xf>
    <xf numFmtId="0" fontId="1" fillId="0" borderId="0" xfId="1" applyFont="1" applyFill="1" applyBorder="1" applyAlignment="1" applyProtection="1">
      <alignment horizontal="right" vertical="center" wrapText="1"/>
    </xf>
    <xf numFmtId="49" fontId="1" fillId="0" borderId="0" xfId="1" applyNumberFormat="1" applyFont="1" applyFill="1" applyBorder="1" applyAlignment="1" applyProtection="1">
      <alignment horizontal="distributed" vertical="center" wrapText="1"/>
    </xf>
    <xf numFmtId="0" fontId="96" fillId="0" borderId="0" xfId="1" applyFont="1" applyBorder="1" applyAlignment="1" applyProtection="1"/>
    <xf numFmtId="0" fontId="16" fillId="0" borderId="0" xfId="1" applyFont="1" applyFill="1" applyBorder="1" applyAlignment="1" applyProtection="1">
      <alignment horizontal="right" vertical="center"/>
    </xf>
    <xf numFmtId="0" fontId="16" fillId="0" borderId="0" xfId="1" applyFont="1" applyFill="1" applyBorder="1" applyAlignment="1" applyProtection="1">
      <alignment horizontal="left" vertical="center"/>
    </xf>
    <xf numFmtId="0" fontId="1" fillId="0" borderId="11" xfId="1" applyFont="1" applyFill="1" applyBorder="1" applyAlignment="1" applyProtection="1">
      <alignment horizontal="center" vertical="center" shrinkToFit="1"/>
    </xf>
    <xf numFmtId="0" fontId="2" fillId="0" borderId="10" xfId="1" applyFont="1" applyFill="1" applyBorder="1" applyAlignment="1" applyProtection="1">
      <alignment horizontal="center" shrinkToFit="1"/>
    </xf>
    <xf numFmtId="0" fontId="2" fillId="0" borderId="0" xfId="1" applyFont="1" applyFill="1" applyBorder="1" applyAlignment="1" applyProtection="1">
      <alignment horizontal="center" shrinkToFit="1"/>
    </xf>
    <xf numFmtId="0" fontId="55" fillId="0" borderId="0" xfId="1" applyFont="1" applyFill="1" applyBorder="1" applyAlignment="1" applyProtection="1">
      <alignment vertical="center"/>
    </xf>
    <xf numFmtId="0" fontId="2" fillId="0" borderId="10" xfId="1" applyFont="1" applyFill="1" applyBorder="1" applyAlignment="1" applyProtection="1">
      <alignment vertical="top" wrapText="1" shrinkToFit="1"/>
    </xf>
    <xf numFmtId="0" fontId="1" fillId="0" borderId="0" xfId="1" applyFont="1" applyAlignment="1" applyProtection="1">
      <alignment vertical="top" wrapText="1"/>
    </xf>
    <xf numFmtId="0" fontId="1" fillId="0" borderId="10" xfId="1" applyFont="1" applyFill="1" applyBorder="1" applyAlignment="1" applyProtection="1">
      <alignment horizontal="left" vertical="top" wrapText="1"/>
    </xf>
    <xf numFmtId="0" fontId="1" fillId="0" borderId="10" xfId="1" applyFont="1" applyFill="1" applyBorder="1" applyAlignment="1" applyProtection="1">
      <alignment vertical="top" wrapText="1"/>
    </xf>
    <xf numFmtId="0" fontId="1" fillId="0" borderId="11" xfId="1" applyFont="1" applyFill="1" applyBorder="1" applyAlignment="1" applyProtection="1">
      <alignment horizontal="left" vertical="top" shrinkToFit="1"/>
    </xf>
    <xf numFmtId="0" fontId="1" fillId="0" borderId="0" xfId="1" applyFill="1" applyAlignment="1" applyProtection="1">
      <alignment horizontal="center" vertical="top" wrapText="1" shrinkToFit="1"/>
    </xf>
    <xf numFmtId="0" fontId="1" fillId="0" borderId="0" xfId="1" applyFont="1" applyFill="1" applyBorder="1" applyAlignment="1" applyProtection="1">
      <alignment vertical="top" wrapText="1"/>
    </xf>
    <xf numFmtId="0" fontId="97" fillId="0" borderId="0" xfId="1" applyFont="1" applyFill="1" applyBorder="1" applyAlignment="1" applyProtection="1"/>
    <xf numFmtId="0" fontId="56" fillId="0" borderId="20" xfId="1" applyFont="1" applyFill="1" applyBorder="1" applyAlignment="1" applyProtection="1">
      <alignment horizontal="right" vertical="center"/>
    </xf>
    <xf numFmtId="49" fontId="98" fillId="0" borderId="20" xfId="1" applyNumberFormat="1" applyFont="1" applyFill="1" applyBorder="1" applyAlignment="1" applyProtection="1">
      <alignment horizontal="center" vertical="center" shrinkToFit="1"/>
    </xf>
    <xf numFmtId="0" fontId="98" fillId="0" borderId="20" xfId="1" applyNumberFormat="1" applyFont="1" applyFill="1" applyBorder="1" applyAlignment="1" applyProtection="1">
      <alignment horizontal="center" vertical="center" shrinkToFit="1"/>
    </xf>
    <xf numFmtId="49" fontId="1" fillId="0" borderId="40" xfId="1" applyNumberFormat="1" applyFont="1" applyFill="1" applyBorder="1" applyAlignment="1" applyProtection="1">
      <alignment horizontal="center" vertical="center" wrapText="1"/>
    </xf>
    <xf numFmtId="0" fontId="1" fillId="0" borderId="40" xfId="1" applyFont="1" applyFill="1" applyBorder="1" applyAlignment="1" applyProtection="1"/>
    <xf numFmtId="49" fontId="1" fillId="5" borderId="15" xfId="1" applyNumberFormat="1" applyFont="1" applyFill="1" applyBorder="1" applyAlignment="1" applyProtection="1">
      <alignment horizontal="center" vertical="center" wrapText="1"/>
    </xf>
    <xf numFmtId="58" fontId="1" fillId="5" borderId="28" xfId="1" applyNumberFormat="1" applyFont="1" applyFill="1" applyBorder="1" applyAlignment="1" applyProtection="1">
      <alignment horizontal="center" vertical="center" shrinkToFit="1"/>
    </xf>
    <xf numFmtId="0" fontId="1" fillId="5" borderId="28" xfId="1" applyFont="1" applyFill="1" applyBorder="1" applyAlignment="1" applyProtection="1">
      <alignment horizontal="distributed" vertical="center" wrapText="1"/>
    </xf>
    <xf numFmtId="0" fontId="1" fillId="5" borderId="27" xfId="1" applyFont="1" applyFill="1" applyBorder="1" applyAlignment="1" applyProtection="1">
      <alignment horizontal="right" vertical="center" wrapText="1"/>
    </xf>
    <xf numFmtId="0" fontId="1" fillId="5" borderId="18" xfId="1" applyFont="1" applyFill="1" applyBorder="1" applyAlignment="1" applyProtection="1">
      <alignment horizontal="center" vertical="center"/>
    </xf>
    <xf numFmtId="49" fontId="1" fillId="5" borderId="22" xfId="1" applyNumberFormat="1" applyFont="1" applyFill="1" applyBorder="1" applyAlignment="1" applyProtection="1">
      <alignment horizontal="distributed" vertical="center" wrapText="1"/>
    </xf>
    <xf numFmtId="0" fontId="1" fillId="5" borderId="65" xfId="1" applyFont="1" applyFill="1" applyBorder="1" applyAlignment="1" applyProtection="1"/>
    <xf numFmtId="0" fontId="1" fillId="5" borderId="65" xfId="1" applyFont="1" applyFill="1" applyBorder="1" applyAlignment="1" applyProtection="1">
      <alignment horizontal="distributed" vertical="center" wrapText="1"/>
    </xf>
    <xf numFmtId="0" fontId="1" fillId="5" borderId="66" xfId="1" applyFont="1" applyFill="1" applyBorder="1" applyAlignment="1" applyProtection="1"/>
    <xf numFmtId="0" fontId="96" fillId="0" borderId="0" xfId="1" applyFont="1" applyAlignment="1" applyProtection="1"/>
    <xf numFmtId="0" fontId="10" fillId="0" borderId="0" xfId="5" applyFont="1" applyFill="1" applyBorder="1" applyProtection="1"/>
    <xf numFmtId="58" fontId="99" fillId="0" borderId="0" xfId="1" applyNumberFormat="1" applyFont="1" applyFill="1" applyBorder="1" applyAlignment="1" applyProtection="1">
      <alignment vertical="center"/>
    </xf>
    <xf numFmtId="0" fontId="99" fillId="0" borderId="0" xfId="1" applyFont="1" applyFill="1" applyBorder="1" applyAlignment="1" applyProtection="1"/>
    <xf numFmtId="0" fontId="1" fillId="0" borderId="0" xfId="17" applyFont="1" applyAlignment="1"/>
    <xf numFmtId="0" fontId="16" fillId="0" borderId="0" xfId="17" applyFont="1" applyFill="1" applyBorder="1" applyAlignment="1">
      <alignment horizontal="center" vertical="center" shrinkToFit="1"/>
    </xf>
    <xf numFmtId="0" fontId="53" fillId="0" borderId="0" xfId="7" applyFont="1" applyBorder="1" applyAlignment="1">
      <alignment wrapText="1"/>
    </xf>
    <xf numFmtId="0" fontId="1" fillId="0" borderId="0" xfId="17" applyFont="1" applyFill="1" applyAlignment="1">
      <alignment horizontal="right" vertical="center"/>
    </xf>
    <xf numFmtId="0" fontId="1" fillId="0" borderId="0" xfId="17" applyFont="1" applyFill="1" applyAlignment="1"/>
    <xf numFmtId="0" fontId="1" fillId="0" borderId="0" xfId="17" applyFont="1" applyFill="1" applyBorder="1" applyAlignment="1"/>
    <xf numFmtId="0" fontId="1" fillId="0" borderId="26" xfId="17" applyFont="1" applyFill="1" applyBorder="1" applyAlignment="1">
      <alignment horizontal="center" vertical="center"/>
    </xf>
    <xf numFmtId="0" fontId="1" fillId="0" borderId="26" xfId="17" applyFont="1" applyFill="1" applyBorder="1" applyAlignment="1">
      <alignment horizontal="right" vertical="center"/>
    </xf>
    <xf numFmtId="0" fontId="1" fillId="0" borderId="27" xfId="17" applyFont="1" applyFill="1" applyBorder="1" applyAlignment="1">
      <alignment horizontal="left" vertical="center"/>
    </xf>
    <xf numFmtId="0" fontId="1" fillId="0" borderId="16" xfId="17" applyFont="1" applyFill="1" applyBorder="1" applyAlignment="1">
      <alignment horizontal="right" vertical="center"/>
    </xf>
    <xf numFmtId="0" fontId="1" fillId="0" borderId="18" xfId="17" applyFont="1" applyFill="1" applyBorder="1" applyAlignment="1">
      <alignment horizontal="left" vertical="center"/>
    </xf>
    <xf numFmtId="0" fontId="1" fillId="0" borderId="0" xfId="17" applyFont="1" applyFill="1" applyBorder="1" applyAlignment="1">
      <alignment horizontal="left" vertical="center"/>
    </xf>
    <xf numFmtId="0" fontId="1" fillId="0" borderId="29" xfId="17" applyFont="1" applyFill="1" applyBorder="1" applyAlignment="1">
      <alignment horizontal="right" vertical="top"/>
    </xf>
    <xf numFmtId="0" fontId="1" fillId="0" borderId="0" xfId="17" applyFont="1" applyFill="1" applyBorder="1" applyAlignment="1">
      <alignment horizontal="center" vertical="center" shrinkToFit="1"/>
    </xf>
    <xf numFmtId="0" fontId="1" fillId="0" borderId="10" xfId="17" applyFont="1" applyFill="1" applyBorder="1" applyAlignment="1"/>
    <xf numFmtId="0" fontId="1" fillId="0" borderId="89" xfId="17" applyFont="1" applyFill="1" applyBorder="1" applyAlignment="1" applyProtection="1">
      <alignment vertical="center"/>
      <protection locked="0"/>
    </xf>
    <xf numFmtId="0" fontId="1" fillId="0" borderId="0" xfId="17" applyFont="1" applyFill="1" applyBorder="1" applyAlignment="1" applyProtection="1">
      <alignment vertical="center" shrinkToFit="1"/>
      <protection locked="0"/>
    </xf>
    <xf numFmtId="0" fontId="1" fillId="0" borderId="90" xfId="17" applyFont="1" applyFill="1" applyBorder="1" applyAlignment="1" applyProtection="1">
      <alignment vertical="center"/>
      <protection locked="0"/>
    </xf>
    <xf numFmtId="0" fontId="1" fillId="0" borderId="0" xfId="17" applyFont="1" applyFill="1" applyBorder="1" applyAlignment="1" applyProtection="1">
      <alignment horizontal="center" vertical="center" shrinkToFit="1"/>
      <protection locked="0"/>
    </xf>
    <xf numFmtId="0" fontId="1" fillId="0" borderId="90" xfId="17" applyFont="1" applyFill="1" applyBorder="1" applyAlignment="1" applyProtection="1">
      <alignment vertical="center" wrapText="1"/>
      <protection locked="0"/>
    </xf>
    <xf numFmtId="0" fontId="1" fillId="0" borderId="90" xfId="17" applyFont="1" applyFill="1" applyBorder="1" applyAlignment="1" applyProtection="1">
      <alignment horizontal="center" vertical="center" shrinkToFit="1"/>
      <protection locked="0"/>
    </xf>
    <xf numFmtId="0" fontId="20" fillId="0" borderId="90" xfId="17" applyFont="1" applyFill="1" applyBorder="1" applyAlignment="1" applyProtection="1">
      <alignment horizontal="center" vertical="center" wrapText="1" shrinkToFit="1"/>
      <protection locked="0"/>
    </xf>
    <xf numFmtId="0" fontId="1" fillId="0" borderId="91" xfId="17" applyFont="1" applyFill="1" applyBorder="1" applyAlignment="1" applyProtection="1">
      <alignment horizontal="center" vertical="center" shrinkToFit="1"/>
      <protection locked="0"/>
    </xf>
    <xf numFmtId="0" fontId="1" fillId="0" borderId="0" xfId="17" applyFont="1" applyFill="1" applyBorder="1" applyAlignment="1">
      <alignment vertical="center"/>
    </xf>
    <xf numFmtId="0" fontId="32" fillId="0" borderId="0" xfId="17" applyFont="1" applyFill="1" applyBorder="1" applyAlignment="1">
      <alignment horizontal="left" vertical="top"/>
    </xf>
    <xf numFmtId="0" fontId="29" fillId="0" borderId="0" xfId="17" applyFont="1" applyFill="1" applyBorder="1" applyAlignment="1">
      <alignment horizontal="left" vertical="top"/>
    </xf>
    <xf numFmtId="0" fontId="1" fillId="0" borderId="68" xfId="17" applyFont="1" applyFill="1" applyBorder="1" applyAlignment="1">
      <alignment vertical="center"/>
    </xf>
    <xf numFmtId="0" fontId="1" fillId="0" borderId="0" xfId="17"/>
    <xf numFmtId="0" fontId="1" fillId="0" borderId="68" xfId="17" applyFont="1" applyFill="1" applyBorder="1" applyAlignment="1">
      <alignment horizontal="center" vertical="center"/>
    </xf>
    <xf numFmtId="0" fontId="1" fillId="0" borderId="0" xfId="17" applyNumberFormat="1" applyFont="1" applyFill="1" applyAlignment="1" applyProtection="1">
      <alignment vertical="center" wrapText="1"/>
      <protection locked="0"/>
    </xf>
    <xf numFmtId="0" fontId="1" fillId="0" borderId="0" xfId="17" applyFill="1"/>
    <xf numFmtId="0" fontId="1" fillId="0" borderId="0" xfId="17" applyFont="1" applyFill="1" applyAlignment="1">
      <alignment horizontal="right"/>
    </xf>
    <xf numFmtId="0" fontId="1" fillId="0" borderId="0" xfId="17" applyFill="1" applyAlignment="1">
      <alignment horizontal="right" vertical="center" shrinkToFit="1"/>
    </xf>
    <xf numFmtId="0" fontId="1" fillId="0" borderId="15" xfId="17" applyFont="1" applyFill="1" applyBorder="1" applyAlignment="1">
      <alignment horizontal="center" vertical="center" shrinkToFit="1"/>
    </xf>
    <xf numFmtId="0" fontId="1" fillId="0" borderId="65" xfId="17" applyFont="1" applyFill="1" applyBorder="1" applyAlignment="1" applyProtection="1">
      <alignment horizontal="center"/>
      <protection locked="0"/>
    </xf>
    <xf numFmtId="0" fontId="1" fillId="0" borderId="65" xfId="17" applyFill="1" applyBorder="1" applyProtection="1">
      <protection locked="0"/>
    </xf>
    <xf numFmtId="0" fontId="1" fillId="0" borderId="66" xfId="17" applyFill="1" applyBorder="1" applyProtection="1">
      <protection locked="0"/>
    </xf>
    <xf numFmtId="37" fontId="17" fillId="0" borderId="43" xfId="18" applyNumberFormat="1" applyFont="1" applyFill="1" applyBorder="1" applyAlignment="1" applyProtection="1">
      <alignment horizontal="left" vertical="center" shrinkToFit="1"/>
    </xf>
    <xf numFmtId="10" fontId="1" fillId="0" borderId="34" xfId="19" applyNumberFormat="1" applyFont="1" applyFill="1" applyBorder="1" applyAlignment="1" applyProtection="1">
      <alignment horizontal="right" vertical="center"/>
    </xf>
    <xf numFmtId="10" fontId="1" fillId="0" borderId="3" xfId="19" applyNumberFormat="1" applyFont="1" applyFill="1" applyBorder="1" applyAlignment="1" applyProtection="1">
      <alignment vertical="center"/>
      <protection locked="0"/>
    </xf>
    <xf numFmtId="9" fontId="1" fillId="0" borderId="34" xfId="19" applyFont="1" applyFill="1" applyBorder="1" applyAlignment="1" applyProtection="1">
      <alignment vertical="center"/>
      <protection locked="0"/>
    </xf>
    <xf numFmtId="10" fontId="1" fillId="0" borderId="34" xfId="19" applyNumberFormat="1" applyFont="1" applyFill="1" applyBorder="1" applyAlignment="1" applyProtection="1">
      <alignment vertical="center"/>
      <protection locked="0"/>
    </xf>
    <xf numFmtId="182" fontId="1" fillId="0" borderId="34" xfId="17" applyNumberFormat="1" applyFill="1" applyBorder="1" applyAlignment="1" applyProtection="1">
      <alignment vertical="center"/>
      <protection locked="0"/>
    </xf>
    <xf numFmtId="182" fontId="1" fillId="0" borderId="36" xfId="17" applyNumberFormat="1" applyFill="1" applyBorder="1" applyAlignment="1" applyProtection="1">
      <alignment vertical="center"/>
      <protection locked="0"/>
    </xf>
    <xf numFmtId="37" fontId="17" fillId="0" borderId="19" xfId="18" applyNumberFormat="1" applyFont="1" applyFill="1" applyBorder="1" applyAlignment="1" applyProtection="1">
      <alignment horizontal="left" vertical="center" shrinkToFit="1"/>
    </xf>
    <xf numFmtId="10" fontId="1" fillId="0" borderId="3" xfId="19" applyNumberFormat="1" applyFont="1" applyFill="1" applyBorder="1" applyAlignment="1" applyProtection="1">
      <alignment horizontal="right" vertical="center"/>
    </xf>
    <xf numFmtId="9" fontId="1" fillId="0" borderId="3" xfId="19" applyFont="1" applyFill="1" applyBorder="1" applyAlignment="1" applyProtection="1">
      <alignment vertical="center"/>
      <protection locked="0"/>
    </xf>
    <xf numFmtId="182" fontId="1" fillId="0" borderId="3" xfId="17" applyNumberFormat="1" applyFill="1" applyBorder="1" applyAlignment="1" applyProtection="1">
      <alignment vertical="center"/>
      <protection locked="0"/>
    </xf>
    <xf numFmtId="182" fontId="1" fillId="0" borderId="45" xfId="17" applyNumberFormat="1" applyFill="1" applyBorder="1" applyAlignment="1" applyProtection="1">
      <alignment vertical="center"/>
      <protection locked="0"/>
    </xf>
    <xf numFmtId="0" fontId="17" fillId="0" borderId="19" xfId="7" applyFont="1" applyFill="1" applyBorder="1" applyAlignment="1">
      <alignment horizontal="left" vertical="center"/>
    </xf>
    <xf numFmtId="0" fontId="17" fillId="0" borderId="19" xfId="17" applyFont="1" applyFill="1" applyBorder="1" applyAlignment="1" applyProtection="1">
      <alignment vertical="center"/>
      <protection locked="0"/>
    </xf>
    <xf numFmtId="10" fontId="1" fillId="0" borderId="3" xfId="17" applyNumberFormat="1" applyFont="1" applyFill="1" applyBorder="1" applyAlignment="1" applyProtection="1">
      <alignment vertical="center"/>
      <protection locked="0"/>
    </xf>
    <xf numFmtId="0" fontId="56" fillId="0" borderId="19" xfId="17" applyFont="1" applyFill="1" applyBorder="1" applyProtection="1">
      <protection locked="0"/>
    </xf>
    <xf numFmtId="10" fontId="1" fillId="0" borderId="3" xfId="17" applyNumberFormat="1" applyFont="1" applyFill="1" applyBorder="1" applyProtection="1">
      <protection locked="0"/>
    </xf>
    <xf numFmtId="0" fontId="1" fillId="0" borderId="3" xfId="17" applyFill="1" applyBorder="1" applyAlignment="1" applyProtection="1">
      <alignment vertical="center"/>
      <protection locked="0"/>
    </xf>
    <xf numFmtId="0" fontId="56" fillId="0" borderId="22" xfId="17" applyFont="1" applyFill="1" applyBorder="1" applyAlignment="1" applyProtection="1">
      <alignment vertical="center"/>
      <protection locked="0"/>
    </xf>
    <xf numFmtId="10" fontId="1" fillId="0" borderId="65" xfId="19" applyNumberFormat="1" applyFont="1" applyFill="1" applyBorder="1" applyAlignment="1" applyProtection="1">
      <alignment vertical="center"/>
      <protection locked="0"/>
    </xf>
    <xf numFmtId="0" fontId="1" fillId="0" borderId="65" xfId="17" applyFill="1" applyBorder="1" applyAlignment="1" applyProtection="1">
      <alignment vertical="center"/>
      <protection locked="0"/>
    </xf>
    <xf numFmtId="182" fontId="1" fillId="0" borderId="65" xfId="17" applyNumberFormat="1" applyFill="1" applyBorder="1" applyAlignment="1" applyProtection="1">
      <alignment vertical="center"/>
      <protection locked="0"/>
    </xf>
    <xf numFmtId="182" fontId="1" fillId="0" borderId="66" xfId="17" applyNumberFormat="1" applyFill="1" applyBorder="1" applyAlignment="1" applyProtection="1">
      <alignment vertical="center"/>
      <protection locked="0"/>
    </xf>
    <xf numFmtId="0" fontId="1" fillId="0" borderId="0" xfId="17" applyFill="1" applyAlignment="1"/>
    <xf numFmtId="10" fontId="1" fillId="0" borderId="0" xfId="17" applyNumberFormat="1" applyFill="1"/>
    <xf numFmtId="0" fontId="63" fillId="0" borderId="4" xfId="20" applyBorder="1">
      <alignment vertical="center"/>
    </xf>
    <xf numFmtId="0" fontId="63" fillId="0" borderId="30" xfId="20" applyBorder="1">
      <alignment vertical="center"/>
    </xf>
    <xf numFmtId="0" fontId="63" fillId="0" borderId="5" xfId="20" applyBorder="1">
      <alignment vertical="center"/>
    </xf>
    <xf numFmtId="0" fontId="63" fillId="0" borderId="0" xfId="20">
      <alignment vertical="center"/>
    </xf>
    <xf numFmtId="0" fontId="100" fillId="0" borderId="32" xfId="20" applyFont="1" applyBorder="1">
      <alignment vertical="center"/>
    </xf>
    <xf numFmtId="0" fontId="100" fillId="0" borderId="0" xfId="20" applyFont="1" applyBorder="1">
      <alignment vertical="center"/>
    </xf>
    <xf numFmtId="0" fontId="101" fillId="0" borderId="0" xfId="20" applyFont="1" applyBorder="1">
      <alignment vertical="center"/>
    </xf>
    <xf numFmtId="0" fontId="100" fillId="0" borderId="33" xfId="20" applyFont="1" applyBorder="1">
      <alignment vertical="center"/>
    </xf>
    <xf numFmtId="0" fontId="100" fillId="0" borderId="0" xfId="20" applyFont="1">
      <alignment vertical="center"/>
    </xf>
    <xf numFmtId="0" fontId="63" fillId="0" borderId="0" xfId="20" applyBorder="1">
      <alignment vertical="center"/>
    </xf>
    <xf numFmtId="0" fontId="103" fillId="0" borderId="88" xfId="20" applyFont="1" applyBorder="1">
      <alignment vertical="center"/>
    </xf>
    <xf numFmtId="0" fontId="100" fillId="0" borderId="68" xfId="20" applyFont="1" applyBorder="1">
      <alignment vertical="center"/>
    </xf>
    <xf numFmtId="0" fontId="100" fillId="0" borderId="0" xfId="20" applyFont="1" applyBorder="1" applyAlignment="1">
      <alignment horizontal="center" vertical="center"/>
    </xf>
    <xf numFmtId="0" fontId="104" fillId="0" borderId="0" xfId="20" applyFont="1" applyBorder="1" applyAlignment="1">
      <alignment vertical="center"/>
    </xf>
    <xf numFmtId="0" fontId="104" fillId="0" borderId="88" xfId="20" applyFont="1" applyBorder="1">
      <alignment vertical="center"/>
    </xf>
    <xf numFmtId="0" fontId="105" fillId="0" borderId="88" xfId="20" applyFont="1" applyBorder="1">
      <alignment vertical="center"/>
    </xf>
    <xf numFmtId="0" fontId="104" fillId="0" borderId="0" xfId="20" applyFont="1" applyBorder="1">
      <alignment vertical="center"/>
    </xf>
    <xf numFmtId="0" fontId="105" fillId="0" borderId="92" xfId="20" applyFont="1" applyBorder="1">
      <alignment vertical="center"/>
    </xf>
    <xf numFmtId="0" fontId="104" fillId="0" borderId="93" xfId="20" applyFont="1" applyBorder="1">
      <alignment vertical="center"/>
    </xf>
    <xf numFmtId="0" fontId="104" fillId="0" borderId="94" xfId="20" applyFont="1" applyBorder="1">
      <alignment vertical="center"/>
    </xf>
    <xf numFmtId="0" fontId="105" fillId="0" borderId="95" xfId="20" applyFont="1" applyBorder="1">
      <alignment vertical="center"/>
    </xf>
    <xf numFmtId="0" fontId="104" fillId="0" borderId="96" xfId="20" applyFont="1" applyBorder="1">
      <alignment vertical="center"/>
    </xf>
    <xf numFmtId="0" fontId="104" fillId="0" borderId="95" xfId="20" applyFont="1" applyBorder="1" applyAlignment="1">
      <alignment vertical="center"/>
    </xf>
    <xf numFmtId="0" fontId="104" fillId="0" borderId="96" xfId="20" applyFont="1" applyBorder="1" applyAlignment="1">
      <alignment vertical="center"/>
    </xf>
    <xf numFmtId="0" fontId="104" fillId="0" borderId="95" xfId="20" applyFont="1" applyBorder="1">
      <alignment vertical="center"/>
    </xf>
    <xf numFmtId="0" fontId="104" fillId="0" borderId="97" xfId="20" applyFont="1" applyBorder="1">
      <alignment vertical="center"/>
    </xf>
    <xf numFmtId="0" fontId="104" fillId="0" borderId="98" xfId="20" applyFont="1" applyBorder="1">
      <alignment vertical="center"/>
    </xf>
    <xf numFmtId="0" fontId="105" fillId="0" borderId="97" xfId="20" applyFont="1" applyBorder="1">
      <alignment vertical="center"/>
    </xf>
    <xf numFmtId="0" fontId="105" fillId="0" borderId="99" xfId="20" applyFont="1" applyBorder="1">
      <alignment vertical="center"/>
    </xf>
    <xf numFmtId="0" fontId="104" fillId="0" borderId="100" xfId="20" applyFont="1" applyBorder="1">
      <alignment vertical="center"/>
    </xf>
    <xf numFmtId="0" fontId="104" fillId="0" borderId="101" xfId="20" applyFont="1" applyBorder="1">
      <alignment vertical="center"/>
    </xf>
    <xf numFmtId="0" fontId="104" fillId="0" borderId="99" xfId="20" applyFont="1" applyBorder="1">
      <alignment vertical="center"/>
    </xf>
    <xf numFmtId="0" fontId="100" fillId="0" borderId="35" xfId="20" applyFont="1" applyBorder="1">
      <alignment vertical="center"/>
    </xf>
    <xf numFmtId="0" fontId="104" fillId="0" borderId="68" xfId="20" applyFont="1" applyBorder="1">
      <alignment vertical="center"/>
    </xf>
    <xf numFmtId="0" fontId="100" fillId="0" borderId="42" xfId="20" applyFont="1" applyBorder="1">
      <alignment vertical="center"/>
    </xf>
    <xf numFmtId="0" fontId="100" fillId="0" borderId="4" xfId="20" applyFont="1" applyBorder="1">
      <alignment vertical="center"/>
    </xf>
    <xf numFmtId="0" fontId="100" fillId="0" borderId="30" xfId="20" applyFont="1" applyBorder="1">
      <alignment vertical="center"/>
    </xf>
    <xf numFmtId="0" fontId="104" fillId="0" borderId="30" xfId="20" applyFont="1" applyBorder="1">
      <alignment vertical="center"/>
    </xf>
    <xf numFmtId="0" fontId="100" fillId="0" borderId="5" xfId="20" applyFont="1" applyBorder="1">
      <alignment vertical="center"/>
    </xf>
    <xf numFmtId="0" fontId="104" fillId="0" borderId="92" xfId="20" applyFont="1" applyBorder="1">
      <alignment vertical="center"/>
    </xf>
    <xf numFmtId="0" fontId="106" fillId="0" borderId="97" xfId="20" applyFont="1" applyBorder="1">
      <alignment vertical="center"/>
    </xf>
    <xf numFmtId="0" fontId="100" fillId="0" borderId="92" xfId="20" applyFont="1" applyBorder="1">
      <alignment vertical="center"/>
    </xf>
    <xf numFmtId="0" fontId="107" fillId="0" borderId="93" xfId="20" applyFont="1" applyBorder="1">
      <alignment vertical="center"/>
    </xf>
    <xf numFmtId="0" fontId="100" fillId="0" borderId="88" xfId="20" applyFont="1" applyBorder="1" applyAlignment="1">
      <alignment horizontal="center" vertical="center"/>
    </xf>
    <xf numFmtId="0" fontId="104" fillId="0" borderId="88" xfId="20" applyFont="1" applyBorder="1" applyAlignment="1">
      <alignment horizontal="center" vertical="center"/>
    </xf>
    <xf numFmtId="0" fontId="32" fillId="0" borderId="4" xfId="20" applyFont="1" applyBorder="1">
      <alignment vertical="center"/>
    </xf>
    <xf numFmtId="0" fontId="32" fillId="0" borderId="30" xfId="20" applyFont="1" applyBorder="1">
      <alignment vertical="center"/>
    </xf>
    <xf numFmtId="0" fontId="32" fillId="0" borderId="32" xfId="20" applyFont="1" applyBorder="1">
      <alignment vertical="center"/>
    </xf>
    <xf numFmtId="0" fontId="32" fillId="0" borderId="0" xfId="20" applyFont="1" applyBorder="1">
      <alignment vertical="center"/>
    </xf>
    <xf numFmtId="0" fontId="32" fillId="0" borderId="0" xfId="20" applyFont="1" applyBorder="1" applyAlignment="1">
      <alignment horizontal="right" vertical="center"/>
    </xf>
    <xf numFmtId="0" fontId="63" fillId="0" borderId="33" xfId="20" applyBorder="1">
      <alignment vertical="center"/>
    </xf>
    <xf numFmtId="0" fontId="32" fillId="0" borderId="32" xfId="20" applyFont="1" applyBorder="1" applyAlignment="1">
      <alignment vertical="center"/>
    </xf>
    <xf numFmtId="0" fontId="32" fillId="0" borderId="0" xfId="20" applyFont="1" applyBorder="1" applyAlignment="1">
      <alignment vertical="center"/>
    </xf>
    <xf numFmtId="0" fontId="63" fillId="0" borderId="33" xfId="20" applyBorder="1" applyAlignment="1">
      <alignment vertical="center"/>
    </xf>
    <xf numFmtId="0" fontId="68" fillId="0" borderId="33" xfId="20" applyFont="1" applyBorder="1" applyAlignment="1">
      <alignment horizontal="center" vertical="center"/>
    </xf>
    <xf numFmtId="0" fontId="109" fillId="0" borderId="33" xfId="20" applyFont="1" applyBorder="1" applyAlignment="1">
      <alignment horizontal="left" vertical="center"/>
    </xf>
    <xf numFmtId="0" fontId="32" fillId="0" borderId="0" xfId="20" applyFont="1">
      <alignment vertical="center"/>
    </xf>
    <xf numFmtId="0" fontId="40" fillId="0" borderId="0" xfId="20" applyFont="1">
      <alignment vertical="center"/>
    </xf>
    <xf numFmtId="0" fontId="40" fillId="0" borderId="0" xfId="20" applyFont="1" applyAlignment="1">
      <alignment vertical="center"/>
    </xf>
    <xf numFmtId="0" fontId="20" fillId="0" borderId="32" xfId="20" applyFont="1" applyBorder="1" applyAlignment="1">
      <alignment vertical="center"/>
    </xf>
    <xf numFmtId="0" fontId="20" fillId="0" borderId="0" xfId="20" applyFont="1" applyBorder="1" applyAlignment="1">
      <alignment vertical="center"/>
    </xf>
    <xf numFmtId="0" fontId="37" fillId="0" borderId="0" xfId="20" applyFont="1" applyBorder="1" applyAlignment="1">
      <alignment vertical="center"/>
    </xf>
    <xf numFmtId="0" fontId="38" fillId="0" borderId="33" xfId="20" applyFont="1" applyBorder="1" applyAlignment="1">
      <alignment vertical="center"/>
    </xf>
    <xf numFmtId="0" fontId="20" fillId="0" borderId="35" xfId="20" applyFont="1" applyBorder="1" applyAlignment="1">
      <alignment vertical="center"/>
    </xf>
    <xf numFmtId="0" fontId="20" fillId="0" borderId="68" xfId="20" applyFont="1" applyBorder="1" applyAlignment="1">
      <alignment vertical="center"/>
    </xf>
    <xf numFmtId="0" fontId="63" fillId="0" borderId="42" xfId="20" applyBorder="1" applyAlignment="1">
      <alignment vertical="center"/>
    </xf>
    <xf numFmtId="0" fontId="20" fillId="0" borderId="4" xfId="20" applyFont="1" applyBorder="1" applyAlignment="1">
      <alignment vertical="center"/>
    </xf>
    <xf numFmtId="0" fontId="20" fillId="0" borderId="30" xfId="20" applyFont="1" applyBorder="1" applyAlignment="1">
      <alignment vertical="center"/>
    </xf>
    <xf numFmtId="0" fontId="63" fillId="0" borderId="5" xfId="20" applyBorder="1" applyAlignment="1">
      <alignment vertical="center"/>
    </xf>
    <xf numFmtId="0" fontId="110" fillId="0" borderId="0" xfId="20" applyFont="1">
      <alignment vertical="center"/>
    </xf>
    <xf numFmtId="0" fontId="110" fillId="0" borderId="0" xfId="20" applyFont="1" applyAlignment="1">
      <alignment vertical="center"/>
    </xf>
    <xf numFmtId="0" fontId="110" fillId="0" borderId="0" xfId="20" applyFont="1" applyAlignment="1">
      <alignment horizontal="left" vertical="center" indent="2"/>
    </xf>
    <xf numFmtId="0" fontId="20" fillId="0" borderId="0" xfId="20" applyFont="1">
      <alignment vertical="center"/>
    </xf>
    <xf numFmtId="0" fontId="110" fillId="0" borderId="0" xfId="20" applyFont="1" applyAlignment="1">
      <alignment horizontal="left" vertical="center"/>
    </xf>
    <xf numFmtId="0" fontId="104" fillId="0" borderId="85" xfId="20" applyFont="1" applyBorder="1" applyAlignment="1">
      <alignment vertical="center" wrapText="1"/>
    </xf>
    <xf numFmtId="0" fontId="104" fillId="0" borderId="85" xfId="20" applyFont="1" applyBorder="1">
      <alignment vertical="center"/>
    </xf>
    <xf numFmtId="0" fontId="104" fillId="0" borderId="99" xfId="20" applyFont="1" applyBorder="1" applyAlignment="1">
      <alignment vertical="center" wrapText="1"/>
    </xf>
    <xf numFmtId="0" fontId="104" fillId="0" borderId="68" xfId="20" applyFont="1" applyBorder="1" applyAlignment="1">
      <alignment vertical="center" wrapText="1"/>
    </xf>
    <xf numFmtId="0" fontId="63" fillId="0" borderId="42" xfId="20" applyBorder="1">
      <alignment vertical="center"/>
    </xf>
    <xf numFmtId="0" fontId="104" fillId="0" borderId="0" xfId="20" applyFont="1" applyBorder="1" applyAlignment="1">
      <alignment vertical="center" wrapText="1"/>
    </xf>
    <xf numFmtId="0" fontId="104" fillId="0" borderId="30" xfId="20" applyFont="1" applyBorder="1" applyAlignment="1">
      <alignment vertical="center" wrapText="1"/>
    </xf>
    <xf numFmtId="0" fontId="104" fillId="0" borderId="85" xfId="20" applyFont="1" applyFill="1" applyBorder="1">
      <alignment vertical="center"/>
    </xf>
    <xf numFmtId="0" fontId="104" fillId="0" borderId="85" xfId="20" applyFont="1" applyFill="1" applyBorder="1" applyAlignment="1">
      <alignment vertical="center" wrapText="1"/>
    </xf>
    <xf numFmtId="0" fontId="63" fillId="0" borderId="32" xfId="20" applyBorder="1">
      <alignment vertical="center"/>
    </xf>
    <xf numFmtId="0" fontId="112" fillId="0" borderId="0" xfId="20" applyFont="1" applyBorder="1">
      <alignment vertical="center"/>
    </xf>
    <xf numFmtId="0" fontId="91" fillId="0" borderId="0" xfId="20" applyFont="1" applyBorder="1">
      <alignment vertical="center"/>
    </xf>
    <xf numFmtId="0" fontId="113" fillId="0" borderId="0" xfId="20" applyFont="1" applyBorder="1">
      <alignment vertical="center"/>
    </xf>
    <xf numFmtId="0" fontId="114" fillId="0" borderId="0" xfId="20" applyFont="1" applyBorder="1">
      <alignment vertical="center"/>
    </xf>
    <xf numFmtId="0" fontId="63" fillId="0" borderId="35" xfId="20" applyBorder="1">
      <alignment vertical="center"/>
    </xf>
    <xf numFmtId="0" fontId="63" fillId="0" borderId="68" xfId="20" applyBorder="1">
      <alignment vertical="center"/>
    </xf>
    <xf numFmtId="0" fontId="13" fillId="0" borderId="0" xfId="1" applyFont="1" applyAlignment="1" applyProtection="1">
      <alignment vertical="center"/>
    </xf>
    <xf numFmtId="0" fontId="13" fillId="0" borderId="23" xfId="1" applyFont="1" applyBorder="1" applyAlignment="1" applyProtection="1">
      <alignment vertical="center"/>
    </xf>
    <xf numFmtId="0" fontId="13" fillId="0" borderId="24" xfId="1" applyFont="1" applyBorder="1" applyAlignment="1" applyProtection="1">
      <alignment vertical="center"/>
    </xf>
    <xf numFmtId="0" fontId="13" fillId="0" borderId="79" xfId="1" applyFont="1" applyBorder="1" applyAlignment="1" applyProtection="1">
      <alignment vertical="center"/>
    </xf>
    <xf numFmtId="0" fontId="13" fillId="0" borderId="7" xfId="1" applyFont="1" applyFill="1" applyBorder="1" applyAlignment="1" applyProtection="1">
      <alignment vertical="center"/>
    </xf>
    <xf numFmtId="0" fontId="13" fillId="0" borderId="8" xfId="1" applyFont="1" applyFill="1" applyBorder="1" applyAlignment="1" applyProtection="1">
      <alignment vertical="center"/>
    </xf>
    <xf numFmtId="0" fontId="13" fillId="0" borderId="9" xfId="1" applyFont="1" applyFill="1" applyBorder="1" applyAlignment="1" applyProtection="1">
      <alignment vertical="center"/>
    </xf>
    <xf numFmtId="0" fontId="13" fillId="0" borderId="11" xfId="1" applyNumberFormat="1" applyFont="1" applyFill="1" applyBorder="1" applyAlignment="1" applyProtection="1">
      <alignment horizontal="center" vertical="center"/>
      <protection locked="0"/>
    </xf>
    <xf numFmtId="0" fontId="13" fillId="0" borderId="10" xfId="1" applyFont="1" applyFill="1" applyBorder="1" applyAlignment="1" applyProtection="1">
      <alignment horizontal="left" vertical="center" indent="2"/>
    </xf>
    <xf numFmtId="0" fontId="13" fillId="0" borderId="11" xfId="1" applyFont="1" applyFill="1" applyBorder="1" applyAlignment="1" applyProtection="1">
      <alignment horizontal="left" vertical="center"/>
    </xf>
    <xf numFmtId="0" fontId="13" fillId="0" borderId="0" xfId="1" applyFont="1" applyFill="1" applyBorder="1" applyAlignment="1" applyProtection="1">
      <alignment vertical="center" shrinkToFit="1"/>
    </xf>
    <xf numFmtId="6" fontId="15" fillId="0" borderId="3" xfId="3" applyNumberFormat="1" applyFont="1" applyFill="1" applyBorder="1" applyAlignment="1" applyProtection="1">
      <alignment horizontal="center" vertical="center"/>
      <protection locked="0"/>
    </xf>
    <xf numFmtId="0" fontId="13" fillId="0" borderId="1" xfId="1" applyFont="1" applyFill="1" applyBorder="1" applyAlignment="1" applyProtection="1">
      <alignment horizontal="right" vertical="center"/>
    </xf>
    <xf numFmtId="0" fontId="13" fillId="0" borderId="21" xfId="1" applyFont="1" applyFill="1" applyBorder="1" applyAlignment="1" applyProtection="1">
      <alignment horizontal="left" vertical="center"/>
    </xf>
    <xf numFmtId="58" fontId="15" fillId="0" borderId="3" xfId="1" applyNumberFormat="1" applyFont="1" applyFill="1" applyBorder="1" applyAlignment="1" applyProtection="1">
      <alignment horizontal="center" vertical="center"/>
      <protection locked="0"/>
    </xf>
    <xf numFmtId="0" fontId="115" fillId="0" borderId="0" xfId="21" applyFont="1"/>
    <xf numFmtId="0" fontId="115" fillId="0" borderId="0" xfId="21" applyFont="1" applyAlignment="1">
      <alignment horizontal="center"/>
    </xf>
    <xf numFmtId="0" fontId="116" fillId="0" borderId="0" xfId="21" applyFont="1" applyBorder="1" applyAlignment="1"/>
    <xf numFmtId="0" fontId="115" fillId="0" borderId="0" xfId="21" applyFont="1" applyBorder="1"/>
    <xf numFmtId="0" fontId="1" fillId="0" borderId="19" xfId="21" applyFont="1" applyFill="1" applyBorder="1" applyAlignment="1">
      <alignment horizontal="center" vertical="center"/>
    </xf>
    <xf numFmtId="0" fontId="1" fillId="0" borderId="1" xfId="21" applyFont="1" applyFill="1" applyBorder="1" applyAlignment="1">
      <alignment vertical="center"/>
    </xf>
    <xf numFmtId="0" fontId="1" fillId="0" borderId="20" xfId="21" applyFont="1" applyFill="1" applyBorder="1" applyAlignment="1">
      <alignment horizontal="center" vertical="center"/>
    </xf>
    <xf numFmtId="0" fontId="1" fillId="0" borderId="21" xfId="21" applyFont="1" applyFill="1" applyBorder="1" applyAlignment="1">
      <alignment vertical="center"/>
    </xf>
    <xf numFmtId="0" fontId="115" fillId="0" borderId="0" xfId="21" applyFont="1" applyAlignment="1">
      <alignment horizontal="center" vertical="center"/>
    </xf>
    <xf numFmtId="0" fontId="20" fillId="0" borderId="19" xfId="21" applyFont="1" applyFill="1" applyBorder="1" applyAlignment="1">
      <alignment horizontal="center" vertical="center"/>
    </xf>
    <xf numFmtId="0" fontId="1" fillId="0" borderId="43" xfId="21" applyFont="1" applyFill="1" applyBorder="1" applyAlignment="1">
      <alignment horizontal="center" vertical="center"/>
    </xf>
    <xf numFmtId="0" fontId="23" fillId="0" borderId="34" xfId="21" applyFont="1" applyFill="1" applyBorder="1" applyAlignment="1" applyProtection="1">
      <alignment horizontal="center" vertical="center"/>
      <protection locked="0"/>
    </xf>
    <xf numFmtId="0" fontId="69" fillId="0" borderId="3" xfId="21" applyFont="1" applyFill="1" applyBorder="1" applyProtection="1">
      <protection locked="0"/>
    </xf>
    <xf numFmtId="0" fontId="69" fillId="0" borderId="19" xfId="21" applyFont="1" applyFill="1" applyBorder="1" applyAlignment="1" applyProtection="1">
      <alignment horizontal="center" vertical="center"/>
      <protection locked="0"/>
    </xf>
    <xf numFmtId="0" fontId="69" fillId="0" borderId="22" xfId="21" applyFont="1" applyFill="1" applyBorder="1" applyAlignment="1" applyProtection="1">
      <alignment horizontal="center" vertical="center"/>
      <protection locked="0"/>
    </xf>
    <xf numFmtId="0" fontId="69" fillId="0" borderId="65" xfId="21" applyFont="1" applyFill="1" applyBorder="1" applyProtection="1">
      <protection locked="0"/>
    </xf>
    <xf numFmtId="0" fontId="13" fillId="0" borderId="7" xfId="5" applyFont="1" applyFill="1" applyBorder="1"/>
    <xf numFmtId="0" fontId="13" fillId="0" borderId="8" xfId="5" applyFont="1" applyFill="1" applyBorder="1"/>
    <xf numFmtId="0" fontId="13" fillId="0" borderId="9" xfId="5" applyFont="1" applyFill="1" applyBorder="1"/>
    <xf numFmtId="0" fontId="13" fillId="0" borderId="10" xfId="5" applyFont="1" applyFill="1" applyBorder="1"/>
    <xf numFmtId="0" fontId="13" fillId="0" borderId="0" xfId="5" applyFont="1" applyFill="1" applyBorder="1"/>
    <xf numFmtId="0" fontId="13" fillId="0" borderId="11" xfId="5" applyFont="1" applyFill="1" applyBorder="1"/>
    <xf numFmtId="0" fontId="5" fillId="0" borderId="10" xfId="5" quotePrefix="1" applyFont="1" applyFill="1" applyBorder="1" applyAlignment="1">
      <alignment horizontal="center" vertical="center" shrinkToFit="1"/>
    </xf>
    <xf numFmtId="0" fontId="5" fillId="0" borderId="0" xfId="1" applyFont="1" applyFill="1" applyBorder="1" applyAlignment="1">
      <alignment horizontal="center" vertical="center" shrinkToFit="1"/>
    </xf>
    <xf numFmtId="0" fontId="13" fillId="0" borderId="0" xfId="1" applyFont="1" applyFill="1" applyBorder="1" applyAlignment="1">
      <alignment horizontal="center" vertical="center" shrinkToFit="1"/>
    </xf>
    <xf numFmtId="0" fontId="12" fillId="0" borderId="0" xfId="5" applyFont="1" applyFill="1" applyBorder="1"/>
    <xf numFmtId="0" fontId="10" fillId="0" borderId="0" xfId="5" applyFont="1" applyFill="1" applyBorder="1"/>
    <xf numFmtId="0" fontId="13" fillId="0" borderId="0" xfId="5" applyFont="1" applyFill="1" applyBorder="1" applyAlignment="1">
      <alignment vertical="top" wrapText="1" shrinkToFit="1"/>
    </xf>
    <xf numFmtId="0" fontId="13" fillId="0" borderId="0" xfId="1" applyFont="1" applyFill="1" applyBorder="1" applyAlignment="1" applyProtection="1">
      <alignment horizontal="center" vertical="top" wrapText="1"/>
    </xf>
    <xf numFmtId="0" fontId="13" fillId="0" borderId="11" xfId="5" applyFont="1" applyFill="1" applyBorder="1" applyAlignment="1" applyProtection="1">
      <alignment vertical="top" wrapText="1" shrinkToFit="1"/>
    </xf>
    <xf numFmtId="0" fontId="13" fillId="0" borderId="117" xfId="5" applyFont="1" applyFill="1" applyBorder="1" applyAlignment="1">
      <alignment horizontal="centerContinuous" vertical="center"/>
    </xf>
    <xf numFmtId="0" fontId="38" fillId="0" borderId="85" xfId="5" applyFont="1" applyFill="1" applyBorder="1" applyAlignment="1">
      <alignment horizontal="centerContinuous" vertical="center"/>
    </xf>
    <xf numFmtId="0" fontId="13" fillId="0" borderId="101" xfId="5" applyFont="1" applyFill="1" applyBorder="1" applyAlignment="1">
      <alignment horizontal="centerContinuous" vertical="center"/>
    </xf>
    <xf numFmtId="0" fontId="13" fillId="0" borderId="85" xfId="5" applyFont="1" applyFill="1" applyBorder="1" applyAlignment="1">
      <alignment horizontal="center" vertical="center"/>
    </xf>
    <xf numFmtId="0" fontId="13" fillId="0" borderId="100" xfId="5" applyFont="1" applyFill="1" applyBorder="1" applyAlignment="1">
      <alignment horizontal="right" vertical="center"/>
    </xf>
    <xf numFmtId="0" fontId="13" fillId="0" borderId="121" xfId="5" applyFont="1" applyFill="1" applyBorder="1" applyAlignment="1">
      <alignment horizontal="left" vertical="center"/>
    </xf>
    <xf numFmtId="0" fontId="15" fillId="0" borderId="0" xfId="5" applyFont="1" applyFill="1" applyBorder="1" applyAlignment="1" applyProtection="1">
      <alignment horizontal="center" vertical="center" shrinkToFit="1"/>
      <protection locked="0"/>
    </xf>
    <xf numFmtId="0" fontId="37" fillId="0" borderId="0" xfId="5" applyFont="1" applyFill="1" applyBorder="1" applyAlignment="1">
      <alignment horizontal="center" vertical="center"/>
    </xf>
    <xf numFmtId="0" fontId="37" fillId="0" borderId="0" xfId="5" applyFont="1" applyFill="1" applyBorder="1" applyAlignment="1">
      <alignment horizontal="center" vertical="center" wrapText="1"/>
    </xf>
    <xf numFmtId="0" fontId="37" fillId="0" borderId="0" xfId="5" applyFont="1" applyFill="1" applyBorder="1" applyAlignment="1" applyProtection="1">
      <alignment horizontal="left" vertical="center" shrinkToFit="1"/>
      <protection locked="0"/>
    </xf>
    <xf numFmtId="0" fontId="13" fillId="0" borderId="140" xfId="5" applyFont="1" applyFill="1" applyBorder="1"/>
    <xf numFmtId="0" fontId="13" fillId="0" borderId="141" xfId="5" applyFont="1" applyFill="1" applyBorder="1"/>
    <xf numFmtId="0" fontId="13" fillId="0" borderId="142" xfId="5" applyFont="1" applyFill="1" applyBorder="1"/>
    <xf numFmtId="0" fontId="13" fillId="0" borderId="143" xfId="5" applyFont="1" applyFill="1" applyBorder="1"/>
    <xf numFmtId="0" fontId="13" fillId="0" borderId="144" xfId="5" applyFont="1" applyFill="1" applyBorder="1"/>
    <xf numFmtId="0" fontId="27" fillId="0" borderId="0" xfId="5" applyFont="1" applyFill="1" applyBorder="1"/>
    <xf numFmtId="0" fontId="13" fillId="0" borderId="0" xfId="5" applyFont="1" applyFill="1" applyBorder="1" applyAlignment="1">
      <alignment horizontal="right" vertical="top"/>
    </xf>
    <xf numFmtId="0" fontId="13" fillId="0" borderId="0" xfId="5" applyFont="1" applyFill="1" applyBorder="1" applyAlignment="1">
      <alignment horizontal="left" vertical="top" wrapText="1" shrinkToFit="1"/>
    </xf>
    <xf numFmtId="0" fontId="13" fillId="0" borderId="100" xfId="5" applyFont="1" applyFill="1" applyBorder="1" applyAlignment="1">
      <alignment horizontal="center" vertical="center"/>
    </xf>
    <xf numFmtId="0" fontId="13" fillId="0" borderId="99" xfId="5" applyFont="1" applyFill="1" applyBorder="1" applyAlignment="1">
      <alignment horizontal="centerContinuous" vertical="center"/>
    </xf>
    <xf numFmtId="0" fontId="13" fillId="0" borderId="100" xfId="5" applyFont="1" applyFill="1" applyBorder="1" applyAlignment="1">
      <alignment horizontal="centerContinuous"/>
    </xf>
    <xf numFmtId="0" fontId="13" fillId="0" borderId="100" xfId="5" applyFont="1" applyFill="1" applyBorder="1" applyAlignment="1">
      <alignment horizontal="centerContinuous" vertical="center"/>
    </xf>
    <xf numFmtId="0" fontId="13" fillId="0" borderId="150" xfId="5" applyFont="1" applyFill="1" applyBorder="1" applyAlignment="1">
      <alignment horizontal="center" vertical="center" shrinkToFit="1"/>
    </xf>
    <xf numFmtId="0" fontId="13" fillId="0" borderId="154" xfId="5" applyFont="1" applyFill="1" applyBorder="1" applyAlignment="1">
      <alignment horizontal="center" vertical="center" shrinkToFit="1"/>
    </xf>
    <xf numFmtId="0" fontId="13" fillId="0" borderId="154" xfId="5" applyFont="1" applyFill="1" applyBorder="1" applyAlignment="1" applyProtection="1">
      <alignment horizontal="center" vertical="center" shrinkToFit="1"/>
    </xf>
    <xf numFmtId="0" fontId="13" fillId="0" borderId="150" xfId="5" applyFont="1" applyFill="1" applyBorder="1" applyAlignment="1" applyProtection="1">
      <alignment horizontal="center" vertical="center" shrinkToFit="1"/>
    </xf>
    <xf numFmtId="0" fontId="13" fillId="0" borderId="162" xfId="5" applyFont="1" applyFill="1" applyBorder="1" applyAlignment="1">
      <alignment horizontal="centerContinuous" vertical="center"/>
    </xf>
    <xf numFmtId="0" fontId="13" fillId="0" borderId="163" xfId="5" applyFont="1" applyFill="1" applyBorder="1" applyAlignment="1">
      <alignment horizontal="centerContinuous" vertical="center"/>
    </xf>
    <xf numFmtId="0" fontId="13" fillId="0" borderId="164" xfId="5" applyFont="1" applyFill="1" applyBorder="1" applyAlignment="1">
      <alignment horizontal="center" vertical="center"/>
    </xf>
    <xf numFmtId="0" fontId="13" fillId="0" borderId="163" xfId="5" applyFont="1" applyFill="1" applyBorder="1" applyAlignment="1">
      <alignment horizontal="centerContinuous"/>
    </xf>
    <xf numFmtId="0" fontId="13" fillId="0" borderId="168" xfId="5" applyFont="1" applyFill="1" applyBorder="1" applyAlignment="1">
      <alignment horizontal="center" vertical="center" shrinkToFit="1"/>
    </xf>
    <xf numFmtId="0" fontId="13" fillId="0" borderId="172" xfId="5" applyFont="1" applyFill="1" applyBorder="1" applyAlignment="1">
      <alignment horizontal="center" vertical="center" shrinkToFit="1"/>
    </xf>
    <xf numFmtId="0" fontId="13" fillId="0" borderId="173" xfId="5" applyFont="1" applyFill="1" applyBorder="1" applyAlignment="1">
      <alignment horizontal="center" vertical="center" shrinkToFit="1"/>
    </xf>
    <xf numFmtId="0" fontId="1" fillId="0" borderId="0" xfId="5" applyFont="1" applyBorder="1"/>
    <xf numFmtId="0" fontId="13" fillId="0" borderId="0" xfId="5" applyFont="1" applyFill="1" applyBorder="1" applyAlignment="1">
      <alignment vertical="center"/>
    </xf>
    <xf numFmtId="0" fontId="13" fillId="0" borderId="0" xfId="5" applyFont="1" applyFill="1" applyBorder="1" applyAlignment="1" applyProtection="1">
      <alignment vertical="center"/>
      <protection locked="0"/>
    </xf>
    <xf numFmtId="0" fontId="1" fillId="0" borderId="23" xfId="5" applyFont="1" applyBorder="1"/>
    <xf numFmtId="0" fontId="1" fillId="0" borderId="24" xfId="5" applyFont="1" applyBorder="1"/>
    <xf numFmtId="0" fontId="1" fillId="0" borderId="79" xfId="5" applyFont="1" applyBorder="1"/>
    <xf numFmtId="0" fontId="13" fillId="0" borderId="3" xfId="5" applyFont="1" applyFill="1" applyBorder="1" applyAlignment="1">
      <alignment horizontal="center" vertical="center"/>
    </xf>
    <xf numFmtId="0" fontId="48" fillId="0" borderId="0" xfId="5" applyFont="1" applyFill="1" applyBorder="1" applyAlignment="1" applyProtection="1">
      <alignment horizontal="center" vertical="center"/>
      <protection locked="0"/>
    </xf>
    <xf numFmtId="0" fontId="48" fillId="0" borderId="0" xfId="5" applyNumberFormat="1" applyFont="1" applyFill="1" applyBorder="1" applyAlignment="1" applyProtection="1">
      <alignment horizontal="center" vertical="center" shrinkToFit="1"/>
      <protection locked="0"/>
    </xf>
    <xf numFmtId="0" fontId="48" fillId="0" borderId="0" xfId="5" applyFont="1" applyFill="1" applyBorder="1" applyAlignment="1" applyProtection="1">
      <alignment horizontal="left" vertical="center" wrapText="1"/>
      <protection locked="0"/>
    </xf>
    <xf numFmtId="0" fontId="13" fillId="0" borderId="197" xfId="5" applyFont="1" applyFill="1" applyBorder="1" applyAlignment="1">
      <alignment horizontal="centerContinuous" vertical="center"/>
    </xf>
    <xf numFmtId="0" fontId="13" fillId="0" borderId="118" xfId="5" applyFont="1" applyFill="1" applyBorder="1" applyAlignment="1">
      <alignment horizontal="centerContinuous" vertical="center"/>
    </xf>
    <xf numFmtId="0" fontId="13" fillId="0" borderId="119" xfId="5" applyFont="1" applyFill="1" applyBorder="1" applyAlignment="1">
      <alignment horizontal="centerContinuous"/>
    </xf>
    <xf numFmtId="0" fontId="13" fillId="0" borderId="119" xfId="5" applyFont="1" applyFill="1" applyBorder="1" applyAlignment="1">
      <alignment horizontal="centerContinuous" vertical="center"/>
    </xf>
    <xf numFmtId="0" fontId="13" fillId="0" borderId="120" xfId="5" applyFont="1" applyFill="1" applyBorder="1" applyAlignment="1">
      <alignment horizontal="centerContinuous" vertical="center"/>
    </xf>
    <xf numFmtId="0" fontId="13" fillId="0" borderId="93" xfId="5" applyFont="1" applyFill="1" applyBorder="1" applyAlignment="1">
      <alignment horizontal="center" vertical="center" shrinkToFit="1"/>
    </xf>
    <xf numFmtId="0" fontId="13" fillId="0" borderId="227" xfId="5" applyFont="1" applyFill="1" applyBorder="1" applyAlignment="1">
      <alignment horizontal="center" vertical="center"/>
    </xf>
    <xf numFmtId="0" fontId="13" fillId="0" borderId="228" xfId="5" applyFont="1" applyFill="1" applyBorder="1" applyAlignment="1">
      <alignment horizontal="centerContinuous" vertical="center"/>
    </xf>
    <xf numFmtId="0" fontId="119" fillId="0" borderId="0" xfId="21" applyFont="1"/>
    <xf numFmtId="0" fontId="119" fillId="0" borderId="0" xfId="21" applyFont="1" applyFill="1" applyBorder="1"/>
    <xf numFmtId="0" fontId="23" fillId="0" borderId="0" xfId="21" applyFont="1" applyFill="1" applyBorder="1"/>
    <xf numFmtId="0" fontId="119" fillId="0" borderId="0" xfId="21" applyFont="1" applyBorder="1"/>
    <xf numFmtId="0" fontId="121" fillId="0" borderId="0" xfId="21" applyFont="1" applyFill="1" applyBorder="1" applyAlignment="1">
      <alignment horizontal="center"/>
    </xf>
    <xf numFmtId="0" fontId="122" fillId="0" borderId="0" xfId="21" applyFont="1" applyFill="1" applyBorder="1"/>
    <xf numFmtId="0" fontId="122" fillId="0" borderId="0" xfId="21" applyFont="1" applyFill="1" applyBorder="1" applyAlignment="1" applyProtection="1">
      <alignment shrinkToFit="1"/>
      <protection locked="0"/>
    </xf>
    <xf numFmtId="0" fontId="122" fillId="0" borderId="0" xfId="21" applyFont="1" applyBorder="1"/>
    <xf numFmtId="0" fontId="123" fillId="0" borderId="0" xfId="21" applyFont="1"/>
    <xf numFmtId="0" fontId="122" fillId="0" borderId="0" xfId="21" applyFont="1"/>
    <xf numFmtId="0" fontId="124" fillId="0" borderId="0" xfId="21" applyFont="1" applyFill="1" applyBorder="1"/>
    <xf numFmtId="0" fontId="122" fillId="0" borderId="0" xfId="21" applyFont="1" applyBorder="1" applyAlignment="1">
      <alignment horizontal="left" vertical="top"/>
    </xf>
    <xf numFmtId="0" fontId="122" fillId="0" borderId="0" xfId="21" applyFont="1" applyFill="1" applyBorder="1" applyAlignment="1">
      <alignment horizontal="center" vertical="top"/>
    </xf>
    <xf numFmtId="0" fontId="122" fillId="0" borderId="68" xfId="21" applyFont="1" applyFill="1" applyBorder="1"/>
    <xf numFmtId="0" fontId="122" fillId="0" borderId="0" xfId="21" applyFont="1" applyFill="1" applyBorder="1" applyAlignment="1">
      <alignment horizontal="right"/>
    </xf>
    <xf numFmtId="0" fontId="120" fillId="0" borderId="0" xfId="21" applyFont="1" applyBorder="1" applyAlignment="1">
      <alignment vertical="center"/>
    </xf>
    <xf numFmtId="0" fontId="119" fillId="0" borderId="3" xfId="21" applyFont="1" applyBorder="1"/>
    <xf numFmtId="0" fontId="125" fillId="0" borderId="3" xfId="21" applyFont="1" applyBorder="1" applyAlignment="1">
      <alignment horizontal="center" vertical="center" wrapText="1"/>
    </xf>
    <xf numFmtId="0" fontId="1" fillId="0" borderId="0" xfId="7" applyFont="1" applyProtection="1"/>
    <xf numFmtId="0" fontId="1" fillId="0" borderId="7" xfId="7" applyFont="1" applyFill="1" applyBorder="1" applyProtection="1"/>
    <xf numFmtId="0" fontId="1" fillId="0" borderId="8" xfId="7" applyFont="1" applyFill="1" applyBorder="1" applyProtection="1"/>
    <xf numFmtId="0" fontId="1" fillId="0" borderId="8" xfId="7" applyFont="1" applyFill="1" applyBorder="1" applyAlignment="1" applyProtection="1">
      <alignment horizontal="center"/>
    </xf>
    <xf numFmtId="0" fontId="1" fillId="0" borderId="9" xfId="7" applyFont="1" applyFill="1" applyBorder="1" applyProtection="1"/>
    <xf numFmtId="0" fontId="42" fillId="0" borderId="10" xfId="7" quotePrefix="1" applyFont="1" applyFill="1" applyBorder="1" applyAlignment="1" applyProtection="1">
      <alignment horizontal="left"/>
    </xf>
    <xf numFmtId="0" fontId="1" fillId="0" borderId="0" xfId="7" applyFont="1" applyFill="1" applyBorder="1" applyProtection="1"/>
    <xf numFmtId="0" fontId="1" fillId="0" borderId="11" xfId="7" applyFont="1" applyFill="1" applyBorder="1" applyProtection="1"/>
    <xf numFmtId="0" fontId="42" fillId="0" borderId="10" xfId="7" quotePrefix="1" applyFont="1" applyFill="1" applyBorder="1" applyAlignment="1" applyProtection="1">
      <alignment horizontal="left" vertical="top"/>
    </xf>
    <xf numFmtId="0" fontId="1" fillId="0" borderId="10" xfId="7" quotePrefix="1" applyFont="1" applyFill="1" applyBorder="1" applyAlignment="1" applyProtection="1">
      <alignment horizontal="left"/>
    </xf>
    <xf numFmtId="0" fontId="10" fillId="0" borderId="0" xfId="7" quotePrefix="1" applyFont="1" applyFill="1" applyBorder="1" applyAlignment="1" applyProtection="1">
      <alignment horizontal="left"/>
    </xf>
    <xf numFmtId="0" fontId="42" fillId="0" borderId="0" xfId="7" quotePrefix="1" applyFont="1" applyFill="1" applyBorder="1" applyAlignment="1" applyProtection="1">
      <alignment horizontal="left"/>
    </xf>
    <xf numFmtId="0" fontId="1" fillId="0" borderId="10" xfId="7" applyFont="1" applyFill="1" applyBorder="1" applyProtection="1"/>
    <xf numFmtId="0" fontId="1" fillId="0" borderId="0" xfId="7" applyFont="1" applyFill="1" applyBorder="1" applyAlignment="1" applyProtection="1">
      <alignment horizontal="right"/>
    </xf>
    <xf numFmtId="0" fontId="1" fillId="0" borderId="0" xfId="7" applyFont="1" applyFill="1" applyBorder="1" applyAlignment="1" applyProtection="1">
      <alignment horizontal="center"/>
    </xf>
    <xf numFmtId="0" fontId="1" fillId="0" borderId="0" xfId="7" applyFont="1" applyFill="1" applyBorder="1" applyAlignment="1" applyProtection="1">
      <alignment horizontal="left"/>
    </xf>
    <xf numFmtId="0" fontId="42" fillId="0" borderId="10" xfId="7" quotePrefix="1" applyFont="1" applyFill="1" applyBorder="1" applyAlignment="1" applyProtection="1">
      <alignment horizontal="centerContinuous"/>
    </xf>
    <xf numFmtId="0" fontId="1" fillId="0" borderId="0" xfId="7" applyFont="1" applyFill="1" applyBorder="1" applyAlignment="1" applyProtection="1">
      <alignment horizontal="centerContinuous"/>
    </xf>
    <xf numFmtId="0" fontId="42" fillId="0" borderId="10" xfId="7" applyFont="1" applyFill="1" applyBorder="1" applyAlignment="1" applyProtection="1">
      <alignment horizontal="centerContinuous"/>
    </xf>
    <xf numFmtId="0" fontId="1" fillId="0" borderId="10" xfId="7" quotePrefix="1" applyFont="1" applyFill="1" applyBorder="1" applyAlignment="1" applyProtection="1">
      <alignment horizontal="left" vertical="center"/>
    </xf>
    <xf numFmtId="0" fontId="13" fillId="0" borderId="0" xfId="7" applyFont="1" applyFill="1" applyBorder="1" applyAlignment="1" applyProtection="1">
      <alignment vertical="center"/>
    </xf>
    <xf numFmtId="0" fontId="1" fillId="0" borderId="10" xfId="7" applyFont="1" applyFill="1" applyBorder="1" applyAlignment="1" applyProtection="1">
      <alignment vertical="center"/>
    </xf>
    <xf numFmtId="0" fontId="1" fillId="0" borderId="0" xfId="7" applyFont="1" applyFill="1" applyBorder="1" applyAlignment="1" applyProtection="1">
      <alignment vertical="center"/>
    </xf>
    <xf numFmtId="0" fontId="54" fillId="0" borderId="11" xfId="7" applyFont="1" applyFill="1" applyBorder="1" applyAlignment="1" applyProtection="1">
      <alignment vertical="center" shrinkToFit="1"/>
    </xf>
    <xf numFmtId="0" fontId="1" fillId="0" borderId="0" xfId="7" quotePrefix="1" applyFont="1" applyFill="1" applyBorder="1" applyAlignment="1" applyProtection="1">
      <alignment horizontal="left"/>
    </xf>
    <xf numFmtId="5" fontId="1" fillId="0" borderId="0" xfId="7" quotePrefix="1" applyNumberFormat="1" applyFont="1" applyFill="1" applyBorder="1" applyAlignment="1" applyProtection="1">
      <alignment vertical="center" shrinkToFit="1"/>
    </xf>
    <xf numFmtId="5" fontId="1" fillId="0" borderId="0" xfId="7" applyNumberFormat="1" applyFont="1" applyFill="1" applyBorder="1" applyAlignment="1" applyProtection="1">
      <alignment vertical="center" shrinkToFit="1"/>
    </xf>
    <xf numFmtId="0" fontId="1" fillId="0" borderId="0" xfId="7" applyFont="1" applyBorder="1" applyProtection="1"/>
    <xf numFmtId="0" fontId="13" fillId="0" borderId="0" xfId="7" applyFont="1" applyBorder="1" applyProtection="1"/>
    <xf numFmtId="5" fontId="22" fillId="0" borderId="0" xfId="7" applyNumberFormat="1" applyFont="1" applyFill="1" applyBorder="1" applyAlignment="1" applyProtection="1">
      <alignment vertical="center" shrinkToFit="1"/>
    </xf>
    <xf numFmtId="0" fontId="22" fillId="0" borderId="0" xfId="7" applyFont="1" applyBorder="1" applyProtection="1"/>
    <xf numFmtId="0" fontId="1" fillId="0" borderId="11" xfId="7" applyFont="1" applyBorder="1" applyProtection="1"/>
    <xf numFmtId="0" fontId="1" fillId="0" borderId="10" xfId="7" quotePrefix="1" applyFont="1" applyBorder="1" applyAlignment="1" applyProtection="1">
      <alignment horizontal="left" vertical="center"/>
    </xf>
    <xf numFmtId="0" fontId="1" fillId="0" borderId="0" xfId="7" applyFont="1" applyBorder="1" applyAlignment="1" applyProtection="1">
      <alignment vertical="center"/>
    </xf>
    <xf numFmtId="0" fontId="1" fillId="0" borderId="10" xfId="7" applyFont="1" applyBorder="1" applyAlignment="1" applyProtection="1">
      <alignment vertical="center"/>
    </xf>
    <xf numFmtId="0" fontId="1" fillId="0" borderId="12" xfId="7" applyFont="1" applyBorder="1" applyAlignment="1" applyProtection="1">
      <alignment vertical="center"/>
    </xf>
    <xf numFmtId="0" fontId="1" fillId="0" borderId="13" xfId="7" applyFont="1" applyBorder="1" applyAlignment="1" applyProtection="1">
      <alignment vertical="center"/>
    </xf>
    <xf numFmtId="0" fontId="1" fillId="0" borderId="13" xfId="7" applyFont="1" applyBorder="1" applyProtection="1"/>
    <xf numFmtId="0" fontId="1" fillId="0" borderId="14" xfId="7" applyFont="1" applyBorder="1" applyProtection="1"/>
    <xf numFmtId="0" fontId="13" fillId="0" borderId="7" xfId="7" applyFont="1" applyFill="1" applyBorder="1" applyProtection="1"/>
    <xf numFmtId="0" fontId="13" fillId="0" borderId="8" xfId="7" applyFont="1" applyFill="1" applyBorder="1" applyProtection="1"/>
    <xf numFmtId="0" fontId="13" fillId="0" borderId="8" xfId="7" applyFont="1" applyFill="1" applyBorder="1" applyAlignment="1" applyProtection="1">
      <alignment horizontal="center"/>
    </xf>
    <xf numFmtId="0" fontId="13" fillId="0" borderId="9" xfId="7" applyFont="1" applyFill="1" applyBorder="1" applyProtection="1"/>
    <xf numFmtId="0" fontId="13" fillId="0" borderId="0" xfId="7" applyFont="1" applyProtection="1"/>
    <xf numFmtId="0" fontId="127" fillId="0" borderId="10" xfId="7" quotePrefix="1" applyFont="1" applyFill="1" applyBorder="1" applyAlignment="1" applyProtection="1">
      <alignment horizontal="left"/>
    </xf>
    <xf numFmtId="0" fontId="13" fillId="0" borderId="0" xfId="7" applyFont="1" applyFill="1" applyBorder="1" applyProtection="1"/>
    <xf numFmtId="0" fontId="13" fillId="0" borderId="11" xfId="7" applyFont="1" applyFill="1" applyBorder="1" applyProtection="1"/>
    <xf numFmtId="0" fontId="127" fillId="0" borderId="10" xfId="7" quotePrefix="1" applyFont="1" applyFill="1" applyBorder="1" applyAlignment="1" applyProtection="1">
      <alignment horizontal="left" vertical="top"/>
    </xf>
    <xf numFmtId="0" fontId="13" fillId="0" borderId="10" xfId="7" quotePrefix="1" applyFont="1" applyFill="1" applyBorder="1" applyAlignment="1" applyProtection="1">
      <alignment horizontal="left"/>
    </xf>
    <xf numFmtId="0" fontId="127" fillId="0" borderId="0" xfId="7" quotePrefix="1" applyFont="1" applyFill="1" applyBorder="1" applyAlignment="1" applyProtection="1">
      <alignment horizontal="left"/>
    </xf>
    <xf numFmtId="0" fontId="13" fillId="0" borderId="10" xfId="7" applyFont="1" applyFill="1" applyBorder="1" applyProtection="1"/>
    <xf numFmtId="0" fontId="13" fillId="0" borderId="0" xfId="7" applyFont="1" applyFill="1" applyBorder="1" applyAlignment="1" applyProtection="1">
      <alignment horizontal="right"/>
    </xf>
    <xf numFmtId="0" fontId="13" fillId="0" borderId="0" xfId="7" applyFont="1" applyFill="1" applyBorder="1" applyAlignment="1" applyProtection="1">
      <alignment horizontal="left"/>
    </xf>
    <xf numFmtId="0" fontId="13" fillId="0" borderId="0" xfId="7" applyFont="1" applyFill="1" applyBorder="1" applyAlignment="1" applyProtection="1">
      <alignment horizontal="center"/>
    </xf>
    <xf numFmtId="0" fontId="127" fillId="0" borderId="10" xfId="7" quotePrefix="1" applyFont="1" applyFill="1" applyBorder="1" applyAlignment="1" applyProtection="1">
      <alignment horizontal="centerContinuous"/>
    </xf>
    <xf numFmtId="0" fontId="13" fillId="0" borderId="0" xfId="7" applyFont="1" applyFill="1" applyBorder="1" applyAlignment="1" applyProtection="1">
      <alignment horizontal="centerContinuous"/>
    </xf>
    <xf numFmtId="0" fontId="127" fillId="0" borderId="10" xfId="7" applyFont="1" applyFill="1" applyBorder="1" applyAlignment="1" applyProtection="1">
      <alignment horizontal="centerContinuous"/>
    </xf>
    <xf numFmtId="0" fontId="13" fillId="0" borderId="10" xfId="7" quotePrefix="1" applyFont="1" applyFill="1" applyBorder="1" applyAlignment="1" applyProtection="1">
      <alignment horizontal="left" vertical="center"/>
    </xf>
    <xf numFmtId="0" fontId="13" fillId="0" borderId="10" xfId="7" applyFont="1" applyFill="1" applyBorder="1" applyAlignment="1" applyProtection="1">
      <alignment vertical="center"/>
    </xf>
    <xf numFmtId="0" fontId="39" fillId="0" borderId="11" xfId="7" applyFont="1" applyFill="1" applyBorder="1" applyAlignment="1" applyProtection="1">
      <alignment vertical="center" shrinkToFit="1"/>
    </xf>
    <xf numFmtId="0" fontId="13" fillId="0" borderId="0" xfId="7" quotePrefix="1" applyFont="1" applyFill="1" applyBorder="1" applyAlignment="1" applyProtection="1">
      <alignment horizontal="left"/>
    </xf>
    <xf numFmtId="5" fontId="13" fillId="0" borderId="0" xfId="7" quotePrefix="1" applyNumberFormat="1" applyFont="1" applyFill="1" applyBorder="1" applyAlignment="1" applyProtection="1">
      <alignment vertical="center" shrinkToFit="1"/>
    </xf>
    <xf numFmtId="5" fontId="13" fillId="0" borderId="0" xfId="7" applyNumberFormat="1" applyFont="1" applyFill="1" applyBorder="1" applyAlignment="1" applyProtection="1">
      <alignment vertical="center" shrinkToFit="1"/>
    </xf>
    <xf numFmtId="0" fontId="13" fillId="0" borderId="11" xfId="7" applyFont="1" applyBorder="1" applyProtection="1"/>
    <xf numFmtId="0" fontId="13" fillId="0" borderId="10" xfId="7" quotePrefix="1" applyFont="1" applyBorder="1" applyAlignment="1" applyProtection="1">
      <alignment horizontal="left" vertical="center"/>
    </xf>
    <xf numFmtId="0" fontId="13" fillId="0" borderId="0" xfId="7" applyFont="1" applyBorder="1" applyAlignment="1" applyProtection="1">
      <alignment vertical="center"/>
    </xf>
    <xf numFmtId="5" fontId="13" fillId="0" borderId="0" xfId="7" applyNumberFormat="1" applyFont="1" applyFill="1" applyBorder="1" applyAlignment="1" applyProtection="1">
      <alignment vertical="center"/>
    </xf>
    <xf numFmtId="0" fontId="13" fillId="0" borderId="10" xfId="7" applyFont="1" applyBorder="1" applyAlignment="1" applyProtection="1">
      <alignment vertical="center"/>
    </xf>
    <xf numFmtId="0" fontId="1" fillId="0" borderId="0" xfId="22" applyFont="1" applyFill="1" applyAlignment="1" applyProtection="1">
      <alignment vertical="center"/>
    </xf>
    <xf numFmtId="0" fontId="1" fillId="0" borderId="0" xfId="22" applyFont="1" applyAlignment="1" applyProtection="1">
      <alignment vertical="center"/>
    </xf>
    <xf numFmtId="0" fontId="2" fillId="0" borderId="0" xfId="22" quotePrefix="1" applyFont="1" applyFill="1" applyAlignment="1" applyProtection="1">
      <alignment horizontal="left" vertical="center"/>
    </xf>
    <xf numFmtId="0" fontId="97" fillId="0" borderId="0" xfId="22" applyFont="1" applyFill="1" applyAlignment="1" applyProtection="1">
      <alignment vertical="center"/>
    </xf>
    <xf numFmtId="0" fontId="1" fillId="0" borderId="0" xfId="22" applyFont="1" applyFill="1" applyBorder="1" applyAlignment="1" applyProtection="1">
      <alignment vertical="center"/>
    </xf>
    <xf numFmtId="0" fontId="1" fillId="0" borderId="0" xfId="22" applyFont="1" applyFill="1" applyBorder="1" applyAlignment="1" applyProtection="1">
      <alignment horizontal="right" vertical="center"/>
    </xf>
    <xf numFmtId="0" fontId="1" fillId="0" borderId="0" xfId="22" applyFont="1" applyFill="1" applyBorder="1" applyAlignment="1" applyProtection="1">
      <alignment horizontal="center" vertical="center"/>
    </xf>
    <xf numFmtId="0" fontId="1" fillId="0" borderId="0" xfId="22" applyFont="1" applyFill="1" applyBorder="1" applyAlignment="1" applyProtection="1">
      <alignment horizontal="left" vertical="center"/>
    </xf>
    <xf numFmtId="0" fontId="16" fillId="0" borderId="0" xfId="22" quotePrefix="1" applyFont="1" applyFill="1" applyAlignment="1" applyProtection="1">
      <alignment horizontal="centerContinuous" vertical="center"/>
    </xf>
    <xf numFmtId="0" fontId="1" fillId="0" borderId="0" xfId="22" applyFont="1" applyFill="1" applyAlignment="1" applyProtection="1">
      <alignment horizontal="centerContinuous" vertical="center"/>
    </xf>
    <xf numFmtId="0" fontId="1" fillId="0" borderId="0" xfId="22" quotePrefix="1" applyFont="1" applyFill="1" applyAlignment="1" applyProtection="1">
      <alignment horizontal="left" vertical="center"/>
    </xf>
    <xf numFmtId="0" fontId="42" fillId="0" borderId="0" xfId="22" applyFont="1" applyFill="1" applyAlignment="1" applyProtection="1">
      <alignment horizontal="centerContinuous" vertical="center"/>
    </xf>
    <xf numFmtId="0" fontId="13" fillId="0" borderId="0" xfId="22" applyFont="1" applyFill="1" applyAlignment="1" applyProtection="1">
      <alignment vertical="center"/>
    </xf>
    <xf numFmtId="0" fontId="1" fillId="0" borderId="68" xfId="22" applyFont="1" applyFill="1" applyBorder="1" applyAlignment="1" applyProtection="1">
      <alignment vertical="center"/>
    </xf>
    <xf numFmtId="0" fontId="54" fillId="0" borderId="68" xfId="22" applyFont="1" applyFill="1" applyBorder="1" applyAlignment="1" applyProtection="1">
      <alignment vertical="center" shrinkToFit="1"/>
    </xf>
    <xf numFmtId="0" fontId="1" fillId="0" borderId="0" xfId="22" quotePrefix="1" applyFont="1" applyFill="1" applyBorder="1" applyAlignment="1" applyProtection="1">
      <alignment horizontal="left" vertical="center"/>
    </xf>
    <xf numFmtId="0" fontId="1" fillId="0" borderId="0" xfId="1" applyFill="1" applyAlignment="1" applyProtection="1"/>
    <xf numFmtId="0" fontId="1" fillId="0" borderId="0" xfId="1" applyAlignment="1" applyProtection="1"/>
    <xf numFmtId="0" fontId="1" fillId="0" borderId="7" xfId="1" applyFill="1" applyBorder="1" applyAlignment="1" applyProtection="1"/>
    <xf numFmtId="0" fontId="1" fillId="0" borderId="8" xfId="1" applyFill="1" applyBorder="1" applyAlignment="1" applyProtection="1"/>
    <xf numFmtId="0" fontId="1" fillId="0" borderId="9" xfId="1" applyFill="1" applyBorder="1" applyAlignment="1" applyProtection="1"/>
    <xf numFmtId="0" fontId="19" fillId="0" borderId="0" xfId="1" applyFont="1" applyFill="1" applyBorder="1" applyAlignment="1" applyProtection="1">
      <alignment horizontal="center" vertical="center"/>
    </xf>
    <xf numFmtId="0" fontId="1" fillId="0" borderId="10" xfId="1" applyFill="1" applyBorder="1" applyAlignment="1" applyProtection="1"/>
    <xf numFmtId="0" fontId="1" fillId="0" borderId="0" xfId="1" applyFill="1" applyBorder="1" applyAlignment="1" applyProtection="1"/>
    <xf numFmtId="0" fontId="68" fillId="0" borderId="0" xfId="1" applyFont="1" applyFill="1" applyBorder="1" applyAlignment="1" applyProtection="1">
      <alignment horizontal="right"/>
    </xf>
    <xf numFmtId="0" fontId="1" fillId="0" borderId="11" xfId="1" applyFill="1" applyBorder="1" applyAlignment="1" applyProtection="1"/>
    <xf numFmtId="0" fontId="19" fillId="0" borderId="10" xfId="1" applyFont="1" applyFill="1" applyBorder="1" applyAlignment="1" applyProtection="1">
      <alignment horizontal="left" indent="2"/>
    </xf>
    <xf numFmtId="0" fontId="60" fillId="0" borderId="0" xfId="1" applyFont="1" applyFill="1" applyBorder="1" applyAlignment="1" applyProtection="1"/>
    <xf numFmtId="0" fontId="1" fillId="0" borderId="0" xfId="1" applyFill="1" applyBorder="1" applyAlignment="1" applyProtection="1">
      <alignment horizontal="right"/>
    </xf>
    <xf numFmtId="0" fontId="1" fillId="0" borderId="0" xfId="1" applyFill="1" applyBorder="1" applyAlignment="1" applyProtection="1">
      <alignment horizontal="right" vertical="center"/>
    </xf>
    <xf numFmtId="0" fontId="1" fillId="0" borderId="10" xfId="1" applyFont="1" applyFill="1" applyBorder="1" applyAlignment="1" applyProtection="1">
      <alignment vertical="center"/>
    </xf>
    <xf numFmtId="0" fontId="1" fillId="5" borderId="16" xfId="1" applyFont="1" applyFill="1" applyBorder="1" applyAlignment="1" applyProtection="1">
      <alignment horizontal="right" vertical="center" textRotation="255"/>
    </xf>
    <xf numFmtId="0" fontId="1" fillId="5" borderId="17" xfId="1" applyFont="1" applyFill="1" applyBorder="1" applyAlignment="1" applyProtection="1">
      <alignment horizontal="right" vertical="center" wrapText="1"/>
    </xf>
    <xf numFmtId="0" fontId="1" fillId="0" borderId="0" xfId="23" applyFont="1" applyFill="1" applyProtection="1"/>
    <xf numFmtId="0" fontId="1" fillId="0" borderId="0" xfId="23" applyFont="1" applyProtection="1"/>
    <xf numFmtId="0" fontId="1" fillId="0" borderId="7" xfId="23" applyFont="1" applyFill="1" applyBorder="1" applyProtection="1"/>
    <xf numFmtId="0" fontId="1" fillId="0" borderId="8" xfId="23" applyFont="1" applyFill="1" applyBorder="1" applyProtection="1"/>
    <xf numFmtId="0" fontId="1" fillId="0" borderId="9" xfId="23" applyFont="1" applyFill="1" applyBorder="1" applyProtection="1"/>
    <xf numFmtId="0" fontId="1" fillId="0" borderId="10" xfId="23" applyFont="1" applyFill="1" applyBorder="1" applyProtection="1"/>
    <xf numFmtId="0" fontId="1" fillId="0" borderId="0" xfId="23" applyFont="1" applyFill="1" applyBorder="1" applyProtection="1"/>
    <xf numFmtId="0" fontId="1" fillId="0" borderId="11" xfId="23" applyFont="1" applyFill="1" applyBorder="1" applyProtection="1"/>
    <xf numFmtId="0" fontId="97" fillId="0" borderId="0" xfId="23" quotePrefix="1" applyFont="1" applyFill="1" applyBorder="1" applyAlignment="1" applyProtection="1">
      <alignment horizontal="left" vertical="top"/>
    </xf>
    <xf numFmtId="0" fontId="1" fillId="0" borderId="0" xfId="23" applyFont="1" applyFill="1" applyBorder="1" applyAlignment="1" applyProtection="1">
      <alignment vertical="top"/>
    </xf>
    <xf numFmtId="0" fontId="1" fillId="0" borderId="0" xfId="23" applyFont="1" applyFill="1" applyBorder="1" applyAlignment="1" applyProtection="1">
      <alignment horizontal="center" vertical="top"/>
    </xf>
    <xf numFmtId="0" fontId="1" fillId="0" borderId="0" xfId="23" applyFont="1" applyFill="1" applyBorder="1" applyAlignment="1" applyProtection="1">
      <alignment horizontal="centerContinuous"/>
    </xf>
    <xf numFmtId="0" fontId="1" fillId="0" borderId="11" xfId="23" applyFont="1" applyFill="1" applyBorder="1" applyAlignment="1" applyProtection="1">
      <alignment horizontal="centerContinuous"/>
    </xf>
    <xf numFmtId="0" fontId="60" fillId="0" borderId="0" xfId="23" quotePrefix="1" applyFont="1" applyFill="1" applyBorder="1" applyAlignment="1" applyProtection="1">
      <alignment horizontal="left"/>
    </xf>
    <xf numFmtId="0" fontId="42" fillId="0" borderId="0" xfId="23" quotePrefix="1" applyFont="1" applyFill="1" applyBorder="1" applyAlignment="1" applyProtection="1">
      <alignment horizontal="left"/>
    </xf>
    <xf numFmtId="0" fontId="55" fillId="0" borderId="0" xfId="23" applyFont="1" applyFill="1" applyBorder="1" applyProtection="1"/>
    <xf numFmtId="0" fontId="1" fillId="0" borderId="0" xfId="23" applyFont="1" applyFill="1" applyBorder="1" applyAlignment="1" applyProtection="1">
      <alignment horizontal="right"/>
    </xf>
    <xf numFmtId="0" fontId="1" fillId="0" borderId="0" xfId="23" applyFont="1" applyFill="1" applyBorder="1" applyAlignment="1" applyProtection="1">
      <alignment horizontal="left"/>
    </xf>
    <xf numFmtId="0" fontId="42" fillId="0" borderId="0" xfId="23" quotePrefix="1" applyFont="1" applyFill="1" applyBorder="1" applyAlignment="1" applyProtection="1">
      <alignment horizontal="centerContinuous" vertical="center"/>
    </xf>
    <xf numFmtId="0" fontId="60" fillId="0" borderId="0" xfId="23" applyFont="1" applyFill="1" applyBorder="1" applyAlignment="1" applyProtection="1"/>
    <xf numFmtId="0" fontId="129" fillId="0" borderId="0" xfId="23" applyFont="1" applyFill="1" applyBorder="1" applyAlignment="1" applyProtection="1"/>
    <xf numFmtId="0" fontId="1" fillId="0" borderId="10" xfId="23" applyFont="1" applyFill="1" applyBorder="1" applyAlignment="1" applyProtection="1">
      <alignment horizontal="centerContinuous"/>
    </xf>
    <xf numFmtId="0" fontId="1" fillId="0" borderId="19" xfId="23" applyFont="1" applyFill="1" applyBorder="1" applyAlignment="1" applyProtection="1">
      <alignment horizontal="centerContinuous" vertical="center"/>
    </xf>
    <xf numFmtId="0" fontId="1" fillId="0" borderId="3" xfId="23" quotePrefix="1" applyFont="1" applyFill="1" applyBorder="1" applyAlignment="1" applyProtection="1">
      <alignment horizontal="centerContinuous" vertical="center"/>
    </xf>
    <xf numFmtId="0" fontId="1" fillId="0" borderId="0" xfId="23" applyFont="1" applyAlignment="1" applyProtection="1">
      <alignment vertical="center"/>
    </xf>
    <xf numFmtId="0" fontId="1" fillId="0" borderId="2" xfId="23" quotePrefix="1" applyFont="1" applyFill="1" applyBorder="1" applyAlignment="1" applyProtection="1">
      <alignment horizontal="centerContinuous" vertical="center"/>
    </xf>
    <xf numFmtId="0" fontId="1" fillId="0" borderId="1" xfId="23" applyFont="1" applyFill="1" applyBorder="1" applyAlignment="1" applyProtection="1">
      <alignment horizontal="centerContinuous" vertical="center"/>
    </xf>
    <xf numFmtId="0" fontId="1" fillId="0" borderId="2" xfId="23" applyFont="1" applyFill="1" applyBorder="1" applyAlignment="1" applyProtection="1">
      <alignment horizontal="centerContinuous" vertical="center"/>
    </xf>
    <xf numFmtId="0" fontId="1" fillId="0" borderId="1" xfId="23" quotePrefix="1" applyFont="1" applyFill="1" applyBorder="1" applyAlignment="1" applyProtection="1">
      <alignment horizontal="right" vertical="center"/>
    </xf>
    <xf numFmtId="0" fontId="1" fillId="0" borderId="21" xfId="23" applyFont="1" applyFill="1" applyBorder="1" applyAlignment="1" applyProtection="1">
      <alignment horizontal="left" vertical="center"/>
    </xf>
    <xf numFmtId="0" fontId="1" fillId="0" borderId="47" xfId="23" applyFont="1" applyFill="1" applyBorder="1" applyAlignment="1" applyProtection="1">
      <alignment horizontal="center" vertical="center"/>
    </xf>
    <xf numFmtId="0" fontId="1" fillId="0" borderId="1" xfId="23" quotePrefix="1" applyFont="1" applyFill="1" applyBorder="1" applyAlignment="1" applyProtection="1">
      <alignment horizontal="centerContinuous" vertical="center"/>
    </xf>
    <xf numFmtId="0" fontId="1" fillId="0" borderId="20" xfId="23" applyFont="1" applyFill="1" applyBorder="1" applyAlignment="1" applyProtection="1">
      <alignment horizontal="centerContinuous" vertical="center"/>
    </xf>
    <xf numFmtId="0" fontId="1" fillId="0" borderId="21" xfId="23" applyFont="1" applyFill="1" applyBorder="1" applyAlignment="1" applyProtection="1">
      <alignment horizontal="centerContinuous" vertical="center"/>
    </xf>
    <xf numFmtId="0" fontId="1" fillId="0" borderId="55" xfId="23" applyFont="1" applyFill="1" applyBorder="1" applyAlignment="1" applyProtection="1">
      <alignment horizontal="center" vertical="center"/>
    </xf>
    <xf numFmtId="0" fontId="1" fillId="0" borderId="1" xfId="23" quotePrefix="1" applyFont="1" applyFill="1" applyBorder="1" applyAlignment="1" applyProtection="1">
      <alignment horizontal="left" vertical="center"/>
    </xf>
    <xf numFmtId="0" fontId="1" fillId="0" borderId="1" xfId="23" applyFont="1" applyFill="1" applyBorder="1" applyAlignment="1" applyProtection="1">
      <alignment horizontal="left" vertical="center"/>
    </xf>
    <xf numFmtId="0" fontId="1" fillId="0" borderId="20" xfId="23" applyFont="1" applyFill="1" applyBorder="1" applyAlignment="1" applyProtection="1">
      <alignment horizontal="center" vertical="center"/>
    </xf>
    <xf numFmtId="0" fontId="1" fillId="0" borderId="1" xfId="23" applyFont="1" applyFill="1" applyBorder="1" applyAlignment="1" applyProtection="1">
      <alignment horizontal="center" vertical="center"/>
    </xf>
    <xf numFmtId="0" fontId="1" fillId="0" borderId="32" xfId="23" applyFont="1" applyFill="1" applyBorder="1" applyAlignment="1" applyProtection="1">
      <alignment horizontal="centerContinuous" vertical="center"/>
    </xf>
    <xf numFmtId="0" fontId="1" fillId="0" borderId="32" xfId="23" applyFont="1" applyFill="1" applyBorder="1" applyAlignment="1" applyProtection="1">
      <alignment horizontal="center" vertical="center"/>
    </xf>
    <xf numFmtId="0" fontId="1" fillId="0" borderId="0" xfId="23" applyFont="1" applyFill="1" applyBorder="1" applyAlignment="1" applyProtection="1">
      <alignment horizontal="centerContinuous" vertical="center"/>
    </xf>
    <xf numFmtId="0" fontId="1" fillId="0" borderId="59" xfId="23" applyFont="1" applyFill="1" applyBorder="1" applyAlignment="1" applyProtection="1">
      <alignment horizontal="center" vertical="center"/>
    </xf>
    <xf numFmtId="0" fontId="1" fillId="0" borderId="37" xfId="23" applyFont="1" applyFill="1" applyBorder="1" applyAlignment="1" applyProtection="1">
      <alignment horizontal="center" vertical="center"/>
    </xf>
    <xf numFmtId="0" fontId="1" fillId="0" borderId="13" xfId="23" applyFont="1" applyFill="1" applyBorder="1" applyAlignment="1" applyProtection="1">
      <alignment horizontal="centerContinuous" vertical="center"/>
    </xf>
    <xf numFmtId="0" fontId="1" fillId="0" borderId="37" xfId="23" applyFont="1" applyFill="1" applyBorder="1" applyAlignment="1" applyProtection="1">
      <alignment horizontal="centerContinuous" vertical="center"/>
    </xf>
    <xf numFmtId="0" fontId="1" fillId="0" borderId="24" xfId="23" applyFont="1" applyFill="1" applyBorder="1" applyAlignment="1" applyProtection="1">
      <alignment horizontal="center" vertical="center"/>
    </xf>
    <xf numFmtId="0" fontId="1" fillId="0" borderId="23" xfId="23" applyFont="1" applyFill="1" applyBorder="1" applyAlignment="1" applyProtection="1">
      <alignment horizontal="centerContinuous" vertical="center"/>
    </xf>
    <xf numFmtId="0" fontId="1" fillId="0" borderId="79" xfId="23" applyFont="1" applyFill="1" applyBorder="1" applyAlignment="1" applyProtection="1">
      <alignment horizontal="centerContinuous" vertical="center"/>
    </xf>
    <xf numFmtId="0" fontId="1" fillId="0" borderId="25" xfId="23" applyFont="1" applyFill="1" applyBorder="1" applyAlignment="1" applyProtection="1">
      <alignment horizontal="centerContinuous" vertical="center"/>
    </xf>
    <xf numFmtId="0" fontId="1" fillId="0" borderId="0" xfId="23" applyFont="1" applyFill="1" applyBorder="1" applyAlignment="1" applyProtection="1">
      <alignment horizontal="center"/>
    </xf>
    <xf numFmtId="0" fontId="1" fillId="0" borderId="0" xfId="23" quotePrefix="1" applyFont="1" applyFill="1" applyBorder="1" applyAlignment="1" applyProtection="1">
      <alignment horizontal="centerContinuous"/>
    </xf>
    <xf numFmtId="0" fontId="1" fillId="0" borderId="0" xfId="23" applyFont="1" applyFill="1" applyBorder="1" applyAlignment="1" applyProtection="1">
      <alignment horizontal="centerContinuous" vertical="top"/>
    </xf>
    <xf numFmtId="0" fontId="1" fillId="0" borderId="0" xfId="23" applyFont="1" applyFill="1" applyBorder="1" applyAlignment="1" applyProtection="1">
      <alignment horizontal="right" vertical="top"/>
    </xf>
    <xf numFmtId="0" fontId="1" fillId="0" borderId="0" xfId="23" applyFont="1" applyBorder="1" applyProtection="1"/>
    <xf numFmtId="0" fontId="28" fillId="0" borderId="0" xfId="10" applyFill="1" applyProtection="1"/>
    <xf numFmtId="0" fontId="28" fillId="0" borderId="0" xfId="10" applyFill="1" applyAlignment="1" applyProtection="1">
      <alignment horizontal="center"/>
    </xf>
    <xf numFmtId="0" fontId="28" fillId="0" borderId="0" xfId="10" applyProtection="1"/>
    <xf numFmtId="0" fontId="28" fillId="0" borderId="0" xfId="10" applyFont="1" applyFill="1" applyAlignment="1" applyProtection="1">
      <alignment horizontal="center" vertical="center"/>
    </xf>
    <xf numFmtId="0" fontId="28" fillId="0" borderId="7" xfId="10" applyFill="1" applyBorder="1" applyProtection="1"/>
    <xf numFmtId="0" fontId="28" fillId="0" borderId="8" xfId="10" applyFill="1" applyBorder="1" applyProtection="1"/>
    <xf numFmtId="0" fontId="28" fillId="0" borderId="8" xfId="10" applyFont="1" applyFill="1" applyBorder="1" applyProtection="1"/>
    <xf numFmtId="0" fontId="55" fillId="0" borderId="8" xfId="10" applyFont="1" applyFill="1" applyBorder="1" applyProtection="1"/>
    <xf numFmtId="0" fontId="28" fillId="0" borderId="9" xfId="10" applyFill="1" applyBorder="1" applyProtection="1"/>
    <xf numFmtId="0" fontId="28" fillId="0" borderId="10" xfId="10" applyFill="1" applyBorder="1" applyProtection="1"/>
    <xf numFmtId="0" fontId="28" fillId="0" borderId="0" xfId="10" applyFill="1" applyBorder="1" applyProtection="1"/>
    <xf numFmtId="0" fontId="130" fillId="0" borderId="0" xfId="10" applyFont="1" applyFill="1" applyBorder="1" applyAlignment="1" applyProtection="1">
      <alignment horizontal="left" vertical="top"/>
    </xf>
    <xf numFmtId="0" fontId="28" fillId="0" borderId="0" xfId="10" applyFont="1" applyFill="1" applyBorder="1" applyAlignment="1" applyProtection="1"/>
    <xf numFmtId="0" fontId="28" fillId="0" borderId="0" xfId="10" applyFont="1" applyFill="1" applyBorder="1" applyAlignment="1" applyProtection="1">
      <alignment vertical="center"/>
    </xf>
    <xf numFmtId="0" fontId="28" fillId="0" borderId="11" xfId="10" applyFont="1" applyFill="1" applyBorder="1" applyAlignment="1" applyProtection="1"/>
    <xf numFmtId="0" fontId="28" fillId="0" borderId="0" xfId="10" applyFont="1" applyFill="1" applyBorder="1" applyProtection="1"/>
    <xf numFmtId="58" fontId="28" fillId="0" borderId="0" xfId="10" applyNumberFormat="1" applyFont="1" applyFill="1" applyBorder="1" applyAlignment="1" applyProtection="1">
      <alignment horizontal="right"/>
    </xf>
    <xf numFmtId="0" fontId="28" fillId="0" borderId="0" xfId="10" applyFont="1" applyFill="1" applyBorder="1" applyAlignment="1" applyProtection="1">
      <alignment horizontal="right"/>
    </xf>
    <xf numFmtId="0" fontId="28" fillId="0" borderId="11" xfId="10" applyFill="1" applyBorder="1" applyProtection="1"/>
    <xf numFmtId="0" fontId="59" fillId="0" borderId="10" xfId="10" quotePrefix="1" applyFont="1" applyFill="1" applyBorder="1" applyAlignment="1" applyProtection="1">
      <alignment horizontal="left"/>
    </xf>
    <xf numFmtId="0" fontId="45" fillId="0" borderId="0" xfId="10" applyFont="1" applyFill="1" applyBorder="1" applyAlignment="1" applyProtection="1">
      <alignment vertical="center" shrinkToFit="1"/>
      <protection locked="0"/>
    </xf>
    <xf numFmtId="0" fontId="28" fillId="0" borderId="0" xfId="10" applyFont="1" applyFill="1" applyBorder="1" applyAlignment="1" applyProtection="1">
      <alignment vertical="center" shrinkToFit="1"/>
      <protection locked="0"/>
    </xf>
    <xf numFmtId="0" fontId="126" fillId="0" borderId="0" xfId="10" applyFont="1" applyFill="1" applyBorder="1" applyProtection="1"/>
    <xf numFmtId="0" fontId="59" fillId="0" borderId="0" xfId="10" quotePrefix="1" applyFont="1" applyFill="1" applyBorder="1" applyAlignment="1" applyProtection="1">
      <alignment horizontal="left"/>
    </xf>
    <xf numFmtId="0" fontId="131" fillId="0" borderId="0" xfId="10" quotePrefix="1" applyFont="1" applyFill="1" applyBorder="1" applyAlignment="1" applyProtection="1">
      <alignment horizontal="left"/>
    </xf>
    <xf numFmtId="0" fontId="28" fillId="0" borderId="0" xfId="10" quotePrefix="1" applyFill="1" applyBorder="1" applyAlignment="1" applyProtection="1">
      <alignment horizontal="right"/>
    </xf>
    <xf numFmtId="0" fontId="41" fillId="0" borderId="10" xfId="10" applyFont="1" applyFill="1" applyBorder="1" applyAlignment="1" applyProtection="1">
      <alignment horizontal="centerContinuous"/>
    </xf>
    <xf numFmtId="0" fontId="28" fillId="0" borderId="0" xfId="10" applyFill="1" applyBorder="1" applyAlignment="1" applyProtection="1">
      <alignment horizontal="centerContinuous"/>
    </xf>
    <xf numFmtId="0" fontId="28" fillId="0" borderId="11" xfId="10" applyFill="1" applyBorder="1" applyAlignment="1" applyProtection="1">
      <alignment horizontal="centerContinuous"/>
    </xf>
    <xf numFmtId="0" fontId="28" fillId="0" borderId="10" xfId="10" applyFill="1" applyBorder="1" applyAlignment="1" applyProtection="1">
      <alignment horizontal="center" vertical="center" wrapText="1"/>
    </xf>
    <xf numFmtId="0" fontId="28" fillId="0" borderId="0" xfId="10" applyFill="1" applyBorder="1" applyAlignment="1" applyProtection="1">
      <alignment horizontal="center" vertical="center" wrapText="1"/>
    </xf>
    <xf numFmtId="0" fontId="28" fillId="0" borderId="11" xfId="10" applyFill="1" applyBorder="1" applyAlignment="1" applyProtection="1">
      <alignment horizontal="center" vertical="center" wrapText="1"/>
    </xf>
    <xf numFmtId="0" fontId="28" fillId="0" borderId="0" xfId="10" quotePrefix="1" applyFill="1" applyBorder="1" applyAlignment="1" applyProtection="1">
      <alignment horizontal="left"/>
    </xf>
    <xf numFmtId="0" fontId="28" fillId="0" borderId="0" xfId="10" applyFill="1" applyBorder="1" applyAlignment="1" applyProtection="1">
      <alignment horizontal="right"/>
    </xf>
    <xf numFmtId="0" fontId="28" fillId="0" borderId="11" xfId="10" applyFill="1" applyBorder="1" applyAlignment="1" applyProtection="1">
      <alignment horizontal="center"/>
    </xf>
    <xf numFmtId="0" fontId="28" fillId="0" borderId="0" xfId="10" applyAlignment="1" applyProtection="1">
      <alignment vertical="center"/>
    </xf>
    <xf numFmtId="0" fontId="28" fillId="0" borderId="3" xfId="10" applyFill="1" applyBorder="1" applyAlignment="1" applyProtection="1">
      <alignment horizontal="centerContinuous" vertical="center"/>
    </xf>
    <xf numFmtId="0" fontId="28" fillId="0" borderId="1" xfId="10" applyFont="1" applyFill="1" applyBorder="1" applyAlignment="1" applyProtection="1">
      <alignment horizontal="right" vertical="center"/>
    </xf>
    <xf numFmtId="0" fontId="28" fillId="0" borderId="21" xfId="10" applyFont="1" applyFill="1" applyBorder="1" applyAlignment="1" applyProtection="1">
      <alignment vertical="center"/>
    </xf>
    <xf numFmtId="6" fontId="28" fillId="0" borderId="0" xfId="10" applyNumberFormat="1" applyAlignment="1" applyProtection="1">
      <alignment vertical="center"/>
    </xf>
    <xf numFmtId="0" fontId="28" fillId="0" borderId="3" xfId="10" applyFill="1" applyBorder="1" applyAlignment="1" applyProtection="1">
      <alignment horizontal="center" vertical="center"/>
    </xf>
    <xf numFmtId="0" fontId="28" fillId="0" borderId="2" xfId="10" applyFill="1" applyBorder="1" applyAlignment="1" applyProtection="1">
      <alignment horizontal="center" vertical="center"/>
    </xf>
    <xf numFmtId="6" fontId="28" fillId="0" borderId="20" xfId="10" applyNumberFormat="1" applyFont="1" applyFill="1" applyBorder="1" applyAlignment="1" applyProtection="1">
      <alignment horizontal="right" vertical="center"/>
    </xf>
    <xf numFmtId="6" fontId="28" fillId="0" borderId="20" xfId="10" applyNumberFormat="1" applyFill="1" applyBorder="1" applyAlignment="1" applyProtection="1">
      <alignment horizontal="left" vertical="center"/>
    </xf>
    <xf numFmtId="6" fontId="28" fillId="0" borderId="20" xfId="10" applyNumberFormat="1" applyFont="1" applyFill="1" applyBorder="1" applyAlignment="1" applyProtection="1">
      <alignment horizontal="left" vertical="center"/>
    </xf>
    <xf numFmtId="6" fontId="28" fillId="0" borderId="21" xfId="10" applyNumberFormat="1" applyFill="1" applyBorder="1" applyAlignment="1" applyProtection="1">
      <alignment horizontal="left" vertical="center"/>
    </xf>
    <xf numFmtId="0" fontId="28" fillId="0" borderId="0" xfId="10" applyBorder="1" applyProtection="1"/>
    <xf numFmtId="0" fontId="45" fillId="0" borderId="7" xfId="25" applyFont="1" applyBorder="1"/>
    <xf numFmtId="0" fontId="45" fillId="0" borderId="8" xfId="25" applyFont="1" applyBorder="1"/>
    <xf numFmtId="0" fontId="133" fillId="0" borderId="8" xfId="25" applyFont="1" applyBorder="1" applyAlignment="1">
      <alignment horizontal="center"/>
    </xf>
    <xf numFmtId="0" fontId="45" fillId="0" borderId="9" xfId="25" applyFont="1" applyBorder="1"/>
    <xf numFmtId="0" fontId="28" fillId="0" borderId="0" xfId="25" applyBorder="1"/>
    <xf numFmtId="0" fontId="28" fillId="0" borderId="0" xfId="25"/>
    <xf numFmtId="0" fontId="45" fillId="0" borderId="10" xfId="25" applyFont="1" applyBorder="1"/>
    <xf numFmtId="0" fontId="45" fillId="0" borderId="0" xfId="25" applyFont="1" applyBorder="1"/>
    <xf numFmtId="0" fontId="134" fillId="0" borderId="0" xfId="25" quotePrefix="1" applyFont="1" applyBorder="1" applyAlignment="1">
      <alignment horizontal="left" vertical="top"/>
    </xf>
    <xf numFmtId="0" fontId="45" fillId="0" borderId="0" xfId="25" applyFont="1" applyBorder="1" applyAlignment="1"/>
    <xf numFmtId="0" fontId="28" fillId="0" borderId="0" xfId="25" applyBorder="1" applyAlignment="1"/>
    <xf numFmtId="58" fontId="45" fillId="0" borderId="0" xfId="25" applyNumberFormat="1" applyFont="1" applyBorder="1" applyAlignment="1"/>
    <xf numFmtId="0" fontId="28" fillId="0" borderId="0" xfId="25" applyFont="1" applyBorder="1" applyAlignment="1"/>
    <xf numFmtId="0" fontId="45" fillId="0" borderId="11" xfId="25" applyFont="1" applyBorder="1"/>
    <xf numFmtId="0" fontId="133" fillId="0" borderId="10" xfId="25" quotePrefix="1" applyFont="1" applyBorder="1" applyAlignment="1">
      <alignment horizontal="left"/>
    </xf>
    <xf numFmtId="0" fontId="133" fillId="0" borderId="0" xfId="25" quotePrefix="1" applyFont="1" applyBorder="1" applyAlignment="1">
      <alignment horizontal="left"/>
    </xf>
    <xf numFmtId="0" fontId="45" fillId="0" borderId="11" xfId="25" applyFont="1" applyBorder="1" applyAlignment="1"/>
    <xf numFmtId="0" fontId="132" fillId="0" borderId="0" xfId="25" quotePrefix="1" applyFont="1" applyBorder="1" applyAlignment="1">
      <alignment horizontal="left"/>
    </xf>
    <xf numFmtId="0" fontId="45" fillId="0" borderId="0" xfId="25" quotePrefix="1" applyFont="1" applyBorder="1" applyAlignment="1">
      <alignment horizontal="right"/>
    </xf>
    <xf numFmtId="0" fontId="45" fillId="0" borderId="0" xfId="25" applyFont="1" applyBorder="1" applyAlignment="1">
      <alignment horizontal="centerContinuous"/>
    </xf>
    <xf numFmtId="0" fontId="45" fillId="0" borderId="11" xfId="25" applyFont="1" applyBorder="1" applyAlignment="1">
      <alignment horizontal="centerContinuous"/>
    </xf>
    <xf numFmtId="0" fontId="28" fillId="0" borderId="0" xfId="25" applyBorder="1" applyAlignment="1">
      <alignment horizontal="centerContinuous"/>
    </xf>
    <xf numFmtId="0" fontId="45" fillId="0" borderId="0" xfId="25" quotePrefix="1" applyFont="1" applyBorder="1" applyAlignment="1">
      <alignment horizontal="left"/>
    </xf>
    <xf numFmtId="0" fontId="135" fillId="0" borderId="10" xfId="25" applyFont="1" applyBorder="1" applyAlignment="1">
      <alignment horizontal="centerContinuous"/>
    </xf>
    <xf numFmtId="0" fontId="28" fillId="0" borderId="0" xfId="25" applyBorder="1" applyAlignment="1">
      <alignment vertical="center" wrapText="1"/>
    </xf>
    <xf numFmtId="0" fontId="45" fillId="0" borderId="0" xfId="25" applyFont="1" applyBorder="1" applyAlignment="1">
      <alignment horizontal="right"/>
    </xf>
    <xf numFmtId="0" fontId="28" fillId="0" borderId="0" xfId="25" applyBorder="1" applyAlignment="1">
      <alignment horizontal="center"/>
    </xf>
    <xf numFmtId="0" fontId="28" fillId="0" borderId="0" xfId="25" applyBorder="1" applyAlignment="1">
      <alignment vertical="center"/>
    </xf>
    <xf numFmtId="0" fontId="28" fillId="0" borderId="0" xfId="25" applyAlignment="1">
      <alignment vertical="center"/>
    </xf>
    <xf numFmtId="0" fontId="45" fillId="0" borderId="3" xfId="25" applyFont="1" applyBorder="1" applyAlignment="1">
      <alignment horizontal="centerContinuous" vertical="center"/>
    </xf>
    <xf numFmtId="0" fontId="45" fillId="0" borderId="3" xfId="25" applyFont="1" applyBorder="1" applyAlignment="1">
      <alignment horizontal="center" vertical="center"/>
    </xf>
    <xf numFmtId="6" fontId="45" fillId="0" borderId="32" xfId="25" applyNumberFormat="1" applyFont="1" applyBorder="1" applyAlignment="1">
      <alignment vertical="center"/>
    </xf>
    <xf numFmtId="6" fontId="45" fillId="0" borderId="0" xfId="25" applyNumberFormat="1" applyFont="1" applyBorder="1" applyAlignment="1">
      <alignment vertical="center"/>
    </xf>
    <xf numFmtId="6" fontId="45" fillId="0" borderId="11" xfId="25" applyNumberFormat="1" applyFont="1" applyBorder="1" applyAlignment="1">
      <alignment vertical="center"/>
    </xf>
    <xf numFmtId="6" fontId="28" fillId="0" borderId="0" xfId="25" applyNumberFormat="1" applyBorder="1" applyAlignment="1">
      <alignment vertical="center"/>
    </xf>
    <xf numFmtId="0" fontId="52" fillId="0" borderId="0" xfId="25" applyFont="1" applyBorder="1" applyAlignment="1">
      <alignment vertical="center"/>
    </xf>
    <xf numFmtId="0" fontId="59" fillId="0" borderId="0" xfId="25" applyFont="1" applyBorder="1" applyAlignment="1">
      <alignment horizontal="center"/>
    </xf>
    <xf numFmtId="0" fontId="130" fillId="0" borderId="0" xfId="25" quotePrefix="1" applyFont="1" applyBorder="1" applyAlignment="1">
      <alignment horizontal="left" vertical="top"/>
    </xf>
    <xf numFmtId="0" fontId="59" fillId="0" borderId="0" xfId="25" quotePrefix="1" applyFont="1" applyBorder="1" applyAlignment="1">
      <alignment horizontal="left"/>
    </xf>
    <xf numFmtId="0" fontId="131" fillId="0" borderId="0" xfId="25" quotePrefix="1" applyFont="1" applyBorder="1" applyAlignment="1">
      <alignment horizontal="left"/>
    </xf>
    <xf numFmtId="0" fontId="28" fillId="0" borderId="0" xfId="25" quotePrefix="1" applyBorder="1" applyAlignment="1">
      <alignment horizontal="right"/>
    </xf>
    <xf numFmtId="0" fontId="28" fillId="0" borderId="0" xfId="25" applyFont="1" applyBorder="1" applyAlignment="1">
      <alignment horizontal="centerContinuous"/>
    </xf>
    <xf numFmtId="0" fontId="28" fillId="0" borderId="0" xfId="25" quotePrefix="1" applyBorder="1" applyAlignment="1">
      <alignment horizontal="left"/>
    </xf>
    <xf numFmtId="0" fontId="41" fillId="0" borderId="0" xfId="25" applyFont="1" applyBorder="1" applyAlignment="1">
      <alignment horizontal="centerContinuous"/>
    </xf>
    <xf numFmtId="0" fontId="28" fillId="0" borderId="0" xfId="25" applyBorder="1" applyAlignment="1">
      <alignment horizontal="right"/>
    </xf>
    <xf numFmtId="0" fontId="28" fillId="0" borderId="0" xfId="25" applyBorder="1" applyAlignment="1">
      <alignment horizontal="centerContinuous" vertical="center"/>
    </xf>
    <xf numFmtId="0" fontId="28" fillId="0" borderId="0" xfId="25" applyBorder="1" applyAlignment="1">
      <alignment horizontal="center" vertical="center"/>
    </xf>
    <xf numFmtId="0" fontId="28" fillId="0" borderId="0" xfId="10" applyFont="1" applyFill="1" applyAlignment="1" applyProtection="1">
      <alignment horizontal="center"/>
    </xf>
    <xf numFmtId="0" fontId="28" fillId="0" borderId="0" xfId="10" applyFont="1" applyFill="1" applyBorder="1" applyAlignment="1" applyProtection="1">
      <alignment horizontal="left" indent="1"/>
    </xf>
    <xf numFmtId="0" fontId="28" fillId="0" borderId="0" xfId="10" applyFont="1" applyFill="1" applyBorder="1" applyAlignment="1" applyProtection="1">
      <alignment horizontal="left" vertical="center"/>
    </xf>
    <xf numFmtId="0" fontId="28" fillId="0" borderId="0" xfId="10" applyFill="1" applyBorder="1" applyAlignment="1" applyProtection="1">
      <alignment horizontal="center" vertical="center"/>
    </xf>
    <xf numFmtId="0" fontId="28" fillId="0" borderId="11" xfId="10" applyFill="1" applyBorder="1" applyAlignment="1" applyProtection="1">
      <alignment horizontal="center" vertical="center"/>
    </xf>
    <xf numFmtId="0" fontId="28" fillId="0" borderId="3" xfId="10" applyFill="1" applyBorder="1" applyAlignment="1" applyProtection="1">
      <alignment horizontal="distributed" vertical="center"/>
    </xf>
    <xf numFmtId="0" fontId="51" fillId="0" borderId="21" xfId="10" applyFont="1" applyFill="1" applyBorder="1" applyAlignment="1" applyProtection="1">
      <alignment horizontal="center" vertical="center" shrinkToFit="1"/>
      <protection locked="0"/>
    </xf>
    <xf numFmtId="0" fontId="28" fillId="0" borderId="3" xfId="10" applyFont="1" applyFill="1" applyBorder="1" applyAlignment="1" applyProtection="1">
      <alignment horizontal="distributed" vertical="center" wrapText="1"/>
    </xf>
    <xf numFmtId="0" fontId="119" fillId="0" borderId="3" xfId="10" applyFont="1" applyFill="1" applyBorder="1" applyAlignment="1" applyProtection="1">
      <alignment horizontal="distributed" vertical="center" wrapText="1"/>
    </xf>
    <xf numFmtId="0" fontId="28" fillId="0" borderId="3" xfId="10" applyFont="1" applyFill="1" applyBorder="1" applyAlignment="1" applyProtection="1">
      <alignment horizontal="distributed" vertical="center"/>
    </xf>
    <xf numFmtId="0" fontId="28" fillId="0" borderId="0" xfId="10" applyFill="1" applyAlignment="1" applyProtection="1">
      <alignment horizontal="left"/>
    </xf>
    <xf numFmtId="0" fontId="73" fillId="0" borderId="0" xfId="10" applyFont="1" applyFill="1" applyAlignment="1" applyProtection="1">
      <alignment horizontal="right" wrapText="1"/>
    </xf>
    <xf numFmtId="0" fontId="28" fillId="0" borderId="0" xfId="10" applyFont="1" applyFill="1" applyAlignment="1" applyProtection="1">
      <alignment horizontal="left"/>
    </xf>
    <xf numFmtId="0" fontId="73" fillId="0" borderId="13" xfId="21" applyFont="1" applyBorder="1" applyAlignment="1">
      <alignment horizontal="right" wrapText="1"/>
    </xf>
    <xf numFmtId="0" fontId="28" fillId="0" borderId="0" xfId="10" applyFont="1" applyFill="1" applyBorder="1" applyAlignment="1" applyProtection="1">
      <alignment horizontal="right" shrinkToFit="1"/>
    </xf>
    <xf numFmtId="0" fontId="28" fillId="0" borderId="0" xfId="10" quotePrefix="1" applyFont="1" applyFill="1" applyBorder="1" applyAlignment="1" applyProtection="1">
      <alignment horizontal="center" shrinkToFit="1"/>
    </xf>
    <xf numFmtId="0" fontId="136" fillId="0" borderId="0" xfId="10" applyFont="1" applyFill="1" applyBorder="1" applyAlignment="1">
      <alignment horizontal="left"/>
    </xf>
    <xf numFmtId="0" fontId="136" fillId="0" borderId="0" xfId="21" applyFont="1" applyAlignment="1">
      <alignment horizontal="left"/>
    </xf>
    <xf numFmtId="0" fontId="51" fillId="0" borderId="0" xfId="10" applyFont="1"/>
    <xf numFmtId="0" fontId="51" fillId="0" borderId="0" xfId="10" applyFont="1" applyFill="1" applyBorder="1" applyAlignment="1">
      <alignment horizontal="center"/>
    </xf>
    <xf numFmtId="0" fontId="23" fillId="0" borderId="0" xfId="10" applyFont="1" applyFill="1" applyBorder="1"/>
    <xf numFmtId="0" fontId="23" fillId="0" borderId="0" xfId="10" applyFont="1" applyFill="1" applyBorder="1" applyAlignment="1">
      <alignment horizontal="center"/>
    </xf>
    <xf numFmtId="176" fontId="23" fillId="0" borderId="0" xfId="10" applyNumberFormat="1" applyFont="1" applyFill="1" applyBorder="1" applyAlignment="1"/>
    <xf numFmtId="0" fontId="137" fillId="0" borderId="0" xfId="10" applyFont="1" applyFill="1" applyBorder="1" applyAlignment="1"/>
    <xf numFmtId="0" fontId="20" fillId="0" borderId="0" xfId="10" applyFont="1" applyFill="1" applyBorder="1" applyAlignment="1"/>
    <xf numFmtId="0" fontId="1" fillId="0" borderId="0" xfId="10" applyFont="1" applyFill="1" applyBorder="1" applyAlignment="1"/>
    <xf numFmtId="0" fontId="1" fillId="0" borderId="0" xfId="10" applyFont="1" applyFill="1" applyBorder="1" applyAlignment="1">
      <alignment horizontal="center"/>
    </xf>
    <xf numFmtId="176" fontId="23" fillId="0" borderId="0" xfId="10" applyNumberFormat="1" applyFont="1" applyFill="1" applyBorder="1" applyAlignment="1" applyProtection="1">
      <alignment horizontal="center"/>
      <protection locked="0"/>
    </xf>
    <xf numFmtId="0" fontId="23" fillId="0" borderId="0" xfId="10" quotePrefix="1" applyFont="1" applyFill="1" applyBorder="1" applyAlignment="1">
      <alignment horizontal="left"/>
    </xf>
    <xf numFmtId="0" fontId="1" fillId="0" borderId="0" xfId="10" applyFont="1" applyFill="1" applyBorder="1"/>
    <xf numFmtId="0" fontId="23" fillId="0" borderId="0" xfId="10" applyFont="1" applyFill="1"/>
    <xf numFmtId="0" fontId="23" fillId="0" borderId="0" xfId="10" quotePrefix="1" applyFont="1" applyFill="1" applyBorder="1" applyAlignment="1">
      <alignment horizontal="center"/>
    </xf>
    <xf numFmtId="0" fontId="1" fillId="0" borderId="0" xfId="21" applyFont="1" applyFill="1" applyBorder="1" applyAlignment="1" applyProtection="1">
      <alignment horizontal="right" vertical="top"/>
    </xf>
    <xf numFmtId="0" fontId="1" fillId="0" borderId="0" xfId="21" applyFont="1" applyFill="1" applyBorder="1" applyAlignment="1" applyProtection="1">
      <alignment horizontal="center" vertical="top"/>
    </xf>
    <xf numFmtId="0" fontId="23" fillId="0" borderId="0" xfId="10" applyFont="1" applyFill="1" applyBorder="1" applyAlignment="1">
      <alignment vertical="center"/>
    </xf>
    <xf numFmtId="0" fontId="23" fillId="0" borderId="0" xfId="10" applyFont="1" applyFill="1" applyAlignment="1"/>
    <xf numFmtId="0" fontId="23" fillId="0" borderId="0" xfId="10" applyFont="1" applyFill="1" applyBorder="1" applyAlignment="1">
      <alignment horizontal="left"/>
    </xf>
    <xf numFmtId="0" fontId="1" fillId="0" borderId="0" xfId="21" applyFont="1" applyFill="1" applyBorder="1" applyAlignment="1" applyProtection="1">
      <alignment horizontal="left" vertical="top" shrinkToFit="1"/>
    </xf>
    <xf numFmtId="0" fontId="23" fillId="0" borderId="0" xfId="10" quotePrefix="1" applyFont="1" applyFill="1" applyBorder="1" applyAlignment="1">
      <alignment horizontal="right"/>
    </xf>
    <xf numFmtId="0" fontId="55" fillId="0" borderId="0" xfId="10" applyFont="1" applyFill="1" applyBorder="1" applyAlignment="1" applyProtection="1">
      <alignment vertical="top"/>
    </xf>
    <xf numFmtId="0" fontId="1" fillId="0" borderId="0" xfId="21" applyFont="1" applyFill="1" applyBorder="1" applyAlignment="1" applyProtection="1">
      <alignment horizontal="left" vertical="top" wrapText="1"/>
    </xf>
    <xf numFmtId="0" fontId="51" fillId="0" borderId="0" xfId="10" applyFont="1" applyFill="1" applyBorder="1"/>
    <xf numFmtId="0" fontId="51" fillId="0" borderId="0" xfId="10" quotePrefix="1" applyFont="1" applyFill="1" applyBorder="1" applyAlignment="1">
      <alignment horizontal="left"/>
    </xf>
    <xf numFmtId="0" fontId="28" fillId="0" borderId="0" xfId="10" applyFont="1" applyFill="1" applyBorder="1"/>
    <xf numFmtId="0" fontId="51" fillId="0" borderId="0" xfId="10" quotePrefix="1" applyFont="1" applyBorder="1" applyAlignment="1">
      <alignment horizontal="left"/>
    </xf>
    <xf numFmtId="0" fontId="51" fillId="0" borderId="0" xfId="10" applyFont="1" applyBorder="1"/>
    <xf numFmtId="0" fontId="28" fillId="0" borderId="0" xfId="10" applyFont="1" applyFill="1" applyAlignment="1" applyProtection="1">
      <alignment horizontal="distributed"/>
    </xf>
    <xf numFmtId="0" fontId="43" fillId="0" borderId="0" xfId="10" applyFont="1" applyFill="1" applyAlignment="1" applyProtection="1">
      <alignment horizontal="center"/>
    </xf>
    <xf numFmtId="0" fontId="23" fillId="0" borderId="0" xfId="1" applyFont="1" applyFill="1" applyBorder="1" applyAlignment="1" applyProtection="1">
      <alignment vertical="center"/>
    </xf>
    <xf numFmtId="0" fontId="23" fillId="0" borderId="0" xfId="1" applyFont="1" applyAlignment="1" applyProtection="1">
      <alignment vertical="center"/>
    </xf>
    <xf numFmtId="58" fontId="23" fillId="0" borderId="0" xfId="1" applyNumberFormat="1" applyFont="1" applyFill="1" applyBorder="1" applyAlignment="1" applyProtection="1">
      <alignment horizontal="right" vertical="center"/>
    </xf>
    <xf numFmtId="0" fontId="23" fillId="0" borderId="0" xfId="1" applyFont="1" applyFill="1" applyAlignment="1" applyProtection="1">
      <alignment vertical="center"/>
    </xf>
    <xf numFmtId="176" fontId="23" fillId="0" borderId="0" xfId="1" applyNumberFormat="1" applyFont="1" applyFill="1" applyBorder="1" applyAlignment="1" applyProtection="1">
      <alignment vertical="center"/>
    </xf>
    <xf numFmtId="49" fontId="23" fillId="0" borderId="0" xfId="1" applyNumberFormat="1" applyFont="1" applyFill="1" applyBorder="1" applyAlignment="1" applyProtection="1">
      <alignment vertical="top" wrapText="1"/>
    </xf>
    <xf numFmtId="49" fontId="13" fillId="0" borderId="0" xfId="1" applyNumberFormat="1" applyFont="1" applyFill="1" applyBorder="1" applyAlignment="1" applyProtection="1">
      <alignment vertical="top" wrapText="1"/>
    </xf>
    <xf numFmtId="0" fontId="13" fillId="0" borderId="0" xfId="10" applyFont="1" applyFill="1" applyBorder="1" applyAlignment="1" applyProtection="1">
      <alignment horizontal="right" vertical="center" shrinkToFit="1"/>
    </xf>
    <xf numFmtId="0" fontId="23" fillId="0" borderId="0" xfId="1" applyFont="1" applyFill="1" applyBorder="1" applyAlignment="1" applyProtection="1">
      <alignment horizontal="center" vertical="top"/>
    </xf>
    <xf numFmtId="49" fontId="73" fillId="0" borderId="0" xfId="1" applyNumberFormat="1" applyFont="1" applyFill="1" applyBorder="1" applyAlignment="1" applyProtection="1">
      <alignment vertical="top"/>
    </xf>
    <xf numFmtId="0" fontId="23" fillId="0" borderId="0" xfId="1" applyFont="1" applyFill="1" applyBorder="1" applyAlignment="1" applyProtection="1">
      <alignment horizontal="left" vertical="top" wrapText="1"/>
    </xf>
    <xf numFmtId="0" fontId="23" fillId="0" borderId="0" xfId="1" applyFont="1" applyFill="1" applyAlignment="1" applyProtection="1">
      <alignment horizontal="center" vertical="center"/>
    </xf>
    <xf numFmtId="0" fontId="16" fillId="0" borderId="0" xfId="1" applyFont="1" applyFill="1" applyBorder="1" applyAlignment="1" applyProtection="1">
      <alignment vertical="center"/>
    </xf>
    <xf numFmtId="49" fontId="23" fillId="0" borderId="3" xfId="1" applyNumberFormat="1" applyFont="1" applyFill="1" applyBorder="1" applyAlignment="1" applyProtection="1">
      <alignment horizontal="distributed" vertical="center" wrapText="1"/>
    </xf>
    <xf numFmtId="0" fontId="23" fillId="0" borderId="1" xfId="1" applyFont="1" applyFill="1" applyBorder="1" applyAlignment="1" applyProtection="1">
      <alignment horizontal="right" vertical="center"/>
    </xf>
    <xf numFmtId="0" fontId="23" fillId="0" borderId="2" xfId="1" applyFont="1" applyFill="1" applyBorder="1" applyAlignment="1" applyProtection="1">
      <alignment vertical="center"/>
    </xf>
    <xf numFmtId="0" fontId="23" fillId="0" borderId="3" xfId="1" applyFont="1" applyFill="1" applyBorder="1" applyAlignment="1" applyProtection="1">
      <alignment horizontal="distributed" vertical="center"/>
    </xf>
    <xf numFmtId="0" fontId="51" fillId="0" borderId="0" xfId="10" applyFont="1" applyFill="1" applyBorder="1" applyAlignment="1">
      <alignment horizontal="centerContinuous"/>
    </xf>
    <xf numFmtId="0" fontId="51" fillId="0" borderId="0" xfId="10" applyFont="1" applyBorder="1" applyAlignment="1">
      <alignment horizontal="centerContinuous"/>
    </xf>
    <xf numFmtId="0" fontId="41" fillId="0" borderId="0" xfId="10" applyFont="1" applyFill="1" applyBorder="1" applyAlignment="1"/>
    <xf numFmtId="0" fontId="51" fillId="0" borderId="0" xfId="10" applyFont="1" applyFill="1"/>
    <xf numFmtId="176" fontId="51" fillId="0" borderId="0" xfId="10" applyNumberFormat="1" applyFont="1" applyFill="1" applyBorder="1" applyAlignment="1"/>
    <xf numFmtId="0" fontId="63" fillId="0" borderId="0" xfId="21" applyFont="1" applyAlignment="1"/>
    <xf numFmtId="0" fontId="28" fillId="0" borderId="0" xfId="10" applyFont="1" applyFill="1" applyBorder="1" applyAlignment="1">
      <alignment horizontal="centerContinuous"/>
    </xf>
    <xf numFmtId="0" fontId="28" fillId="0" borderId="0" xfId="10" applyFont="1" applyFill="1" applyAlignment="1"/>
    <xf numFmtId="0" fontId="63" fillId="0" borderId="0" xfId="21" applyAlignment="1"/>
    <xf numFmtId="0" fontId="1" fillId="0" borderId="0" xfId="21" applyFont="1" applyAlignment="1"/>
    <xf numFmtId="0" fontId="51" fillId="0" borderId="0" xfId="10" applyFont="1" applyFill="1" applyBorder="1" applyAlignment="1">
      <alignment horizontal="left"/>
    </xf>
    <xf numFmtId="0" fontId="51" fillId="0" borderId="0" xfId="10" applyFont="1" applyFill="1" applyAlignment="1">
      <alignment shrinkToFit="1"/>
    </xf>
    <xf numFmtId="0" fontId="51" fillId="0" borderId="0" xfId="10" applyFont="1" applyFill="1" applyBorder="1" applyAlignment="1">
      <alignment vertical="center"/>
    </xf>
    <xf numFmtId="0" fontId="51" fillId="0" borderId="0" xfId="10" applyFont="1" applyFill="1" applyAlignment="1">
      <alignment horizontal="center"/>
    </xf>
    <xf numFmtId="0" fontId="1" fillId="0" borderId="0" xfId="21" applyFont="1" applyFill="1" applyBorder="1" applyAlignment="1" applyProtection="1">
      <alignment horizontal="left" vertical="top" wrapText="1" shrinkToFit="1"/>
    </xf>
    <xf numFmtId="6" fontId="51" fillId="0" borderId="0" xfId="24" applyFont="1" applyFill="1" applyBorder="1" applyAlignment="1">
      <alignment horizontal="left"/>
    </xf>
    <xf numFmtId="0" fontId="51" fillId="0" borderId="0" xfId="10" applyFont="1" applyFill="1" applyBorder="1" applyProtection="1">
      <protection locked="0"/>
    </xf>
    <xf numFmtId="0" fontId="51" fillId="0" borderId="0" xfId="10" applyFont="1" applyFill="1" applyBorder="1" applyAlignment="1">
      <alignment vertical="top"/>
    </xf>
    <xf numFmtId="0" fontId="51" fillId="0" borderId="232" xfId="10" applyFont="1" applyFill="1" applyBorder="1" applyAlignment="1">
      <alignment horizontal="center"/>
    </xf>
    <xf numFmtId="0" fontId="55" fillId="0" borderId="0" xfId="10" applyFont="1" applyFill="1" applyBorder="1"/>
    <xf numFmtId="176" fontId="51" fillId="0" borderId="0" xfId="10" applyNumberFormat="1" applyFont="1" applyFill="1" applyBorder="1" applyAlignment="1" applyProtection="1">
      <alignment horizontal="center"/>
      <protection locked="0"/>
    </xf>
    <xf numFmtId="0" fontId="28" fillId="0" borderId="0" xfId="10" applyFont="1" applyFill="1"/>
    <xf numFmtId="0" fontId="51" fillId="0" borderId="0" xfId="10" quotePrefix="1" applyFont="1" applyFill="1" applyBorder="1" applyAlignment="1">
      <alignment horizontal="center"/>
    </xf>
    <xf numFmtId="0" fontId="51" fillId="0" borderId="0" xfId="10" applyFont="1" applyFill="1" applyAlignment="1"/>
    <xf numFmtId="0" fontId="1" fillId="0" borderId="0" xfId="21" applyFont="1" applyFill="1" applyBorder="1" applyAlignment="1" applyProtection="1">
      <alignment horizontal="left" vertical="top" shrinkToFit="1"/>
      <protection locked="0"/>
    </xf>
    <xf numFmtId="0" fontId="51" fillId="0" borderId="0" xfId="10" quotePrefix="1" applyFont="1" applyFill="1" applyBorder="1" applyAlignment="1">
      <alignment horizontal="right"/>
    </xf>
    <xf numFmtId="0" fontId="51" fillId="0" borderId="0" xfId="10" applyFont="1" applyFill="1" applyBorder="1" applyAlignment="1" applyProtection="1">
      <alignment shrinkToFit="1"/>
      <protection locked="0"/>
    </xf>
    <xf numFmtId="0" fontId="51" fillId="0" borderId="0" xfId="10" applyFont="1" applyFill="1" applyBorder="1" applyAlignment="1">
      <alignment shrinkToFit="1"/>
    </xf>
    <xf numFmtId="0" fontId="51" fillId="0" borderId="0" xfId="10" applyFont="1" applyFill="1" applyBorder="1" applyAlignment="1"/>
    <xf numFmtId="176" fontId="51" fillId="0" borderId="232" xfId="10" applyNumberFormat="1" applyFont="1" applyFill="1" applyBorder="1" applyAlignment="1" applyProtection="1">
      <alignment horizontal="left"/>
      <protection locked="0"/>
    </xf>
    <xf numFmtId="0" fontId="2" fillId="0" borderId="7" xfId="1" applyFont="1" applyFill="1" applyBorder="1" applyAlignment="1" applyProtection="1">
      <alignment vertical="center"/>
    </xf>
    <xf numFmtId="0" fontId="2" fillId="0" borderId="8" xfId="1" applyFont="1" applyFill="1" applyBorder="1" applyAlignment="1" applyProtection="1">
      <alignment vertical="center"/>
    </xf>
    <xf numFmtId="0" fontId="2" fillId="0" borderId="9" xfId="1" applyFont="1" applyFill="1" applyBorder="1" applyAlignment="1" applyProtection="1">
      <alignment vertical="center"/>
    </xf>
    <xf numFmtId="0" fontId="19" fillId="0" borderId="10" xfId="1" applyFont="1" applyFill="1" applyBorder="1" applyAlignment="1" applyProtection="1">
      <alignment vertical="center"/>
      <protection locked="0"/>
    </xf>
    <xf numFmtId="0" fontId="138" fillId="0" borderId="0" xfId="1" applyFont="1" applyFill="1" applyBorder="1" applyAlignment="1" applyProtection="1">
      <alignment horizontal="left" vertical="center"/>
      <protection locked="0"/>
    </xf>
    <xf numFmtId="0" fontId="19" fillId="0" borderId="0" xfId="1" applyFont="1" applyFill="1" applyBorder="1" applyAlignment="1" applyProtection="1">
      <alignment vertical="center"/>
      <protection locked="0"/>
    </xf>
    <xf numFmtId="0" fontId="19" fillId="0" borderId="11" xfId="1" applyFont="1" applyFill="1" applyBorder="1" applyAlignment="1" applyProtection="1">
      <alignment vertical="center"/>
      <protection locked="0"/>
    </xf>
    <xf numFmtId="58" fontId="2" fillId="0" borderId="0" xfId="1" applyNumberFormat="1" applyFont="1" applyFill="1" applyBorder="1" applyAlignment="1" applyProtection="1">
      <alignment vertical="center"/>
    </xf>
    <xf numFmtId="0" fontId="2" fillId="0" borderId="0" xfId="1" applyFont="1" applyFill="1" applyBorder="1" applyAlignment="1" applyProtection="1">
      <alignment horizontal="right" vertical="center"/>
    </xf>
    <xf numFmtId="0" fontId="2" fillId="0" borderId="0" xfId="1" applyFont="1" applyFill="1" applyBorder="1" applyAlignment="1" applyProtection="1">
      <alignment horizontal="left" vertical="center" indent="1"/>
    </xf>
    <xf numFmtId="0" fontId="2" fillId="0" borderId="10" xfId="1" applyFont="1" applyFill="1" applyBorder="1" applyAlignment="1" applyProtection="1">
      <alignment horizontal="left" vertical="center" indent="1"/>
    </xf>
    <xf numFmtId="0" fontId="2" fillId="0" borderId="10" xfId="1" applyFont="1" applyFill="1" applyBorder="1" applyAlignment="1" applyProtection="1">
      <alignment vertical="top" wrapText="1"/>
    </xf>
    <xf numFmtId="0" fontId="2" fillId="0" borderId="0" xfId="1" applyFont="1" applyAlignment="1" applyProtection="1">
      <alignment vertical="top" wrapText="1"/>
    </xf>
    <xf numFmtId="0" fontId="2" fillId="0" borderId="10" xfId="1" applyFont="1" applyFill="1" applyBorder="1" applyAlignment="1" applyProtection="1">
      <alignment horizontal="left" vertical="top" wrapText="1"/>
    </xf>
    <xf numFmtId="0" fontId="1" fillId="0" borderId="11" xfId="1" applyFont="1" applyFill="1" applyBorder="1" applyAlignment="1" applyProtection="1">
      <alignment horizontal="left" vertical="top" shrinkToFit="1"/>
      <protection locked="0"/>
    </xf>
    <xf numFmtId="0" fontId="1" fillId="0" borderId="0" xfId="1" applyNumberFormat="1" applyFont="1" applyFill="1" applyBorder="1" applyAlignment="1" applyProtection="1">
      <alignment vertical="top"/>
    </xf>
    <xf numFmtId="0" fontId="2" fillId="0" borderId="0" xfId="1" applyFont="1" applyFill="1" applyBorder="1" applyAlignment="1" applyProtection="1">
      <alignment vertical="center" shrinkToFit="1"/>
      <protection locked="0"/>
    </xf>
    <xf numFmtId="0" fontId="2" fillId="0" borderId="11" xfId="1" applyFont="1" applyFill="1" applyBorder="1" applyAlignment="1" applyProtection="1">
      <alignment vertical="center" shrinkToFit="1"/>
      <protection locked="0"/>
    </xf>
    <xf numFmtId="0" fontId="1" fillId="0" borderId="0" xfId="1" applyFont="1" applyFill="1" applyBorder="1" applyAlignment="1" applyProtection="1">
      <alignment horizontal="left" vertical="center"/>
      <protection locked="0"/>
    </xf>
    <xf numFmtId="0" fontId="2" fillId="0" borderId="12" xfId="1" applyFont="1" applyFill="1" applyBorder="1" applyAlignment="1" applyProtection="1">
      <alignment vertical="center"/>
    </xf>
    <xf numFmtId="5" fontId="14" fillId="0" borderId="3" xfId="3" applyNumberFormat="1" applyFont="1" applyFill="1" applyBorder="1" applyAlignment="1" applyProtection="1">
      <alignment horizontal="center" vertical="center"/>
    </xf>
    <xf numFmtId="0" fontId="65" fillId="0" borderId="140" xfId="10" applyFont="1" applyFill="1" applyBorder="1" applyAlignment="1">
      <alignment horizontal="left" vertical="center"/>
    </xf>
    <xf numFmtId="0" fontId="5" fillId="0" borderId="141" xfId="1" applyFont="1" applyFill="1" applyBorder="1" applyAlignment="1" applyProtection="1">
      <alignment vertical="center"/>
    </xf>
    <xf numFmtId="0" fontId="5" fillId="0" borderId="142" xfId="1" applyFont="1" applyFill="1" applyBorder="1" applyAlignment="1" applyProtection="1">
      <alignment vertical="center"/>
    </xf>
    <xf numFmtId="0" fontId="139" fillId="0" borderId="143" xfId="1" applyFont="1" applyFill="1" applyBorder="1" applyAlignment="1" applyProtection="1">
      <alignment vertical="center"/>
    </xf>
    <xf numFmtId="0" fontId="140" fillId="0" borderId="0" xfId="1" applyFont="1" applyBorder="1" applyAlignment="1">
      <alignment horizontal="left" vertical="center"/>
    </xf>
    <xf numFmtId="0" fontId="127" fillId="0" borderId="0" xfId="1" applyFont="1" applyBorder="1" applyAlignment="1">
      <alignment vertical="center"/>
    </xf>
    <xf numFmtId="0" fontId="127" fillId="0" borderId="144" xfId="1" applyFont="1" applyBorder="1" applyAlignment="1">
      <alignment vertical="center"/>
    </xf>
    <xf numFmtId="0" fontId="141" fillId="0" borderId="0" xfId="1" applyFont="1" applyAlignment="1" applyProtection="1">
      <alignment horizontal="center" vertical="center"/>
    </xf>
    <xf numFmtId="0" fontId="5" fillId="0" borderId="143" xfId="1" applyFont="1" applyFill="1" applyBorder="1" applyAlignment="1" applyProtection="1">
      <alignment vertical="center"/>
    </xf>
    <xf numFmtId="58" fontId="13" fillId="0" borderId="0" xfId="1" applyNumberFormat="1" applyFont="1" applyFill="1" applyBorder="1" applyAlignment="1" applyProtection="1">
      <alignment horizontal="center" vertical="center"/>
    </xf>
    <xf numFmtId="0" fontId="13" fillId="0" borderId="144" xfId="1" applyFont="1" applyFill="1" applyBorder="1" applyAlignment="1" applyProtection="1">
      <alignment horizontal="center" vertical="center"/>
    </xf>
    <xf numFmtId="0" fontId="5" fillId="0" borderId="144" xfId="1" applyFont="1" applyFill="1" applyBorder="1" applyAlignment="1" applyProtection="1">
      <alignment vertical="center"/>
    </xf>
    <xf numFmtId="0" fontId="5" fillId="0" borderId="143" xfId="1" applyFont="1" applyFill="1" applyBorder="1" applyAlignment="1" applyProtection="1">
      <alignment horizontal="left" vertical="center" indent="1"/>
    </xf>
    <xf numFmtId="0" fontId="5" fillId="0" borderId="143" xfId="1" applyFont="1" applyFill="1" applyBorder="1" applyAlignment="1" applyProtection="1">
      <alignment vertical="top" wrapText="1"/>
    </xf>
    <xf numFmtId="0" fontId="5" fillId="0" borderId="143" xfId="1" applyFont="1" applyFill="1" applyBorder="1" applyAlignment="1" applyProtection="1">
      <alignment horizontal="left" vertical="top" wrapText="1"/>
    </xf>
    <xf numFmtId="0" fontId="13" fillId="0" borderId="144" xfId="1" applyFont="1" applyFill="1" applyBorder="1" applyAlignment="1" applyProtection="1">
      <alignment horizontal="left" vertical="top" shrinkToFit="1"/>
    </xf>
    <xf numFmtId="0" fontId="13" fillId="0" borderId="144" xfId="1" applyFont="1" applyFill="1" applyBorder="1" applyAlignment="1" applyProtection="1">
      <alignment horizontal="left" vertical="top" wrapText="1"/>
    </xf>
    <xf numFmtId="0" fontId="5" fillId="0" borderId="144" xfId="1" applyFont="1" applyFill="1" applyBorder="1" applyAlignment="1" applyProtection="1">
      <alignment vertical="center" shrinkToFit="1"/>
    </xf>
    <xf numFmtId="0" fontId="13" fillId="0" borderId="0" xfId="1" applyFont="1" applyFill="1" applyBorder="1" applyAlignment="1" applyProtection="1">
      <alignment horizontal="left" vertical="center"/>
      <protection locked="0"/>
    </xf>
    <xf numFmtId="0" fontId="13" fillId="0" borderId="0" xfId="1" applyFont="1" applyFill="1" applyBorder="1" applyAlignment="1" applyProtection="1">
      <alignment horizontal="left" vertical="center"/>
    </xf>
    <xf numFmtId="0" fontId="13" fillId="0" borderId="0" xfId="1" applyFont="1" applyFill="1" applyBorder="1" applyAlignment="1" applyProtection="1">
      <alignment horizontal="center" vertical="center"/>
      <protection locked="0"/>
    </xf>
    <xf numFmtId="0" fontId="5" fillId="0" borderId="233" xfId="1" applyFont="1" applyFill="1" applyBorder="1" applyAlignment="1" applyProtection="1">
      <alignment vertical="center"/>
    </xf>
    <xf numFmtId="0" fontId="13" fillId="0" borderId="234" xfId="1" applyFont="1" applyFill="1" applyBorder="1" applyAlignment="1" applyProtection="1">
      <alignment vertical="center"/>
    </xf>
    <xf numFmtId="0" fontId="5" fillId="0" borderId="234" xfId="1" applyFont="1" applyFill="1" applyBorder="1" applyAlignment="1" applyProtection="1">
      <alignment vertical="center"/>
    </xf>
    <xf numFmtId="0" fontId="5" fillId="0" borderId="235" xfId="1" applyFont="1" applyFill="1" applyBorder="1" applyAlignment="1" applyProtection="1">
      <alignment vertical="center"/>
    </xf>
    <xf numFmtId="49" fontId="13" fillId="0" borderId="212" xfId="1" applyNumberFormat="1" applyFont="1" applyFill="1" applyBorder="1" applyAlignment="1" applyProtection="1">
      <alignment horizontal="distributed" vertical="center" wrapText="1"/>
    </xf>
    <xf numFmtId="49" fontId="13" fillId="0" borderId="215" xfId="1" applyNumberFormat="1" applyFont="1" applyFill="1" applyBorder="1" applyAlignment="1" applyProtection="1">
      <alignment horizontal="distributed" vertical="center" wrapText="1"/>
    </xf>
    <xf numFmtId="5" fontId="14" fillId="0" borderId="85" xfId="3" applyNumberFormat="1" applyFont="1" applyFill="1" applyBorder="1" applyAlignment="1" applyProtection="1">
      <alignment horizontal="center" vertical="center"/>
    </xf>
    <xf numFmtId="0" fontId="13" fillId="0" borderId="99" xfId="1" applyFont="1" applyFill="1" applyBorder="1" applyAlignment="1" applyProtection="1">
      <alignment horizontal="right" vertical="center"/>
    </xf>
    <xf numFmtId="0" fontId="13" fillId="0" borderId="198" xfId="1" applyFont="1" applyFill="1" applyBorder="1" applyAlignment="1" applyProtection="1">
      <alignment horizontal="left" vertical="center"/>
    </xf>
    <xf numFmtId="58" fontId="13" fillId="0" borderId="85" xfId="1" applyNumberFormat="1" applyFont="1" applyFill="1" applyBorder="1" applyAlignment="1" applyProtection="1">
      <alignment horizontal="center" vertical="center"/>
    </xf>
    <xf numFmtId="0" fontId="20" fillId="0" borderId="3" xfId="1" applyFont="1" applyBorder="1" applyAlignment="1" applyProtection="1">
      <alignment horizontal="center" vertical="center"/>
    </xf>
    <xf numFmtId="0" fontId="20" fillId="0" borderId="3" xfId="1" applyFont="1" applyBorder="1" applyAlignment="1" applyProtection="1">
      <alignment horizontal="center" vertical="center" wrapText="1"/>
    </xf>
    <xf numFmtId="0" fontId="1" fillId="0" borderId="6" xfId="1" applyFont="1" applyBorder="1" applyAlignment="1" applyProtection="1"/>
    <xf numFmtId="0" fontId="126" fillId="0" borderId="10" xfId="1" applyFont="1" applyFill="1" applyBorder="1" applyAlignment="1" applyProtection="1">
      <alignment horizontal="left" vertical="center" wrapText="1"/>
    </xf>
    <xf numFmtId="0" fontId="126" fillId="0" borderId="0" xfId="1" applyFont="1" applyFill="1" applyBorder="1" applyAlignment="1" applyProtection="1">
      <alignment horizontal="left" vertical="center"/>
    </xf>
    <xf numFmtId="0" fontId="39" fillId="0" borderId="3" xfId="1" applyFont="1" applyBorder="1" applyAlignment="1" applyProtection="1">
      <alignment horizontal="center" vertical="center"/>
    </xf>
    <xf numFmtId="0" fontId="126" fillId="0" borderId="11" xfId="1" applyFont="1" applyFill="1" applyBorder="1" applyAlignment="1" applyProtection="1">
      <alignment horizontal="left" vertical="center"/>
    </xf>
    <xf numFmtId="0" fontId="1" fillId="0" borderId="3" xfId="1" applyFont="1" applyBorder="1" applyAlignment="1" applyProtection="1"/>
    <xf numFmtId="0" fontId="26" fillId="0" borderId="10" xfId="1" applyFont="1" applyFill="1" applyBorder="1" applyAlignment="1" applyProtection="1">
      <alignment vertical="center"/>
    </xf>
    <xf numFmtId="58" fontId="27" fillId="0" borderId="0" xfId="1" applyNumberFormat="1" applyFont="1" applyFill="1" applyBorder="1" applyAlignment="1" applyProtection="1">
      <alignment horizontal="right" vertical="center"/>
    </xf>
    <xf numFmtId="0" fontId="1" fillId="0" borderId="0" xfId="5" applyFont="1" applyFill="1" applyBorder="1" applyAlignment="1" applyProtection="1">
      <alignment vertical="top" wrapText="1" shrinkToFit="1"/>
    </xf>
    <xf numFmtId="0" fontId="1" fillId="0" borderId="0" xfId="1" applyFont="1" applyFill="1" applyBorder="1" applyAlignment="1" applyProtection="1">
      <alignment horizontal="right" vertical="top" wrapText="1"/>
    </xf>
    <xf numFmtId="0" fontId="1" fillId="0" borderId="0" xfId="5" applyFont="1" applyFill="1" applyBorder="1" applyAlignment="1" applyProtection="1">
      <alignment horizontal="left" vertical="top" wrapText="1" shrinkToFit="1"/>
    </xf>
    <xf numFmtId="0" fontId="1" fillId="0" borderId="0" xfId="5" applyFont="1" applyFill="1" applyBorder="1" applyAlignment="1" applyProtection="1">
      <alignment horizontal="right" vertical="top"/>
    </xf>
    <xf numFmtId="0" fontId="1" fillId="0" borderId="12" xfId="1" applyFont="1" applyFill="1" applyBorder="1" applyAlignment="1" applyProtection="1"/>
    <xf numFmtId="0" fontId="1" fillId="0" borderId="13" xfId="1" applyFont="1" applyFill="1" applyBorder="1" applyAlignment="1" applyProtection="1"/>
    <xf numFmtId="0" fontId="1" fillId="0" borderId="15" xfId="1" applyFont="1" applyFill="1" applyBorder="1" applyAlignment="1" applyProtection="1">
      <alignment horizontal="center" vertical="center" wrapText="1"/>
    </xf>
    <xf numFmtId="0" fontId="1" fillId="0" borderId="16" xfId="1" applyFont="1" applyFill="1" applyBorder="1" applyAlignment="1" applyProtection="1">
      <alignment horizontal="right" vertical="center"/>
    </xf>
    <xf numFmtId="49" fontId="1" fillId="0" borderId="43" xfId="1" applyNumberFormat="1" applyFont="1" applyFill="1" applyBorder="1" applyAlignment="1" applyProtection="1">
      <alignment horizontal="center" vertical="center" wrapText="1"/>
    </xf>
    <xf numFmtId="49" fontId="1" fillId="0" borderId="22" xfId="1" applyNumberFormat="1" applyFont="1" applyFill="1" applyBorder="1" applyAlignment="1" applyProtection="1">
      <alignment horizontal="center" vertical="center" wrapText="1"/>
    </xf>
    <xf numFmtId="0" fontId="32" fillId="0" borderId="3" xfId="1" applyFont="1" applyBorder="1" applyAlignment="1" applyProtection="1">
      <alignment horizontal="center" vertical="center"/>
    </xf>
    <xf numFmtId="0" fontId="32" fillId="0" borderId="3" xfId="1" applyFont="1" applyBorder="1" applyAlignment="1" applyProtection="1">
      <alignment horizontal="center" vertical="center" wrapText="1"/>
    </xf>
    <xf numFmtId="0" fontId="13" fillId="0" borderId="6" xfId="1" applyFont="1" applyBorder="1" applyAlignment="1" applyProtection="1"/>
    <xf numFmtId="0" fontId="13" fillId="0" borderId="0" xfId="1" applyFont="1" applyBorder="1" applyAlignment="1" applyProtection="1"/>
    <xf numFmtId="0" fontId="27" fillId="0" borderId="0" xfId="1" applyFont="1" applyAlignment="1" applyProtection="1"/>
    <xf numFmtId="0" fontId="142" fillId="0" borderId="10" xfId="1" applyFont="1" applyFill="1" applyBorder="1" applyAlignment="1" applyProtection="1">
      <alignment horizontal="left" vertical="center" wrapText="1"/>
    </xf>
    <xf numFmtId="0" fontId="142" fillId="0" borderId="0" xfId="1" applyFont="1" applyFill="1" applyBorder="1" applyAlignment="1" applyProtection="1">
      <alignment horizontal="left" vertical="center"/>
    </xf>
    <xf numFmtId="0" fontId="39" fillId="0" borderId="2" xfId="1" applyFont="1" applyBorder="1" applyAlignment="1" applyProtection="1">
      <alignment horizontal="center" vertical="center"/>
    </xf>
    <xf numFmtId="0" fontId="142" fillId="0" borderId="11" xfId="1" applyFont="1" applyFill="1" applyBorder="1" applyAlignment="1" applyProtection="1">
      <alignment horizontal="left" vertical="center"/>
    </xf>
    <xf numFmtId="0" fontId="13" fillId="0" borderId="3" xfId="1" applyFont="1" applyBorder="1" applyAlignment="1" applyProtection="1"/>
    <xf numFmtId="0" fontId="13" fillId="0" borderId="2" xfId="1" applyFont="1" applyBorder="1" applyAlignment="1" applyProtection="1"/>
    <xf numFmtId="0" fontId="55" fillId="0" borderId="10" xfId="1" applyFont="1" applyFill="1" applyBorder="1" applyAlignment="1" applyProtection="1"/>
    <xf numFmtId="58" fontId="13" fillId="0" borderId="0" xfId="1" applyNumberFormat="1" applyFont="1" applyFill="1" applyBorder="1" applyAlignment="1" applyProtection="1">
      <alignment horizontal="center" vertical="center" shrinkToFit="1"/>
    </xf>
    <xf numFmtId="0" fontId="13" fillId="0" borderId="11" xfId="1" applyFont="1" applyFill="1" applyBorder="1" applyAlignment="1" applyProtection="1">
      <alignment horizontal="center" vertical="center" shrinkToFit="1"/>
    </xf>
    <xf numFmtId="0" fontId="13" fillId="0" borderId="10" xfId="1" applyFont="1" applyFill="1" applyBorder="1" applyAlignment="1" applyProtection="1">
      <alignment horizontal="left" vertical="top" wrapText="1"/>
    </xf>
    <xf numFmtId="0" fontId="13" fillId="0" borderId="0" xfId="1" applyFont="1" applyFill="1" applyBorder="1" applyAlignment="1" applyProtection="1">
      <alignment vertical="top" wrapText="1"/>
    </xf>
    <xf numFmtId="0" fontId="13" fillId="0" borderId="10" xfId="1" applyFont="1" applyFill="1" applyBorder="1" applyAlignment="1" applyProtection="1">
      <alignment vertical="top" wrapText="1"/>
    </xf>
    <xf numFmtId="0" fontId="13" fillId="0" borderId="0" xfId="1" applyFont="1" applyFill="1" applyBorder="1" applyAlignment="1" applyProtection="1">
      <alignment horizontal="right" vertical="top" wrapText="1"/>
    </xf>
    <xf numFmtId="0" fontId="13" fillId="0" borderId="0" xfId="5" applyFont="1" applyFill="1" applyBorder="1" applyAlignment="1" applyProtection="1">
      <alignment vertical="center" wrapText="1" shrinkToFit="1"/>
    </xf>
    <xf numFmtId="0" fontId="13" fillId="0" borderId="11" xfId="5" applyFont="1" applyFill="1" applyBorder="1" applyAlignment="1" applyProtection="1">
      <alignment vertical="center" wrapText="1" shrinkToFit="1"/>
    </xf>
    <xf numFmtId="0" fontId="13" fillId="0" borderId="12" xfId="1" applyFont="1" applyFill="1" applyBorder="1" applyAlignment="1" applyProtection="1"/>
    <xf numFmtId="0" fontId="13" fillId="0" borderId="13" xfId="1" applyFont="1" applyFill="1" applyBorder="1" applyAlignment="1" applyProtection="1"/>
    <xf numFmtId="0" fontId="13" fillId="0" borderId="14" xfId="1" applyFont="1" applyFill="1" applyBorder="1" applyAlignment="1" applyProtection="1"/>
    <xf numFmtId="0" fontId="13" fillId="0" borderId="15" xfId="1" applyFont="1" applyFill="1" applyBorder="1" applyAlignment="1" applyProtection="1">
      <alignment horizontal="center" vertical="center" wrapText="1"/>
    </xf>
    <xf numFmtId="0" fontId="13" fillId="0" borderId="16" xfId="1" applyFont="1" applyFill="1" applyBorder="1" applyAlignment="1" applyProtection="1">
      <alignment horizontal="right" vertical="center"/>
    </xf>
    <xf numFmtId="49" fontId="13" fillId="0" borderId="43" xfId="1" applyNumberFormat="1" applyFont="1" applyFill="1" applyBorder="1" applyAlignment="1" applyProtection="1">
      <alignment horizontal="center" vertical="center" wrapText="1"/>
    </xf>
    <xf numFmtId="49" fontId="13" fillId="0" borderId="22" xfId="1" applyNumberFormat="1" applyFont="1" applyFill="1" applyBorder="1" applyAlignment="1" applyProtection="1">
      <alignment horizontal="center" vertical="center" wrapText="1"/>
    </xf>
    <xf numFmtId="0" fontId="63" fillId="0" borderId="0" xfId="21" applyProtection="1"/>
    <xf numFmtId="0" fontId="15" fillId="0" borderId="10" xfId="21" applyFont="1" applyFill="1" applyBorder="1" applyProtection="1"/>
    <xf numFmtId="0" fontId="15" fillId="0" borderId="0" xfId="21" applyFont="1" applyFill="1" applyBorder="1" applyProtection="1"/>
    <xf numFmtId="0" fontId="111" fillId="0" borderId="0" xfId="21" applyFont="1" applyFill="1" applyBorder="1" applyProtection="1"/>
    <xf numFmtId="0" fontId="15" fillId="0" borderId="11" xfId="21" applyFont="1" applyFill="1" applyBorder="1" applyProtection="1"/>
    <xf numFmtId="0" fontId="5" fillId="0" borderId="10" xfId="21" applyFont="1" applyFill="1" applyBorder="1" applyAlignment="1" applyProtection="1">
      <alignment vertical="center"/>
    </xf>
    <xf numFmtId="0" fontId="5" fillId="0" borderId="0" xfId="21" applyFont="1" applyFill="1" applyBorder="1" applyProtection="1"/>
    <xf numFmtId="0" fontId="100" fillId="0" borderId="0" xfId="21" applyFont="1" applyFill="1" applyBorder="1" applyProtection="1"/>
    <xf numFmtId="0" fontId="13" fillId="0" borderId="0" xfId="21" applyFont="1" applyFill="1" applyBorder="1" applyAlignment="1" applyProtection="1">
      <alignment horizontal="center" vertical="center" shrinkToFit="1"/>
    </xf>
    <xf numFmtId="0" fontId="13" fillId="0" borderId="0" xfId="21" applyFont="1" applyFill="1" applyBorder="1" applyAlignment="1" applyProtection="1">
      <alignment vertical="center" shrinkToFit="1"/>
    </xf>
    <xf numFmtId="0" fontId="32" fillId="0" borderId="11" xfId="21" applyFont="1" applyFill="1" applyBorder="1" applyAlignment="1" applyProtection="1">
      <alignment horizontal="center" vertical="center"/>
    </xf>
    <xf numFmtId="0" fontId="13" fillId="0" borderId="0" xfId="21" applyFont="1" applyFill="1" applyBorder="1" applyAlignment="1" applyProtection="1">
      <alignment horizontal="right"/>
    </xf>
    <xf numFmtId="0" fontId="15" fillId="0" borderId="0" xfId="21" applyFont="1" applyFill="1" applyBorder="1" applyAlignment="1" applyProtection="1">
      <alignment horizontal="right"/>
    </xf>
    <xf numFmtId="0" fontId="32" fillId="0" borderId="11" xfId="21" applyFont="1" applyFill="1" applyBorder="1" applyAlignment="1" applyProtection="1">
      <alignment horizontal="center"/>
    </xf>
    <xf numFmtId="0" fontId="15" fillId="0" borderId="0" xfId="21" applyFont="1" applyFill="1" applyBorder="1" applyAlignment="1" applyProtection="1">
      <alignment vertical="center"/>
    </xf>
    <xf numFmtId="0" fontId="15" fillId="0" borderId="11" xfId="21" applyFont="1" applyFill="1" applyBorder="1" applyAlignment="1" applyProtection="1">
      <alignment vertical="center"/>
    </xf>
    <xf numFmtId="0" fontId="13" fillId="0" borderId="10" xfId="21" applyFont="1" applyFill="1" applyBorder="1" applyProtection="1"/>
    <xf numFmtId="0" fontId="13" fillId="0" borderId="19" xfId="21" applyFont="1" applyFill="1" applyBorder="1" applyAlignment="1" applyProtection="1">
      <alignment horizontal="center" vertical="center" wrapText="1"/>
    </xf>
    <xf numFmtId="49" fontId="15" fillId="0" borderId="1" xfId="21" applyNumberFormat="1" applyFont="1" applyFill="1" applyBorder="1" applyAlignment="1" applyProtection="1">
      <alignment horizontal="right" vertical="center"/>
    </xf>
    <xf numFmtId="0" fontId="15" fillId="0" borderId="20" xfId="21" applyFont="1" applyFill="1" applyBorder="1" applyAlignment="1" applyProtection="1">
      <alignment vertical="center"/>
    </xf>
    <xf numFmtId="0" fontId="88" fillId="0" borderId="20" xfId="21" applyFont="1" applyFill="1" applyBorder="1" applyAlignment="1" applyProtection="1">
      <alignment vertical="center"/>
    </xf>
    <xf numFmtId="0" fontId="15" fillId="0" borderId="21" xfId="21" applyFont="1" applyFill="1" applyBorder="1" applyAlignment="1" applyProtection="1">
      <alignment vertical="center"/>
    </xf>
    <xf numFmtId="0" fontId="13" fillId="0" borderId="19" xfId="21" applyFont="1" applyFill="1" applyBorder="1" applyAlignment="1" applyProtection="1">
      <alignment horizontal="center" vertical="center"/>
    </xf>
    <xf numFmtId="0" fontId="145" fillId="0" borderId="0" xfId="21" applyFont="1" applyFill="1" applyBorder="1" applyAlignment="1" applyProtection="1">
      <alignment vertical="center" wrapText="1"/>
    </xf>
    <xf numFmtId="0" fontId="119" fillId="0" borderId="0" xfId="21" applyFont="1" applyBorder="1" applyAlignment="1" applyProtection="1">
      <alignment vertical="center" wrapText="1"/>
    </xf>
    <xf numFmtId="0" fontId="136" fillId="0" borderId="4" xfId="10" applyFont="1" applyFill="1" applyBorder="1" applyAlignment="1">
      <alignment horizontal="left" vertical="top"/>
    </xf>
    <xf numFmtId="0" fontId="119" fillId="0" borderId="30" xfId="27" applyFont="1" applyFill="1" applyBorder="1" applyAlignment="1" applyProtection="1">
      <alignment vertical="top"/>
    </xf>
    <xf numFmtId="0" fontId="119" fillId="0" borderId="0" xfId="27" applyFont="1" applyFill="1" applyBorder="1" applyAlignment="1" applyProtection="1">
      <alignment vertical="top"/>
    </xf>
    <xf numFmtId="0" fontId="119" fillId="0" borderId="32" xfId="27" applyFont="1" applyFill="1" applyBorder="1" applyProtection="1"/>
    <xf numFmtId="0" fontId="119" fillId="0" borderId="0" xfId="27" applyFont="1" applyFill="1" applyBorder="1" applyProtection="1"/>
    <xf numFmtId="0" fontId="119" fillId="0" borderId="0" xfId="27" applyFont="1" applyFill="1" applyBorder="1" applyAlignment="1" applyProtection="1">
      <protection locked="0"/>
    </xf>
    <xf numFmtId="0" fontId="119" fillId="0" borderId="0" xfId="27" applyFont="1" applyFill="1" applyBorder="1" applyAlignment="1" applyProtection="1">
      <alignment horizontal="distributed"/>
      <protection locked="0"/>
    </xf>
    <xf numFmtId="0" fontId="119" fillId="0" borderId="0" xfId="27" applyFont="1" applyFill="1" applyBorder="1" applyAlignment="1" applyProtection="1">
      <alignment horizontal="center"/>
      <protection locked="0"/>
    </xf>
    <xf numFmtId="0" fontId="119" fillId="0" borderId="33" xfId="27" applyFont="1" applyFill="1" applyBorder="1" applyAlignment="1" applyProtection="1">
      <alignment horizontal="center"/>
    </xf>
    <xf numFmtId="0" fontId="119" fillId="0" borderId="0" xfId="27" applyFont="1" applyFill="1" applyProtection="1"/>
    <xf numFmtId="0" fontId="97" fillId="0" borderId="0" xfId="27" applyFont="1" applyFill="1" applyBorder="1" applyProtection="1"/>
    <xf numFmtId="184" fontId="146" fillId="0" borderId="0" xfId="27" applyNumberFormat="1" applyFont="1" applyFill="1" applyBorder="1" applyAlignment="1" applyProtection="1"/>
    <xf numFmtId="0" fontId="119" fillId="0" borderId="33" xfId="27" applyFont="1" applyFill="1" applyBorder="1" applyProtection="1"/>
    <xf numFmtId="0" fontId="119" fillId="0" borderId="0" xfId="27" applyFont="1" applyFill="1" applyBorder="1" applyAlignment="1" applyProtection="1">
      <alignment horizontal="left" indent="1"/>
    </xf>
    <xf numFmtId="0" fontId="119" fillId="0" borderId="33" xfId="27" applyFont="1" applyFill="1" applyBorder="1" applyAlignment="1" applyProtection="1">
      <alignment horizontal="right"/>
    </xf>
    <xf numFmtId="0" fontId="119" fillId="0" borderId="32" xfId="27" applyFont="1" applyFill="1" applyBorder="1" applyAlignment="1" applyProtection="1">
      <alignment horizontal="left" vertical="top"/>
    </xf>
    <xf numFmtId="0" fontId="119" fillId="0" borderId="0" xfId="27" applyFont="1" applyFill="1" applyBorder="1" applyAlignment="1" applyProtection="1">
      <alignment horizontal="left" vertical="top"/>
    </xf>
    <xf numFmtId="0" fontId="119" fillId="0" borderId="33" xfId="27" applyFont="1" applyFill="1" applyBorder="1" applyAlignment="1" applyProtection="1">
      <alignment horizontal="left" vertical="top"/>
    </xf>
    <xf numFmtId="0" fontId="63" fillId="0" borderId="32" xfId="20" applyBorder="1" applyAlignment="1">
      <alignment horizontal="left" vertical="center"/>
    </xf>
    <xf numFmtId="0" fontId="63" fillId="0" borderId="0" xfId="20" applyAlignment="1">
      <alignment horizontal="left" vertical="center"/>
    </xf>
    <xf numFmtId="0" fontId="63" fillId="0" borderId="33" xfId="20" applyBorder="1" applyAlignment="1">
      <alignment horizontal="left" vertical="center"/>
    </xf>
    <xf numFmtId="0" fontId="119" fillId="0" borderId="0" xfId="27" applyFont="1" applyFill="1" applyBorder="1" applyAlignment="1" applyProtection="1">
      <alignment horizontal="left"/>
      <protection locked="0"/>
    </xf>
    <xf numFmtId="0" fontId="119" fillId="0" borderId="0" xfId="27" applyFont="1" applyFill="1" applyBorder="1" applyAlignment="1" applyProtection="1"/>
    <xf numFmtId="0" fontId="119" fillId="0" borderId="0" xfId="27" applyFont="1" applyFill="1" applyBorder="1" applyAlignment="1" applyProtection="1">
      <alignment horizontal="right"/>
    </xf>
    <xf numFmtId="0" fontId="149" fillId="0" borderId="0" xfId="27" applyFont="1" applyFill="1" applyBorder="1" applyAlignment="1" applyProtection="1">
      <alignment horizontal="right"/>
    </xf>
    <xf numFmtId="0" fontId="119" fillId="0" borderId="35" xfId="27" applyFont="1" applyFill="1" applyBorder="1" applyProtection="1"/>
    <xf numFmtId="0" fontId="119" fillId="0" borderId="68" xfId="27" applyFont="1" applyFill="1" applyBorder="1" applyProtection="1"/>
    <xf numFmtId="0" fontId="119" fillId="0" borderId="42" xfId="27" applyFont="1" applyFill="1" applyBorder="1" applyProtection="1"/>
    <xf numFmtId="0" fontId="136" fillId="0" borderId="92" xfId="10" applyFont="1" applyFill="1" applyBorder="1" applyAlignment="1">
      <alignment horizontal="left" vertical="top"/>
    </xf>
    <xf numFmtId="0" fontId="145" fillId="0" borderId="93" xfId="27" applyFont="1" applyFill="1" applyBorder="1" applyAlignment="1" applyProtection="1">
      <alignment vertical="top"/>
    </xf>
    <xf numFmtId="0" fontId="145" fillId="0" borderId="95" xfId="27" applyFont="1" applyFill="1" applyBorder="1" applyProtection="1"/>
    <xf numFmtId="0" fontId="145" fillId="0" borderId="0" xfId="27" applyFont="1" applyFill="1" applyBorder="1" applyProtection="1"/>
    <xf numFmtId="0" fontId="145" fillId="0" borderId="0" xfId="27" applyFont="1" applyFill="1" applyBorder="1" applyAlignment="1" applyProtection="1">
      <protection locked="0"/>
    </xf>
    <xf numFmtId="0" fontId="145" fillId="0" borderId="0" xfId="27" applyFont="1" applyFill="1" applyBorder="1" applyAlignment="1" applyProtection="1">
      <alignment horizontal="distributed"/>
      <protection locked="0"/>
    </xf>
    <xf numFmtId="0" fontId="145" fillId="0" borderId="0" xfId="27" applyFont="1" applyFill="1" applyBorder="1" applyAlignment="1" applyProtection="1">
      <alignment horizontal="center"/>
      <protection locked="0"/>
    </xf>
    <xf numFmtId="0" fontId="145" fillId="0" borderId="96" xfId="27" applyFont="1" applyFill="1" applyBorder="1" applyAlignment="1" applyProtection="1">
      <alignment horizontal="center"/>
    </xf>
    <xf numFmtId="0" fontId="55" fillId="0" borderId="0" xfId="27" applyFont="1" applyFill="1" applyBorder="1" applyProtection="1"/>
    <xf numFmtId="184" fontId="145" fillId="0" borderId="0" xfId="27" applyNumberFormat="1" applyFont="1" applyFill="1" applyBorder="1" applyAlignment="1" applyProtection="1"/>
    <xf numFmtId="0" fontId="61" fillId="0" borderId="0" xfId="27" applyFont="1" applyFill="1" applyBorder="1" applyProtection="1"/>
    <xf numFmtId="0" fontId="145" fillId="0" borderId="96" xfId="27" applyFont="1" applyFill="1" applyBorder="1" applyProtection="1"/>
    <xf numFmtId="0" fontId="145" fillId="0" borderId="0" xfId="27" applyFont="1" applyFill="1" applyBorder="1" applyAlignment="1" applyProtection="1">
      <alignment horizontal="left" indent="1"/>
    </xf>
    <xf numFmtId="0" fontId="145" fillId="0" borderId="96" xfId="27" applyFont="1" applyFill="1" applyBorder="1" applyAlignment="1" applyProtection="1">
      <alignment horizontal="right"/>
    </xf>
    <xf numFmtId="0" fontId="145" fillId="0" borderId="95" xfId="27" applyFont="1" applyFill="1" applyBorder="1" applyAlignment="1" applyProtection="1">
      <alignment horizontal="left" vertical="top"/>
    </xf>
    <xf numFmtId="0" fontId="145" fillId="0" borderId="0" xfId="27" applyFont="1" applyFill="1" applyBorder="1" applyAlignment="1" applyProtection="1">
      <alignment horizontal="left" vertical="top"/>
    </xf>
    <xf numFmtId="0" fontId="145" fillId="0" borderId="96" xfId="27" applyFont="1" applyFill="1" applyBorder="1" applyAlignment="1" applyProtection="1">
      <alignment horizontal="left" vertical="top"/>
    </xf>
    <xf numFmtId="0" fontId="100" fillId="0" borderId="95" xfId="20" applyFont="1" applyBorder="1" applyAlignment="1">
      <alignment horizontal="left" vertical="center"/>
    </xf>
    <xf numFmtId="0" fontId="100" fillId="0" borderId="0" xfId="20" applyFont="1" applyBorder="1" applyAlignment="1">
      <alignment horizontal="left" vertical="center"/>
    </xf>
    <xf numFmtId="0" fontId="100" fillId="0" borderId="0" xfId="20" applyFont="1" applyBorder="1" applyAlignment="1">
      <alignment vertical="center" wrapText="1"/>
    </xf>
    <xf numFmtId="0" fontId="100" fillId="0" borderId="96" xfId="20" applyFont="1" applyBorder="1" applyAlignment="1">
      <alignment horizontal="left" vertical="center"/>
    </xf>
    <xf numFmtId="0" fontId="145" fillId="0" borderId="0" xfId="27" applyFont="1" applyFill="1" applyBorder="1" applyAlignment="1" applyProtection="1">
      <alignment horizontal="left"/>
      <protection locked="0"/>
    </xf>
    <xf numFmtId="0" fontId="145" fillId="0" borderId="0" xfId="27" applyFont="1" applyFill="1" applyBorder="1" applyAlignment="1" applyProtection="1"/>
    <xf numFmtId="0" fontId="145" fillId="0" borderId="0" xfId="27" applyFont="1" applyFill="1" applyBorder="1" applyAlignment="1" applyProtection="1">
      <alignment horizontal="right"/>
    </xf>
    <xf numFmtId="0" fontId="152" fillId="0" borderId="0" xfId="27" applyFont="1" applyFill="1" applyBorder="1" applyAlignment="1" applyProtection="1">
      <alignment horizontal="right"/>
    </xf>
    <xf numFmtId="0" fontId="145" fillId="0" borderId="97" xfId="27" applyFont="1" applyFill="1" applyBorder="1" applyProtection="1"/>
    <xf numFmtId="0" fontId="145" fillId="0" borderId="88" xfId="27" applyFont="1" applyFill="1" applyBorder="1" applyProtection="1"/>
    <xf numFmtId="0" fontId="145" fillId="0" borderId="98" xfId="27" applyFont="1" applyFill="1" applyBorder="1" applyProtection="1"/>
    <xf numFmtId="0" fontId="39" fillId="0" borderId="3" xfId="1" applyFont="1" applyFill="1" applyBorder="1" applyAlignment="1" applyProtection="1">
      <alignment horizontal="center" vertical="center"/>
    </xf>
    <xf numFmtId="0" fontId="13" fillId="0" borderId="0" xfId="1" applyFont="1" applyBorder="1" applyAlignment="1" applyProtection="1">
      <alignment horizontal="center" vertical="center"/>
    </xf>
    <xf numFmtId="0" fontId="95" fillId="0" borderId="0" xfId="1" applyFont="1" applyAlignment="1" applyProtection="1">
      <alignment vertical="center"/>
    </xf>
    <xf numFmtId="0" fontId="5" fillId="0" borderId="13" xfId="1" applyFont="1" applyBorder="1" applyAlignment="1" applyProtection="1">
      <alignment vertical="center"/>
    </xf>
    <xf numFmtId="49" fontId="13" fillId="0" borderId="7" xfId="1" applyNumberFormat="1" applyFont="1" applyFill="1" applyBorder="1" applyAlignment="1" applyProtection="1">
      <alignment horizontal="distributed" vertical="center" wrapText="1"/>
    </xf>
    <xf numFmtId="58" fontId="13" fillId="0" borderId="8" xfId="1" applyNumberFormat="1" applyFont="1" applyFill="1" applyBorder="1" applyAlignment="1" applyProtection="1">
      <alignment horizontal="center" vertical="center" shrinkToFit="1"/>
    </xf>
    <xf numFmtId="0" fontId="13" fillId="0" borderId="8" xfId="1" applyFont="1" applyFill="1" applyBorder="1" applyAlignment="1" applyProtection="1">
      <alignment horizontal="center" vertical="center" shrinkToFit="1"/>
    </xf>
    <xf numFmtId="0" fontId="13" fillId="0" borderId="9" xfId="1" applyFont="1" applyFill="1" applyBorder="1" applyAlignment="1" applyProtection="1">
      <alignment horizontal="center" vertical="center" shrinkToFit="1"/>
    </xf>
    <xf numFmtId="0" fontId="13" fillId="0" borderId="0" xfId="1" applyFont="1" applyFill="1" applyBorder="1" applyAlignment="1" applyProtection="1">
      <alignment vertical="top"/>
    </xf>
    <xf numFmtId="0" fontId="13" fillId="0" borderId="11" xfId="1" applyFont="1" applyFill="1" applyBorder="1" applyAlignment="1" applyProtection="1">
      <alignment horizontal="left" vertical="top"/>
    </xf>
    <xf numFmtId="0" fontId="29" fillId="0" borderId="0" xfId="1" applyFont="1" applyFill="1" applyBorder="1" applyAlignment="1" applyProtection="1">
      <alignment vertical="center" shrinkToFit="1"/>
    </xf>
    <xf numFmtId="0" fontId="61" fillId="0" borderId="0" xfId="1" applyFont="1" applyFill="1" applyBorder="1" applyAlignment="1" applyProtection="1">
      <alignment horizontal="right" vertical="center"/>
    </xf>
    <xf numFmtId="0" fontId="94" fillId="0" borderId="0" xfId="1" applyFont="1" applyFill="1" applyBorder="1" applyAlignment="1" applyProtection="1">
      <alignment horizontal="left" vertical="center"/>
    </xf>
    <xf numFmtId="0" fontId="13" fillId="0" borderId="15" xfId="1" applyFont="1" applyFill="1" applyBorder="1" applyAlignment="1" applyProtection="1">
      <alignment horizontal="distributed" vertical="center"/>
    </xf>
    <xf numFmtId="49" fontId="13" fillId="0" borderId="43" xfId="1" applyNumberFormat="1" applyFont="1" applyFill="1" applyBorder="1" applyAlignment="1" applyProtection="1">
      <alignment horizontal="distributed" vertical="center" wrapText="1"/>
    </xf>
    <xf numFmtId="49" fontId="5" fillId="0" borderId="47" xfId="1" applyNumberFormat="1" applyFont="1" applyFill="1" applyBorder="1" applyAlignment="1" applyProtection="1">
      <alignment horizontal="distributed" vertical="center" wrapText="1"/>
    </xf>
    <xf numFmtId="6" fontId="153" fillId="0" borderId="6" xfId="3" applyNumberFormat="1" applyFont="1" applyFill="1" applyBorder="1" applyAlignment="1" applyProtection="1">
      <alignment horizontal="center" vertical="center"/>
    </xf>
    <xf numFmtId="0" fontId="5" fillId="0" borderId="6" xfId="1" applyFont="1" applyFill="1" applyBorder="1" applyAlignment="1" applyProtection="1">
      <alignment horizontal="center" vertical="center"/>
    </xf>
    <xf numFmtId="49" fontId="13" fillId="0" borderId="59" xfId="1" applyNumberFormat="1" applyFont="1" applyFill="1" applyBorder="1" applyAlignment="1" applyProtection="1">
      <alignment horizontal="distributed" vertical="top" wrapText="1"/>
    </xf>
    <xf numFmtId="58" fontId="13" fillId="0" borderId="60" xfId="1" applyNumberFormat="1" applyFont="1" applyFill="1" applyBorder="1" applyAlignment="1" applyProtection="1">
      <alignment horizontal="center" vertical="top"/>
    </xf>
    <xf numFmtId="0" fontId="13" fillId="0" borderId="60" xfId="1" applyFont="1" applyFill="1" applyBorder="1" applyAlignment="1" applyProtection="1">
      <alignment horizontal="distributed" vertical="top"/>
    </xf>
    <xf numFmtId="0" fontId="1" fillId="0" borderId="11" xfId="1" applyFont="1" applyFill="1" applyBorder="1" applyAlignment="1" applyProtection="1">
      <alignment horizontal="center" vertical="top" shrinkToFit="1"/>
    </xf>
    <xf numFmtId="0" fontId="1" fillId="0" borderId="11" xfId="1" applyFont="1" applyFill="1" applyBorder="1" applyAlignment="1" applyProtection="1">
      <alignment vertical="top" wrapText="1"/>
    </xf>
    <xf numFmtId="0" fontId="1" fillId="0" borderId="14" xfId="1" applyFont="1" applyFill="1" applyBorder="1" applyAlignment="1" applyProtection="1">
      <alignment vertical="center"/>
    </xf>
    <xf numFmtId="0" fontId="1" fillId="0" borderId="15" xfId="1" applyFont="1" applyFill="1" applyBorder="1" applyAlignment="1" applyProtection="1">
      <alignment horizontal="distributed" vertical="center"/>
    </xf>
    <xf numFmtId="49" fontId="1" fillId="0" borderId="43" xfId="1" applyNumberFormat="1" applyFont="1" applyFill="1" applyBorder="1" applyAlignment="1" applyProtection="1">
      <alignment horizontal="distributed" vertical="center" wrapText="1"/>
    </xf>
    <xf numFmtId="49" fontId="1" fillId="0" borderId="59" xfId="1" applyNumberFormat="1" applyFont="1" applyFill="1" applyBorder="1" applyAlignment="1" applyProtection="1">
      <alignment horizontal="distributed" vertical="center" wrapText="1"/>
    </xf>
    <xf numFmtId="58" fontId="1" fillId="0" borderId="60" xfId="1" applyNumberFormat="1" applyFont="1" applyFill="1" applyBorder="1" applyAlignment="1" applyProtection="1">
      <alignment horizontal="center" vertical="center"/>
    </xf>
    <xf numFmtId="0" fontId="1" fillId="0" borderId="60" xfId="1" applyFont="1" applyFill="1" applyBorder="1" applyAlignment="1" applyProtection="1">
      <alignment horizontal="distributed" vertical="center"/>
    </xf>
    <xf numFmtId="49" fontId="1" fillId="0" borderId="10" xfId="1" applyNumberFormat="1" applyFont="1" applyFill="1" applyBorder="1" applyAlignment="1" applyProtection="1">
      <alignment horizontal="distributed" vertical="center" wrapText="1"/>
    </xf>
    <xf numFmtId="0" fontId="29" fillId="0" borderId="3" xfId="1" applyFont="1" applyBorder="1" applyAlignment="1" applyProtection="1">
      <alignment horizontal="center" vertical="center"/>
    </xf>
    <xf numFmtId="0" fontId="2" fillId="0" borderId="6" xfId="1" applyFont="1" applyBorder="1" applyAlignment="1" applyProtection="1">
      <alignment vertical="center"/>
    </xf>
    <xf numFmtId="49" fontId="1" fillId="0" borderId="7" xfId="1" applyNumberFormat="1" applyFont="1" applyFill="1" applyBorder="1" applyAlignment="1" applyProtection="1">
      <alignment horizontal="distributed" vertical="center" wrapText="1"/>
    </xf>
    <xf numFmtId="58" fontId="1" fillId="0" borderId="8" xfId="1" applyNumberFormat="1" applyFont="1" applyFill="1" applyBorder="1" applyAlignment="1" applyProtection="1">
      <alignment horizontal="center" vertical="center" shrinkToFit="1"/>
    </xf>
    <xf numFmtId="0" fontId="1" fillId="0" borderId="8" xfId="1" applyFont="1" applyFill="1" applyBorder="1" applyAlignment="1" applyProtection="1">
      <alignment horizontal="center" vertical="center" shrinkToFit="1"/>
    </xf>
    <xf numFmtId="0" fontId="1" fillId="0" borderId="9" xfId="1" applyFont="1" applyFill="1" applyBorder="1" applyAlignment="1" applyProtection="1">
      <alignment horizontal="center" vertical="center" shrinkToFit="1"/>
    </xf>
    <xf numFmtId="0" fontId="60" fillId="0" borderId="0" xfId="1" applyFont="1" applyFill="1" applyBorder="1" applyAlignment="1" applyProtection="1">
      <alignment horizontal="left" vertical="center"/>
    </xf>
    <xf numFmtId="0" fontId="18" fillId="0" borderId="0" xfId="1" applyFont="1" applyFill="1" applyBorder="1" applyAlignment="1" applyProtection="1">
      <alignment vertical="center" shrinkToFit="1"/>
    </xf>
    <xf numFmtId="0" fontId="2" fillId="0" borderId="0" xfId="1" applyFont="1" applyFill="1" applyBorder="1" applyAlignment="1" applyProtection="1">
      <alignment vertical="center"/>
      <protection locked="0"/>
    </xf>
    <xf numFmtId="0" fontId="1" fillId="0" borderId="0" xfId="1" applyFont="1" applyFill="1" applyBorder="1" applyAlignment="1" applyProtection="1">
      <alignment horizontal="right" vertical="center"/>
      <protection locked="0"/>
    </xf>
    <xf numFmtId="0" fontId="1" fillId="0" borderId="11" xfId="1" applyFont="1" applyFill="1" applyBorder="1" applyAlignment="1" applyProtection="1">
      <alignment vertical="center"/>
      <protection locked="0"/>
    </xf>
    <xf numFmtId="0" fontId="2" fillId="0" borderId="6" xfId="1" applyFont="1" applyFill="1" applyBorder="1" applyAlignment="1" applyProtection="1">
      <alignment horizontal="center" vertical="center"/>
    </xf>
    <xf numFmtId="49" fontId="1" fillId="0" borderId="59" xfId="1" applyNumberFormat="1" applyFont="1" applyFill="1" applyBorder="1" applyAlignment="1" applyProtection="1">
      <alignment horizontal="distributed" vertical="top" wrapText="1"/>
    </xf>
    <xf numFmtId="58" fontId="1" fillId="0" borderId="60" xfId="1" applyNumberFormat="1" applyFont="1" applyFill="1" applyBorder="1" applyAlignment="1" applyProtection="1">
      <alignment horizontal="center" vertical="top"/>
    </xf>
    <xf numFmtId="0" fontId="1" fillId="0" borderId="60" xfId="1" applyFont="1" applyFill="1" applyBorder="1" applyAlignment="1" applyProtection="1">
      <alignment horizontal="distributed" vertical="top"/>
    </xf>
    <xf numFmtId="0" fontId="1" fillId="0" borderId="0" xfId="1" applyFont="1" applyFill="1" applyBorder="1" applyAlignment="1" applyProtection="1">
      <alignment vertical="center"/>
      <protection locked="0"/>
    </xf>
    <xf numFmtId="0" fontId="154" fillId="0" borderId="0" xfId="0" applyFont="1" applyAlignment="1">
      <alignment horizontal="justify" vertical="center"/>
    </xf>
    <xf numFmtId="0" fontId="156" fillId="0" borderId="58" xfId="0" applyFont="1" applyBorder="1" applyAlignment="1">
      <alignment horizontal="center" vertical="center" wrapText="1"/>
    </xf>
    <xf numFmtId="6" fontId="155" fillId="0" borderId="14" xfId="0" applyNumberFormat="1" applyFont="1" applyBorder="1" applyAlignment="1">
      <alignment horizontal="center" vertical="center" wrapText="1"/>
    </xf>
    <xf numFmtId="0" fontId="156" fillId="0" borderId="14" xfId="0" applyFont="1" applyBorder="1" applyAlignment="1">
      <alignment horizontal="center" vertical="center" wrapText="1"/>
    </xf>
    <xf numFmtId="58" fontId="156" fillId="0" borderId="14" xfId="0" applyNumberFormat="1" applyFont="1" applyBorder="1" applyAlignment="1">
      <alignment horizontal="center" vertical="center" wrapText="1"/>
    </xf>
    <xf numFmtId="0" fontId="155" fillId="0" borderId="0" xfId="0" applyFont="1" applyAlignment="1">
      <alignment horizontal="justify" vertical="center"/>
    </xf>
    <xf numFmtId="0" fontId="0" fillId="0" borderId="4" xfId="0" applyBorder="1">
      <alignment vertical="center"/>
    </xf>
    <xf numFmtId="0" fontId="13" fillId="0" borderId="30" xfId="0" applyFont="1" applyBorder="1">
      <alignment vertical="center"/>
    </xf>
    <xf numFmtId="0" fontId="32" fillId="0" borderId="30" xfId="0" applyFont="1" applyBorder="1" applyAlignment="1">
      <alignment vertical="center"/>
    </xf>
    <xf numFmtId="0" fontId="0" fillId="0" borderId="5" xfId="0" applyBorder="1">
      <alignment vertical="center"/>
    </xf>
    <xf numFmtId="0" fontId="0" fillId="0" borderId="32" xfId="0" applyBorder="1">
      <alignment vertical="center"/>
    </xf>
    <xf numFmtId="0" fontId="13" fillId="0" borderId="0" xfId="0" applyFont="1" applyBorder="1">
      <alignment vertical="center"/>
    </xf>
    <xf numFmtId="0" fontId="32" fillId="0" borderId="0" xfId="0" applyFont="1" applyBorder="1">
      <alignment vertical="center"/>
    </xf>
    <xf numFmtId="0" fontId="0" fillId="0" borderId="33" xfId="0" applyBorder="1">
      <alignment vertical="center"/>
    </xf>
    <xf numFmtId="0" fontId="32" fillId="0" borderId="0" xfId="0" applyFont="1" applyBorder="1" applyAlignment="1">
      <alignment vertical="center"/>
    </xf>
    <xf numFmtId="0" fontId="32" fillId="0" borderId="3" xfId="0" applyFont="1" applyBorder="1" applyAlignment="1">
      <alignment vertical="center"/>
    </xf>
    <xf numFmtId="0" fontId="32" fillId="0" borderId="1" xfId="0" applyFont="1" applyBorder="1" applyAlignment="1">
      <alignment vertical="center"/>
    </xf>
    <xf numFmtId="0" fontId="157" fillId="0" borderId="32" xfId="0" applyFont="1" applyBorder="1">
      <alignment vertical="center"/>
    </xf>
    <xf numFmtId="0" fontId="39" fillId="0" borderId="0" xfId="0" applyFont="1" applyBorder="1">
      <alignment vertical="center"/>
    </xf>
    <xf numFmtId="0" fontId="158" fillId="0" borderId="32" xfId="0" applyFont="1" applyBorder="1">
      <alignment vertical="center"/>
    </xf>
    <xf numFmtId="0" fontId="158" fillId="0" borderId="33" xfId="0" applyFont="1" applyBorder="1">
      <alignment vertical="center"/>
    </xf>
    <xf numFmtId="0" fontId="158" fillId="0" borderId="0" xfId="0" applyFont="1">
      <alignment vertical="center"/>
    </xf>
    <xf numFmtId="0" fontId="159" fillId="0" borderId="0" xfId="0" applyFont="1" applyBorder="1">
      <alignment vertical="center"/>
    </xf>
    <xf numFmtId="0" fontId="0" fillId="0" borderId="0" xfId="0" applyBorder="1">
      <alignment vertical="center"/>
    </xf>
    <xf numFmtId="0" fontId="0" fillId="0" borderId="35" xfId="0" applyBorder="1">
      <alignment vertical="center"/>
    </xf>
    <xf numFmtId="0" fontId="0" fillId="0" borderId="68" xfId="0" applyBorder="1">
      <alignment vertical="center"/>
    </xf>
    <xf numFmtId="0" fontId="0" fillId="0" borderId="42" xfId="0" applyBorder="1">
      <alignment vertical="center"/>
    </xf>
    <xf numFmtId="0" fontId="0" fillId="0" borderId="30" xfId="0" applyBorder="1">
      <alignment vertical="center"/>
    </xf>
    <xf numFmtId="0" fontId="32" fillId="0" borderId="4" xfId="0" applyFont="1" applyBorder="1">
      <alignment vertical="center"/>
    </xf>
    <xf numFmtId="0" fontId="32" fillId="0" borderId="30" xfId="0" applyFont="1" applyBorder="1">
      <alignment vertical="center"/>
    </xf>
    <xf numFmtId="0" fontId="32" fillId="0" borderId="5" xfId="0" applyFont="1" applyBorder="1">
      <alignment vertical="center"/>
    </xf>
    <xf numFmtId="0" fontId="39" fillId="0" borderId="4" xfId="0" applyFont="1" applyBorder="1" applyAlignment="1">
      <alignment vertical="center"/>
    </xf>
    <xf numFmtId="0" fontId="39" fillId="0" borderId="30" xfId="0" applyFont="1" applyBorder="1" applyAlignment="1">
      <alignment vertical="center"/>
    </xf>
    <xf numFmtId="0" fontId="32" fillId="0" borderId="32" xfId="0" applyFont="1" applyBorder="1">
      <alignment vertical="center"/>
    </xf>
    <xf numFmtId="0" fontId="32" fillId="0" borderId="33" xfId="0" applyFont="1" applyBorder="1">
      <alignment vertical="center"/>
    </xf>
    <xf numFmtId="0" fontId="39" fillId="0" borderId="32" xfId="0" applyFont="1" applyBorder="1">
      <alignment vertical="center"/>
    </xf>
    <xf numFmtId="0" fontId="32" fillId="0" borderId="35" xfId="0" applyFont="1" applyBorder="1">
      <alignment vertical="center"/>
    </xf>
    <xf numFmtId="0" fontId="32" fillId="0" borderId="68" xfId="0" applyFont="1" applyBorder="1">
      <alignment vertical="center"/>
    </xf>
    <xf numFmtId="0" fontId="32" fillId="0" borderId="42" xfId="0" applyFont="1" applyBorder="1">
      <alignment vertical="center"/>
    </xf>
    <xf numFmtId="0" fontId="39" fillId="0" borderId="35" xfId="0" applyFont="1" applyBorder="1">
      <alignment vertical="center"/>
    </xf>
    <xf numFmtId="0" fontId="39" fillId="0" borderId="68" xfId="0" applyFont="1" applyBorder="1">
      <alignment vertical="center"/>
    </xf>
    <xf numFmtId="0" fontId="32" fillId="0" borderId="68" xfId="0" applyFont="1" applyBorder="1" applyAlignment="1">
      <alignment vertical="center"/>
    </xf>
    <xf numFmtId="0" fontId="32" fillId="0" borderId="42" xfId="0" applyFont="1" applyBorder="1" applyAlignment="1">
      <alignment vertical="center"/>
    </xf>
    <xf numFmtId="0" fontId="39" fillId="0" borderId="4" xfId="0" applyFont="1" applyBorder="1">
      <alignment vertical="center"/>
    </xf>
    <xf numFmtId="0" fontId="39" fillId="0" borderId="30" xfId="0" applyFont="1" applyBorder="1">
      <alignment vertical="center"/>
    </xf>
    <xf numFmtId="0" fontId="32" fillId="0" borderId="5" xfId="0" applyFont="1" applyBorder="1" applyAlignment="1">
      <alignment vertical="center"/>
    </xf>
    <xf numFmtId="0" fontId="29" fillId="0" borderId="32" xfId="0" applyFont="1" applyBorder="1" applyAlignment="1">
      <alignment vertical="center"/>
    </xf>
    <xf numFmtId="0" fontId="29" fillId="0" borderId="0" xfId="0" applyFont="1" applyBorder="1" applyAlignment="1">
      <alignment vertical="center" wrapText="1"/>
    </xf>
    <xf numFmtId="0" fontId="29" fillId="0" borderId="33" xfId="0" applyFont="1" applyBorder="1" applyAlignment="1">
      <alignment vertical="center" wrapText="1"/>
    </xf>
    <xf numFmtId="0" fontId="29" fillId="0" borderId="0" xfId="0" applyFont="1" applyBorder="1" applyAlignment="1">
      <alignment vertical="center"/>
    </xf>
    <xf numFmtId="0" fontId="29" fillId="0" borderId="33" xfId="0" applyFont="1" applyBorder="1" applyAlignment="1">
      <alignment vertical="center"/>
    </xf>
    <xf numFmtId="0" fontId="29" fillId="0" borderId="35" xfId="0" applyFont="1" applyBorder="1" applyAlignment="1">
      <alignment vertical="center"/>
    </xf>
    <xf numFmtId="0" fontId="29" fillId="0" borderId="68" xfId="0" applyFont="1" applyBorder="1" applyAlignment="1">
      <alignment vertical="center"/>
    </xf>
    <xf numFmtId="0" fontId="29" fillId="0" borderId="42" xfId="0" applyFont="1" applyBorder="1" applyAlignment="1">
      <alignment vertical="center"/>
    </xf>
    <xf numFmtId="0" fontId="39" fillId="0" borderId="5" xfId="0" applyFont="1" applyBorder="1" applyAlignment="1">
      <alignment vertical="center"/>
    </xf>
    <xf numFmtId="0" fontId="39" fillId="0" borderId="35" xfId="0" applyFont="1" applyFill="1" applyBorder="1" applyAlignment="1">
      <alignment vertical="center"/>
    </xf>
    <xf numFmtId="0" fontId="39" fillId="0" borderId="42" xfId="0" applyFont="1" applyBorder="1">
      <alignment vertical="center"/>
    </xf>
    <xf numFmtId="0" fontId="39" fillId="0" borderId="4" xfId="0" applyFont="1" applyFill="1" applyBorder="1" applyAlignment="1">
      <alignment vertical="center"/>
    </xf>
    <xf numFmtId="0" fontId="13" fillId="0" borderId="5" xfId="0" applyFont="1" applyBorder="1">
      <alignment vertical="center"/>
    </xf>
    <xf numFmtId="0" fontId="13" fillId="0" borderId="68" xfId="0" applyFont="1" applyBorder="1">
      <alignment vertical="center"/>
    </xf>
    <xf numFmtId="0" fontId="13" fillId="0" borderId="42" xfId="0" applyFont="1" applyBorder="1">
      <alignment vertical="center"/>
    </xf>
    <xf numFmtId="0" fontId="29" fillId="0" borderId="4" xfId="0" applyFont="1" applyBorder="1">
      <alignment vertical="center"/>
    </xf>
    <xf numFmtId="0" fontId="32" fillId="0" borderId="4" xfId="0" applyFont="1" applyBorder="1" applyAlignment="1">
      <alignment vertical="center"/>
    </xf>
    <xf numFmtId="0" fontId="32" fillId="0" borderId="35" xfId="0" applyFont="1" applyBorder="1" applyAlignment="1">
      <alignment vertical="center"/>
    </xf>
    <xf numFmtId="0" fontId="29" fillId="0" borderId="4" xfId="0" applyFont="1" applyFill="1" applyBorder="1">
      <alignment vertical="center"/>
    </xf>
    <xf numFmtId="0" fontId="29" fillId="0" borderId="30" xfId="0" applyFont="1" applyBorder="1">
      <alignment vertical="center"/>
    </xf>
    <xf numFmtId="0" fontId="29" fillId="0" borderId="32" xfId="0" applyFont="1" applyFill="1" applyBorder="1">
      <alignment vertical="center"/>
    </xf>
    <xf numFmtId="0" fontId="29" fillId="0" borderId="0" xfId="0" applyFont="1" applyBorder="1">
      <alignment vertical="center"/>
    </xf>
    <xf numFmtId="0" fontId="13" fillId="0" borderId="33" xfId="0" applyFont="1" applyBorder="1">
      <alignment vertical="center"/>
    </xf>
    <xf numFmtId="0" fontId="161" fillId="0" borderId="32" xfId="0" applyFont="1" applyBorder="1">
      <alignment vertical="center"/>
    </xf>
    <xf numFmtId="0" fontId="161" fillId="0" borderId="0" xfId="0" applyFont="1" applyBorder="1">
      <alignment vertical="center"/>
    </xf>
    <xf numFmtId="0" fontId="161" fillId="0" borderId="35" xfId="0" applyFont="1" applyBorder="1">
      <alignment vertical="center"/>
    </xf>
    <xf numFmtId="0" fontId="161" fillId="0" borderId="68" xfId="0" applyFont="1" applyBorder="1">
      <alignment vertical="center"/>
    </xf>
    <xf numFmtId="0" fontId="29" fillId="0" borderId="5" xfId="0" applyFont="1" applyBorder="1">
      <alignment vertical="center"/>
    </xf>
    <xf numFmtId="0" fontId="29" fillId="0" borderId="32" xfId="0" applyFont="1" applyBorder="1">
      <alignment vertical="center"/>
    </xf>
    <xf numFmtId="0" fontId="29" fillId="0" borderId="33" xfId="0" applyFont="1" applyBorder="1">
      <alignment vertical="center"/>
    </xf>
    <xf numFmtId="0" fontId="0" fillId="0" borderId="32" xfId="0" applyFont="1" applyBorder="1">
      <alignment vertical="center"/>
    </xf>
    <xf numFmtId="0" fontId="0" fillId="0" borderId="0" xfId="0" applyFont="1" applyBorder="1">
      <alignment vertical="center"/>
    </xf>
    <xf numFmtId="0" fontId="157" fillId="0" borderId="0" xfId="0" applyFont="1" applyBorder="1">
      <alignment vertical="center"/>
    </xf>
    <xf numFmtId="0" fontId="162" fillId="0" borderId="0" xfId="0" applyFont="1" applyBorder="1">
      <alignment vertical="center"/>
    </xf>
    <xf numFmtId="0" fontId="158" fillId="0" borderId="0" xfId="28" applyFont="1" applyBorder="1">
      <alignment vertical="center"/>
    </xf>
    <xf numFmtId="0" fontId="1" fillId="0" borderId="11" xfId="1" applyFont="1" applyFill="1" applyBorder="1" applyAlignment="1" applyProtection="1">
      <alignment horizontal="left" vertical="center"/>
    </xf>
    <xf numFmtId="6" fontId="164" fillId="0" borderId="3" xfId="3" applyNumberFormat="1" applyFont="1" applyFill="1" applyBorder="1" applyAlignment="1" applyProtection="1">
      <alignment horizontal="center" vertical="center"/>
    </xf>
    <xf numFmtId="49" fontId="1" fillId="0" borderId="43" xfId="1" applyNumberFormat="1" applyFont="1" applyFill="1" applyBorder="1" applyAlignment="1" applyProtection="1">
      <alignment horizontal="distributed" vertical="top" wrapText="1"/>
    </xf>
    <xf numFmtId="58" fontId="1" fillId="0" borderId="34" xfId="1" applyNumberFormat="1" applyFont="1" applyFill="1" applyBorder="1" applyAlignment="1" applyProtection="1">
      <alignment horizontal="center" vertical="top"/>
    </xf>
    <xf numFmtId="0" fontId="1" fillId="0" borderId="34" xfId="1" applyFont="1" applyFill="1" applyBorder="1" applyAlignment="1" applyProtection="1">
      <alignment horizontal="distributed" vertical="top"/>
    </xf>
    <xf numFmtId="0" fontId="39" fillId="0" borderId="85" xfId="1" applyFont="1" applyBorder="1" applyAlignment="1" applyProtection="1">
      <alignment vertical="center"/>
    </xf>
    <xf numFmtId="0" fontId="5" fillId="0" borderId="0" xfId="1" applyFont="1" applyBorder="1" applyAlignment="1" applyProtection="1">
      <alignment vertical="center"/>
    </xf>
    <xf numFmtId="0" fontId="5" fillId="0" borderId="243" xfId="1" applyFont="1" applyBorder="1" applyAlignment="1" applyProtection="1">
      <alignment vertical="center"/>
    </xf>
    <xf numFmtId="0" fontId="5" fillId="0" borderId="6" xfId="1" applyFont="1" applyBorder="1" applyAlignment="1" applyProtection="1">
      <alignment vertical="center"/>
    </xf>
    <xf numFmtId="0" fontId="13" fillId="0" borderId="11" xfId="1" applyFont="1" applyFill="1" applyBorder="1" applyAlignment="1" applyProtection="1">
      <alignment horizontal="right" vertical="top"/>
      <protection locked="0"/>
    </xf>
    <xf numFmtId="0" fontId="13" fillId="0" borderId="0" xfId="1" applyNumberFormat="1" applyFont="1" applyFill="1" applyBorder="1" applyAlignment="1" applyProtection="1">
      <alignment horizontal="left" vertical="top" wrapText="1" shrinkToFit="1"/>
      <protection locked="0"/>
    </xf>
    <xf numFmtId="0" fontId="13" fillId="0" borderId="12" xfId="1" applyFont="1" applyFill="1" applyBorder="1" applyAlignment="1" applyProtection="1">
      <alignment vertical="center"/>
    </xf>
    <xf numFmtId="49" fontId="13" fillId="0" borderId="244" xfId="1" applyNumberFormat="1" applyFont="1" applyFill="1" applyBorder="1" applyAlignment="1" applyProtection="1">
      <alignment horizontal="distributed" vertical="center" wrapText="1"/>
    </xf>
    <xf numFmtId="49" fontId="13" fillId="0" borderId="115" xfId="1" applyNumberFormat="1" applyFont="1" applyFill="1" applyBorder="1" applyAlignment="1" applyProtection="1">
      <alignment horizontal="distributed" vertical="center" wrapText="1"/>
    </xf>
    <xf numFmtId="6" fontId="14" fillId="0" borderId="85" xfId="3" applyNumberFormat="1" applyFont="1" applyFill="1" applyBorder="1" applyAlignment="1" applyProtection="1">
      <alignment horizontal="left" vertical="center" indent="1"/>
      <protection locked="0"/>
    </xf>
    <xf numFmtId="49" fontId="13" fillId="0" borderId="194" xfId="1" applyNumberFormat="1" applyFont="1" applyFill="1" applyBorder="1" applyAlignment="1" applyProtection="1">
      <alignment horizontal="distributed" vertical="center" wrapText="1"/>
    </xf>
    <xf numFmtId="58" fontId="13" fillId="0" borderId="195" xfId="1" applyNumberFormat="1" applyFont="1" applyFill="1" applyBorder="1" applyAlignment="1" applyProtection="1">
      <alignment horizontal="center" vertical="center"/>
      <protection locked="0"/>
    </xf>
    <xf numFmtId="49" fontId="13" fillId="0" borderId="0" xfId="1" applyNumberFormat="1" applyFont="1" applyFill="1" applyBorder="1" applyAlignment="1" applyProtection="1">
      <alignment horizontal="distributed" vertical="center" wrapText="1"/>
    </xf>
    <xf numFmtId="58" fontId="13" fillId="0" borderId="0" xfId="1" applyNumberFormat="1" applyFont="1" applyFill="1" applyBorder="1" applyAlignment="1" applyProtection="1">
      <alignment horizontal="center" vertical="center"/>
      <protection locked="0"/>
    </xf>
    <xf numFmtId="0" fontId="13" fillId="0" borderId="0" xfId="1" applyFont="1" applyFill="1" applyBorder="1" applyAlignment="1" applyProtection="1">
      <alignment horizontal="distributed" vertical="center"/>
    </xf>
    <xf numFmtId="0" fontId="13" fillId="0" borderId="0" xfId="1" applyFont="1" applyFill="1" applyBorder="1" applyAlignment="1" applyProtection="1">
      <alignment vertical="center"/>
      <protection locked="0"/>
    </xf>
    <xf numFmtId="49" fontId="32" fillId="0" borderId="0" xfId="1" applyNumberFormat="1" applyFont="1" applyFill="1" applyBorder="1" applyAlignment="1" applyProtection="1">
      <alignment horizontal="left" vertical="center"/>
    </xf>
    <xf numFmtId="0" fontId="32" fillId="0" borderId="0" xfId="1" applyFont="1" applyAlignment="1" applyProtection="1">
      <alignment vertical="center"/>
    </xf>
    <xf numFmtId="49" fontId="13" fillId="0" borderId="3" xfId="1" applyNumberFormat="1" applyFont="1" applyFill="1" applyBorder="1" applyAlignment="1" applyProtection="1">
      <alignment horizontal="distributed" vertical="center" wrapText="1"/>
    </xf>
    <xf numFmtId="0" fontId="13" fillId="0" borderId="0" xfId="5" applyFont="1" applyFill="1" applyBorder="1" applyAlignment="1" applyProtection="1">
      <alignment horizontal="left" vertical="center" wrapText="1"/>
      <protection locked="0"/>
    </xf>
    <xf numFmtId="0" fontId="13" fillId="0" borderId="0" xfId="5" applyFont="1" applyFill="1" applyBorder="1" applyAlignment="1" applyProtection="1">
      <alignment horizontal="center" vertical="center"/>
      <protection locked="0"/>
    </xf>
    <xf numFmtId="0" fontId="13" fillId="0" borderId="0" xfId="5" applyNumberFormat="1" applyFont="1" applyFill="1" applyBorder="1" applyAlignment="1" applyProtection="1">
      <alignment horizontal="center" vertical="center" shrinkToFit="1"/>
      <protection locked="0"/>
    </xf>
    <xf numFmtId="0" fontId="75" fillId="0" borderId="0" xfId="1" applyFont="1" applyFill="1" applyBorder="1" applyAlignment="1" applyProtection="1">
      <alignment vertical="center"/>
    </xf>
    <xf numFmtId="0" fontId="22" fillId="0" borderId="0" xfId="1" applyFont="1" applyFill="1" applyBorder="1" applyAlignment="1" applyProtection="1">
      <alignment vertical="center" shrinkToFit="1"/>
    </xf>
    <xf numFmtId="0" fontId="100" fillId="0" borderId="0" xfId="14" applyFont="1">
      <alignment vertical="center"/>
    </xf>
    <xf numFmtId="0" fontId="166" fillId="0" borderId="0" xfId="1" applyFont="1" applyBorder="1" applyAlignment="1" applyProtection="1">
      <alignment vertical="center"/>
    </xf>
    <xf numFmtId="0" fontId="42" fillId="0" borderId="0" xfId="1" applyFont="1" applyAlignment="1" applyProtection="1">
      <alignment vertical="center"/>
    </xf>
    <xf numFmtId="0" fontId="167" fillId="0" borderId="0" xfId="1" applyFont="1" applyBorder="1" applyAlignment="1" applyProtection="1">
      <alignment vertical="center"/>
    </xf>
    <xf numFmtId="0" fontId="168" fillId="0" borderId="246" xfId="20" applyFont="1" applyBorder="1" applyAlignment="1">
      <alignment horizontal="center" vertical="center"/>
    </xf>
    <xf numFmtId="0" fontId="2" fillId="0" borderId="0" xfId="1" applyFont="1" applyBorder="1" applyAlignment="1" applyProtection="1">
      <alignment horizontal="center" vertical="center"/>
    </xf>
    <xf numFmtId="0" fontId="32" fillId="0" borderId="0" xfId="5" quotePrefix="1" applyFont="1" applyBorder="1" applyAlignment="1">
      <alignment horizontal="left" vertical="center"/>
    </xf>
    <xf numFmtId="0" fontId="1" fillId="0" borderId="0" xfId="5" applyFont="1" applyFill="1" applyBorder="1" applyAlignment="1">
      <alignment horizontal="center" vertical="center"/>
    </xf>
    <xf numFmtId="0" fontId="1" fillId="0" borderId="0" xfId="5" applyFont="1" applyFill="1" applyBorder="1" applyAlignment="1" applyProtection="1">
      <alignment horizontal="center" vertical="center" shrinkToFit="1"/>
      <protection locked="0"/>
    </xf>
    <xf numFmtId="0" fontId="13" fillId="0" borderId="0" xfId="5" applyFont="1" applyFill="1" applyBorder="1" applyAlignment="1">
      <alignment horizontal="center" vertical="center"/>
    </xf>
    <xf numFmtId="0" fontId="13" fillId="0" borderId="0" xfId="5" applyFont="1" applyFill="1" applyBorder="1" applyAlignment="1" applyProtection="1">
      <alignment horizontal="center" vertical="center" shrinkToFit="1"/>
      <protection locked="0"/>
    </xf>
    <xf numFmtId="0" fontId="20" fillId="0" borderId="0" xfId="5" quotePrefix="1" applyFont="1" applyBorder="1" applyAlignment="1">
      <alignment horizontal="left" vertical="center"/>
    </xf>
    <xf numFmtId="0" fontId="13" fillId="0" borderId="0" xfId="5" applyFont="1" applyFill="1" applyBorder="1" applyAlignment="1" applyProtection="1">
      <alignment horizontal="left" vertical="top" wrapText="1" shrinkToFit="1"/>
    </xf>
    <xf numFmtId="0" fontId="1" fillId="0" borderId="0" xfId="1" applyFont="1" applyFill="1" applyBorder="1" applyAlignment="1" applyProtection="1">
      <alignment vertical="top"/>
    </xf>
    <xf numFmtId="0" fontId="2" fillId="0" borderId="10" xfId="1" applyFont="1" applyFill="1" applyBorder="1" applyAlignment="1" applyProtection="1">
      <alignment horizontal="left" vertical="center" indent="1"/>
    </xf>
    <xf numFmtId="0" fontId="2" fillId="0" borderId="0" xfId="1" applyFont="1" applyFill="1" applyBorder="1" applyAlignment="1" applyProtection="1">
      <alignment horizontal="left" vertical="center" indent="1"/>
    </xf>
    <xf numFmtId="0" fontId="1" fillId="0" borderId="0" xfId="1" applyFont="1" applyFill="1" applyBorder="1" applyAlignment="1" applyProtection="1">
      <alignment horizontal="center" vertical="center"/>
    </xf>
    <xf numFmtId="0" fontId="1" fillId="0" borderId="11" xfId="1" applyFont="1" applyFill="1" applyBorder="1" applyAlignment="1" applyProtection="1">
      <alignment horizontal="center" vertical="center"/>
    </xf>
    <xf numFmtId="0" fontId="13" fillId="0" borderId="100" xfId="5" applyFont="1" applyFill="1" applyBorder="1" applyAlignment="1">
      <alignment horizontal="center" vertical="center"/>
    </xf>
    <xf numFmtId="0" fontId="5" fillId="0" borderId="10" xfId="5" quotePrefix="1" applyFont="1" applyFill="1" applyBorder="1" applyAlignment="1">
      <alignment horizontal="center" vertical="center" shrinkToFit="1"/>
    </xf>
    <xf numFmtId="0" fontId="5" fillId="0" borderId="0" xfId="1" applyFont="1" applyFill="1" applyBorder="1" applyAlignment="1">
      <alignment horizontal="center" vertical="center" shrinkToFit="1"/>
    </xf>
    <xf numFmtId="0" fontId="13" fillId="0" borderId="0" xfId="1" applyFont="1" applyFill="1" applyBorder="1" applyAlignment="1">
      <alignment horizontal="center" vertical="center" shrinkToFit="1"/>
    </xf>
    <xf numFmtId="0" fontId="13" fillId="0" borderId="85" xfId="5" applyFont="1" applyFill="1" applyBorder="1" applyAlignment="1">
      <alignment horizontal="center" vertical="center"/>
    </xf>
    <xf numFmtId="0" fontId="13" fillId="0" borderId="0" xfId="5" applyFont="1" applyFill="1" applyBorder="1" applyAlignment="1" applyProtection="1">
      <alignment horizontal="center" vertical="center"/>
      <protection locked="0"/>
    </xf>
    <xf numFmtId="0" fontId="13" fillId="0" borderId="0" xfId="5" applyFont="1" applyFill="1" applyBorder="1" applyAlignment="1">
      <alignment horizontal="left" vertical="top" wrapText="1" shrinkToFit="1"/>
    </xf>
    <xf numFmtId="0" fontId="13" fillId="0" borderId="0" xfId="1" applyFont="1" applyFill="1" applyBorder="1" applyAlignment="1" applyProtection="1">
      <alignment horizontal="center" vertical="top"/>
    </xf>
    <xf numFmtId="0" fontId="1" fillId="0" borderId="11" xfId="1" applyFont="1" applyFill="1" applyBorder="1" applyAlignment="1" applyProtection="1">
      <alignment horizontal="left" vertical="top" wrapText="1"/>
      <protection locked="0"/>
    </xf>
    <xf numFmtId="0" fontId="1" fillId="0" borderId="0" xfId="1" applyFont="1" applyFill="1" applyBorder="1" applyAlignment="1" applyProtection="1">
      <alignment horizontal="right" vertical="top"/>
      <protection locked="0"/>
    </xf>
    <xf numFmtId="0" fontId="1" fillId="0" borderId="0" xfId="1" applyFont="1" applyFill="1" applyBorder="1" applyAlignment="1" applyProtection="1">
      <alignment horizontal="center" vertical="top"/>
    </xf>
    <xf numFmtId="58" fontId="1" fillId="0" borderId="0" xfId="1" applyNumberFormat="1" applyFont="1" applyFill="1" applyBorder="1" applyAlignment="1" applyProtection="1">
      <alignment horizontal="center" vertical="center"/>
      <protection locked="0"/>
    </xf>
    <xf numFmtId="0" fontId="13" fillId="0" borderId="0" xfId="1" applyFont="1" applyFill="1" applyBorder="1" applyAlignment="1" applyProtection="1">
      <alignment horizontal="right" vertical="top"/>
    </xf>
    <xf numFmtId="0" fontId="13" fillId="0" borderId="11" xfId="1" applyFont="1" applyFill="1" applyBorder="1" applyAlignment="1" applyProtection="1">
      <alignment horizontal="left" vertical="top" wrapText="1"/>
    </xf>
    <xf numFmtId="0" fontId="1" fillId="0" borderId="12" xfId="1" applyFont="1" applyFill="1" applyBorder="1" applyAlignment="1" applyProtection="1">
      <alignment vertical="center"/>
    </xf>
    <xf numFmtId="0" fontId="1" fillId="0" borderId="13" xfId="1" applyFont="1" applyFill="1" applyBorder="1" applyAlignment="1" applyProtection="1">
      <alignment vertical="center"/>
    </xf>
    <xf numFmtId="0" fontId="1" fillId="0" borderId="0" xfId="1" applyFont="1" applyFill="1" applyBorder="1" applyAlignment="1" applyProtection="1">
      <alignment horizontal="center" vertical="center"/>
      <protection locked="0"/>
    </xf>
    <xf numFmtId="0" fontId="13" fillId="0" borderId="0" xfId="1" applyFont="1" applyFill="1" applyBorder="1" applyAlignment="1" applyProtection="1">
      <alignment horizontal="center" vertical="top"/>
    </xf>
    <xf numFmtId="58" fontId="13" fillId="0" borderId="0" xfId="1" applyNumberFormat="1" applyFont="1" applyFill="1" applyBorder="1" applyAlignment="1" applyProtection="1">
      <alignment horizontal="left" vertical="top" wrapText="1" indent="1"/>
      <protection locked="0"/>
    </xf>
    <xf numFmtId="0" fontId="1" fillId="0" borderId="76" xfId="5" applyFont="1" applyFill="1" applyBorder="1" applyAlignment="1" applyProtection="1">
      <alignment horizontal="centerContinuous" vertical="center"/>
    </xf>
    <xf numFmtId="0" fontId="13" fillId="0" borderId="0" xfId="5" applyFont="1" applyBorder="1" applyAlignment="1">
      <alignment vertical="center"/>
    </xf>
    <xf numFmtId="0" fontId="13" fillId="0" borderId="23" xfId="5" applyFont="1" applyBorder="1" applyAlignment="1">
      <alignment vertical="center"/>
    </xf>
    <xf numFmtId="0" fontId="13" fillId="0" borderId="24" xfId="5" applyFont="1" applyBorder="1" applyAlignment="1">
      <alignment vertical="center"/>
    </xf>
    <xf numFmtId="0" fontId="13" fillId="0" borderId="79" xfId="5" applyFont="1" applyBorder="1" applyAlignment="1">
      <alignment vertical="center"/>
    </xf>
    <xf numFmtId="0" fontId="13" fillId="0" borderId="8" xfId="5" applyFont="1" applyFill="1" applyBorder="1" applyAlignment="1">
      <alignment vertical="center"/>
    </xf>
    <xf numFmtId="0" fontId="13" fillId="0" borderId="9" xfId="5" applyFont="1" applyFill="1" applyBorder="1" applyAlignment="1">
      <alignment vertical="center"/>
    </xf>
    <xf numFmtId="0" fontId="13" fillId="0" borderId="11" xfId="5" applyFont="1" applyFill="1" applyBorder="1" applyAlignment="1">
      <alignment vertical="center"/>
    </xf>
    <xf numFmtId="0" fontId="13" fillId="0" borderId="0" xfId="5" applyFont="1" applyBorder="1"/>
    <xf numFmtId="0" fontId="13" fillId="0" borderId="0" xfId="5" applyFont="1" applyBorder="1" applyAlignment="1">
      <alignment horizontal="center" vertical="center"/>
    </xf>
    <xf numFmtId="0" fontId="13" fillId="0" borderId="12" xfId="5" applyFont="1" applyFill="1" applyBorder="1"/>
    <xf numFmtId="0" fontId="13" fillId="0" borderId="13" xfId="5" applyFont="1" applyFill="1" applyBorder="1"/>
    <xf numFmtId="0" fontId="13" fillId="0" borderId="13" xfId="5" applyFont="1" applyFill="1" applyBorder="1" applyAlignment="1">
      <alignment vertical="center"/>
    </xf>
    <xf numFmtId="0" fontId="13" fillId="0" borderId="14" xfId="5" applyFont="1" applyFill="1" applyBorder="1" applyAlignment="1">
      <alignment vertical="center"/>
    </xf>
    <xf numFmtId="0" fontId="13" fillId="0" borderId="0" xfId="5" applyFont="1" applyAlignment="1">
      <alignment vertical="center"/>
    </xf>
    <xf numFmtId="0" fontId="13" fillId="0" borderId="76" xfId="5" applyFont="1" applyFill="1" applyBorder="1" applyAlignment="1">
      <alignment horizontal="centerContinuous" vertical="center"/>
    </xf>
    <xf numFmtId="0" fontId="13" fillId="0" borderId="42" xfId="5" applyFont="1" applyFill="1" applyBorder="1" applyAlignment="1">
      <alignment horizontal="centerContinuous" vertical="center"/>
    </xf>
    <xf numFmtId="0" fontId="13" fillId="0" borderId="44" xfId="5" applyFont="1" applyFill="1" applyBorder="1" applyAlignment="1">
      <alignment horizontal="centerContinuous" vertical="center"/>
    </xf>
    <xf numFmtId="0" fontId="13" fillId="0" borderId="2" xfId="5" applyFont="1" applyFill="1" applyBorder="1" applyAlignment="1">
      <alignment horizontal="centerContinuous" vertical="center"/>
    </xf>
    <xf numFmtId="0" fontId="13" fillId="0" borderId="20" xfId="5" applyFont="1" applyFill="1" applyBorder="1" applyAlignment="1">
      <alignment horizontal="right" vertical="center"/>
    </xf>
    <xf numFmtId="0" fontId="13" fillId="0" borderId="21" xfId="5" applyFont="1" applyFill="1" applyBorder="1" applyAlignment="1">
      <alignment horizontal="left" vertical="center"/>
    </xf>
    <xf numFmtId="0" fontId="13" fillId="0" borderId="69" xfId="5" applyFont="1" applyFill="1" applyBorder="1" applyAlignment="1">
      <alignment horizontal="left" vertical="center"/>
    </xf>
    <xf numFmtId="0" fontId="13" fillId="0" borderId="3" xfId="5" quotePrefix="1" applyFont="1" applyFill="1" applyBorder="1" applyAlignment="1">
      <alignment horizontal="center" vertical="center"/>
    </xf>
    <xf numFmtId="0" fontId="13" fillId="0" borderId="83" xfId="5" applyFont="1" applyFill="1" applyBorder="1" applyAlignment="1">
      <alignment horizontal="center" vertical="center" shrinkToFit="1"/>
    </xf>
    <xf numFmtId="0" fontId="13" fillId="0" borderId="65" xfId="5" quotePrefix="1" applyFont="1" applyFill="1" applyBorder="1" applyAlignment="1">
      <alignment horizontal="center" vertical="center"/>
    </xf>
    <xf numFmtId="0" fontId="13" fillId="0" borderId="0" xfId="5" quotePrefix="1" applyFont="1" applyFill="1" applyBorder="1" applyAlignment="1">
      <alignment horizontal="center" vertical="center"/>
    </xf>
    <xf numFmtId="0" fontId="1" fillId="0" borderId="4" xfId="5" applyFont="1" applyBorder="1"/>
    <xf numFmtId="0" fontId="1" fillId="0" borderId="30" xfId="5" applyFont="1" applyBorder="1"/>
    <xf numFmtId="0" fontId="1" fillId="0" borderId="5" xfId="5" applyFont="1" applyBorder="1"/>
    <xf numFmtId="0" fontId="1" fillId="0" borderId="0" xfId="5" applyFont="1" applyFill="1" applyBorder="1" applyAlignment="1">
      <alignment horizontal="right" vertical="center"/>
    </xf>
    <xf numFmtId="0" fontId="13" fillId="0" borderId="11" xfId="5" applyFont="1" applyFill="1" applyBorder="1" applyAlignment="1" applyProtection="1">
      <alignment vertical="top" wrapText="1" shrinkToFit="1"/>
      <protection locked="0"/>
    </xf>
    <xf numFmtId="0" fontId="1" fillId="0" borderId="83" xfId="5" applyFont="1" applyFill="1" applyBorder="1" applyAlignment="1">
      <alignment horizontal="center" vertical="center" shrinkToFit="1"/>
    </xf>
    <xf numFmtId="49" fontId="13" fillId="0" borderId="47" xfId="1" applyNumberFormat="1" applyFont="1" applyFill="1" applyBorder="1" applyAlignment="1" applyProtection="1">
      <alignment horizontal="left" vertical="center" wrapText="1"/>
    </xf>
    <xf numFmtId="49" fontId="13" fillId="0" borderId="11" xfId="1" applyNumberFormat="1" applyFont="1" applyFill="1" applyBorder="1" applyAlignment="1" applyProtection="1">
      <alignment vertical="center" wrapText="1"/>
      <protection locked="0"/>
    </xf>
    <xf numFmtId="0" fontId="32" fillId="0" borderId="10" xfId="5" applyFont="1" applyFill="1" applyBorder="1" applyAlignment="1" applyProtection="1">
      <alignment horizontal="left" vertical="center"/>
    </xf>
    <xf numFmtId="0" fontId="1" fillId="0" borderId="250" xfId="5" applyFont="1" applyFill="1" applyBorder="1" applyAlignment="1">
      <alignment horizontal="center" vertical="center" shrinkToFit="1"/>
    </xf>
    <xf numFmtId="0" fontId="1" fillId="0" borderId="250" xfId="5" applyFont="1" applyFill="1" applyBorder="1" applyAlignment="1" applyProtection="1">
      <alignment horizontal="center" vertical="center" shrinkToFit="1"/>
    </xf>
    <xf numFmtId="0" fontId="1" fillId="0" borderId="251" xfId="5" applyFont="1" applyFill="1" applyBorder="1" applyAlignment="1" applyProtection="1">
      <alignment horizontal="center" vertical="center" shrinkToFit="1"/>
    </xf>
    <xf numFmtId="0" fontId="5" fillId="0" borderId="0" xfId="1" applyFont="1" applyFill="1" applyBorder="1" applyAlignment="1" applyProtection="1">
      <alignment horizontal="left" vertical="center" indent="1"/>
    </xf>
    <xf numFmtId="0" fontId="1" fillId="0" borderId="3" xfId="5" applyFont="1" applyFill="1" applyBorder="1" applyAlignment="1">
      <alignment horizontal="center" vertical="center"/>
    </xf>
    <xf numFmtId="0" fontId="1" fillId="0" borderId="65" xfId="5" applyFont="1" applyFill="1" applyBorder="1" applyAlignment="1">
      <alignment horizontal="center" vertical="center"/>
    </xf>
    <xf numFmtId="0" fontId="1" fillId="0" borderId="3" xfId="5" quotePrefix="1" applyFont="1" applyFill="1" applyBorder="1" applyAlignment="1">
      <alignment horizontal="center" vertical="center"/>
    </xf>
    <xf numFmtId="0" fontId="1" fillId="0" borderId="65" xfId="5" quotePrefix="1" applyFont="1" applyFill="1" applyBorder="1" applyAlignment="1">
      <alignment horizontal="center" vertical="center"/>
    </xf>
    <xf numFmtId="0" fontId="13" fillId="0" borderId="3" xfId="5" applyFont="1" applyFill="1" applyBorder="1" applyAlignment="1">
      <alignment horizontal="center" vertical="center"/>
    </xf>
    <xf numFmtId="0" fontId="13" fillId="0" borderId="65" xfId="5" applyFont="1" applyFill="1" applyBorder="1" applyAlignment="1">
      <alignment horizontal="center" vertical="center"/>
    </xf>
    <xf numFmtId="0" fontId="13" fillId="0" borderId="0" xfId="5" applyFont="1" applyFill="1" applyBorder="1" applyAlignment="1">
      <alignment horizontal="center" vertical="center"/>
    </xf>
    <xf numFmtId="0" fontId="13" fillId="0" borderId="6" xfId="5" quotePrefix="1" applyFont="1" applyFill="1" applyBorder="1" applyAlignment="1">
      <alignment horizontal="center" vertical="center"/>
    </xf>
    <xf numFmtId="0" fontId="2" fillId="0" borderId="10" xfId="5" quotePrefix="1" applyFont="1" applyFill="1" applyBorder="1" applyAlignment="1">
      <alignment horizontal="center" vertical="center" shrinkToFit="1"/>
    </xf>
    <xf numFmtId="0" fontId="2" fillId="0" borderId="0" xfId="1" applyFont="1" applyFill="1" applyBorder="1" applyAlignment="1">
      <alignment horizontal="center" vertical="center" shrinkToFit="1"/>
    </xf>
    <xf numFmtId="0" fontId="1" fillId="0" borderId="0" xfId="1" applyFont="1" applyFill="1" applyBorder="1" applyAlignment="1">
      <alignment horizontal="center" vertical="center" shrinkToFit="1"/>
    </xf>
    <xf numFmtId="0" fontId="13" fillId="0" borderId="6" xfId="5" applyFont="1" applyFill="1" applyBorder="1" applyAlignment="1">
      <alignment horizontal="center" vertical="center"/>
    </xf>
    <xf numFmtId="0" fontId="5" fillId="0" borderId="10" xfId="5" quotePrefix="1" applyFont="1" applyFill="1" applyBorder="1" applyAlignment="1">
      <alignment horizontal="center" vertical="center" shrinkToFit="1"/>
    </xf>
    <xf numFmtId="0" fontId="5" fillId="0" borderId="0" xfId="1" applyFont="1" applyFill="1" applyBorder="1" applyAlignment="1">
      <alignment horizontal="center" vertical="center" shrinkToFit="1"/>
    </xf>
    <xf numFmtId="0" fontId="13" fillId="0" borderId="0" xfId="1" applyFont="1" applyFill="1" applyBorder="1" applyAlignment="1">
      <alignment horizontal="center" vertical="center" shrinkToFit="1"/>
    </xf>
    <xf numFmtId="0" fontId="1" fillId="0" borderId="3" xfId="5" applyFont="1" applyFill="1" applyBorder="1" applyAlignment="1" applyProtection="1">
      <alignment horizontal="center" vertical="center"/>
    </xf>
    <xf numFmtId="0" fontId="28" fillId="0" borderId="0" xfId="6" applyFont="1" applyFill="1" applyBorder="1" applyAlignment="1">
      <alignment horizontal="center" vertical="center"/>
    </xf>
    <xf numFmtId="0" fontId="1" fillId="0" borderId="0" xfId="1" applyFont="1" applyFill="1" applyBorder="1" applyAlignment="1" applyProtection="1">
      <alignment horizontal="center" vertical="center"/>
    </xf>
    <xf numFmtId="0" fontId="13" fillId="0" borderId="0" xfId="5" applyFont="1" applyFill="1" applyBorder="1" applyAlignment="1">
      <alignment horizontal="left" vertical="top" wrapText="1" shrinkToFit="1"/>
    </xf>
    <xf numFmtId="0" fontId="1" fillId="0" borderId="0" xfId="5" applyFont="1" applyFill="1" applyBorder="1" applyAlignment="1">
      <alignment horizontal="left" vertical="top" wrapText="1" shrinkToFit="1"/>
    </xf>
    <xf numFmtId="0" fontId="13" fillId="0" borderId="0" xfId="1" applyFont="1" applyFill="1" applyBorder="1" applyAlignment="1" applyProtection="1">
      <alignment horizontal="center" vertical="top"/>
    </xf>
    <xf numFmtId="0" fontId="1" fillId="0" borderId="0" xfId="1" applyFont="1" applyFill="1" applyBorder="1" applyAlignment="1" applyProtection="1">
      <alignment horizontal="left" vertical="center"/>
    </xf>
    <xf numFmtId="0" fontId="13" fillId="0" borderId="0" xfId="1" applyFont="1" applyFill="1" applyBorder="1" applyAlignment="1" applyProtection="1">
      <alignment horizontal="center" vertical="center"/>
    </xf>
    <xf numFmtId="58" fontId="13" fillId="0" borderId="85" xfId="1" applyNumberFormat="1" applyFont="1" applyFill="1" applyBorder="1" applyAlignment="1" applyProtection="1">
      <alignment horizontal="center" vertical="center"/>
    </xf>
    <xf numFmtId="0" fontId="13" fillId="0" borderId="0" xfId="1" applyFont="1" applyFill="1" applyBorder="1" applyAlignment="1" applyProtection="1">
      <alignment horizontal="right" vertical="top"/>
    </xf>
    <xf numFmtId="0" fontId="13" fillId="0" borderId="0" xfId="1" applyFont="1" applyFill="1" applyBorder="1" applyAlignment="1" applyProtection="1">
      <alignment horizontal="left" vertical="center"/>
    </xf>
    <xf numFmtId="0" fontId="5" fillId="0" borderId="143" xfId="1" applyFont="1" applyFill="1" applyBorder="1" applyAlignment="1" applyProtection="1">
      <alignment horizontal="left" vertical="center" indent="1"/>
    </xf>
    <xf numFmtId="0" fontId="13" fillId="0" borderId="0" xfId="1" applyFont="1" applyFill="1" applyBorder="1" applyAlignment="1" applyProtection="1">
      <alignment horizontal="center" vertical="center"/>
      <protection locked="0"/>
    </xf>
    <xf numFmtId="0" fontId="13" fillId="0" borderId="0" xfId="5" quotePrefix="1" applyFont="1"/>
    <xf numFmtId="0" fontId="32" fillId="0" borderId="0" xfId="5" applyFont="1" applyAlignment="1">
      <alignment vertical="center"/>
    </xf>
    <xf numFmtId="0" fontId="13" fillId="0" borderId="3" xfId="5" applyFont="1" applyFill="1" applyBorder="1" applyAlignment="1">
      <alignment horizontal="center" vertical="center" wrapText="1"/>
    </xf>
    <xf numFmtId="0" fontId="1" fillId="0" borderId="3" xfId="5" applyFont="1" applyFill="1" applyBorder="1" applyAlignment="1">
      <alignment horizontal="center" vertical="center" wrapText="1"/>
    </xf>
    <xf numFmtId="0" fontId="32" fillId="0" borderId="0" xfId="5" applyFont="1" applyAlignment="1">
      <alignment vertical="center" wrapText="1"/>
    </xf>
    <xf numFmtId="0" fontId="28" fillId="0" borderId="33" xfId="6" applyFill="1" applyBorder="1" applyAlignment="1">
      <alignment vertical="center"/>
    </xf>
    <xf numFmtId="0" fontId="16" fillId="0" borderId="0" xfId="1" applyFont="1" applyFill="1" applyAlignment="1" applyProtection="1">
      <alignment horizontal="center" vertical="center" shrinkToFit="1"/>
    </xf>
    <xf numFmtId="0" fontId="122" fillId="0" borderId="3" xfId="21" applyFont="1" applyFill="1" applyBorder="1" applyAlignment="1">
      <alignment horizontal="center" vertical="center"/>
    </xf>
    <xf numFmtId="0" fontId="122" fillId="0" borderId="30" xfId="21" applyFont="1" applyFill="1" applyBorder="1" applyAlignment="1">
      <alignment horizontal="center" vertical="center"/>
    </xf>
    <xf numFmtId="0" fontId="122" fillId="0" borderId="0" xfId="21" applyFont="1" applyFill="1" applyBorder="1" applyAlignment="1">
      <alignment horizontal="center" vertical="center"/>
    </xf>
    <xf numFmtId="0" fontId="122" fillId="0" borderId="0" xfId="21" applyFont="1" applyFill="1" applyBorder="1" applyAlignment="1">
      <alignment horizontal="left" vertical="top"/>
    </xf>
    <xf numFmtId="0" fontId="119" fillId="0" borderId="232" xfId="27" applyFont="1" applyFill="1" applyBorder="1" applyAlignment="1" applyProtection="1">
      <alignment horizontal="center"/>
      <protection locked="0"/>
    </xf>
    <xf numFmtId="0" fontId="119" fillId="0" borderId="0" xfId="27" applyFont="1" applyFill="1" applyBorder="1" applyAlignment="1" applyProtection="1">
      <protection locked="0"/>
    </xf>
    <xf numFmtId="0" fontId="0" fillId="0" borderId="0" xfId="0">
      <alignment vertical="center"/>
    </xf>
    <xf numFmtId="0" fontId="119" fillId="0" borderId="4" xfId="27" applyFont="1" applyFill="1" applyBorder="1" applyAlignment="1" applyProtection="1">
      <alignment vertical="top"/>
    </xf>
    <xf numFmtId="0" fontId="119" fillId="0" borderId="0" xfId="27" applyFont="1" applyFill="1" applyBorder="1" applyProtection="1">
      <protection locked="0"/>
    </xf>
    <xf numFmtId="0" fontId="119" fillId="0" borderId="0" xfId="27" applyNumberFormat="1" applyFont="1" applyFill="1" applyBorder="1" applyAlignment="1" applyProtection="1">
      <alignment horizontal="right"/>
    </xf>
    <xf numFmtId="0" fontId="119" fillId="0" borderId="0" xfId="27" applyFont="1" applyFill="1" applyBorder="1" applyAlignment="1" applyProtection="1">
      <alignment horizontal="right"/>
      <protection locked="0"/>
    </xf>
    <xf numFmtId="0" fontId="63" fillId="0" borderId="0" xfId="20" applyBorder="1" applyAlignment="1">
      <alignment horizontal="left" vertical="center"/>
    </xf>
    <xf numFmtId="0" fontId="119" fillId="0" borderId="241" xfId="27" applyFont="1" applyFill="1" applyBorder="1" applyAlignment="1" applyProtection="1">
      <alignment horizontal="center"/>
      <protection locked="0"/>
    </xf>
    <xf numFmtId="0" fontId="169" fillId="0" borderId="0" xfId="27" applyFont="1" applyFill="1" applyBorder="1" applyProtection="1"/>
    <xf numFmtId="0" fontId="170" fillId="0" borderId="0" xfId="27" applyFont="1" applyFill="1" applyBorder="1" applyProtection="1"/>
    <xf numFmtId="0" fontId="119" fillId="0" borderId="0" xfId="27" applyFont="1" applyBorder="1" applyProtection="1"/>
    <xf numFmtId="0" fontId="119" fillId="0" borderId="0" xfId="27" applyFont="1" applyProtection="1"/>
    <xf numFmtId="0" fontId="123" fillId="0" borderId="0" xfId="27" applyFont="1" applyFill="1" applyBorder="1" applyAlignment="1" applyProtection="1"/>
    <xf numFmtId="0" fontId="122" fillId="0" borderId="0" xfId="27" applyFont="1" applyFill="1" applyBorder="1" applyAlignment="1" applyProtection="1">
      <alignment vertical="top" wrapText="1"/>
    </xf>
    <xf numFmtId="0" fontId="122" fillId="0" borderId="0" xfId="27" applyFont="1" applyFill="1" applyBorder="1" applyAlignment="1" applyProtection="1"/>
    <xf numFmtId="49" fontId="122" fillId="0" borderId="0" xfId="27" applyNumberFormat="1" applyFont="1" applyFill="1" applyBorder="1" applyAlignment="1" applyProtection="1">
      <alignment horizontal="left" vertical="top"/>
    </xf>
    <xf numFmtId="0" fontId="119" fillId="0" borderId="0" xfId="27" applyFont="1" applyBorder="1" applyAlignment="1" applyProtection="1">
      <alignment horizontal="left" vertical="top"/>
    </xf>
    <xf numFmtId="0" fontId="122" fillId="0" borderId="0" xfId="27" applyFont="1" applyFill="1" applyBorder="1" applyAlignment="1" applyProtection="1">
      <alignment vertical="top"/>
    </xf>
    <xf numFmtId="0" fontId="119" fillId="0" borderId="0" xfId="27" applyFont="1" applyAlignment="1" applyProtection="1">
      <alignment horizontal="left" vertical="top"/>
    </xf>
    <xf numFmtId="0" fontId="122" fillId="0" borderId="0" xfId="27" applyFont="1" applyFill="1" applyBorder="1" applyAlignment="1" applyProtection="1">
      <alignment horizontal="left" vertical="top"/>
    </xf>
    <xf numFmtId="0" fontId="122" fillId="0" borderId="0" xfId="27" applyFont="1" applyFill="1" applyBorder="1" applyAlignment="1" applyProtection="1">
      <alignment horizontal="left" vertical="top" wrapText="1"/>
    </xf>
    <xf numFmtId="0" fontId="122" fillId="0" borderId="0" xfId="27" applyFont="1" applyFill="1" applyBorder="1" applyAlignment="1" applyProtection="1">
      <alignment horizontal="left" indent="1"/>
    </xf>
    <xf numFmtId="0" fontId="123" fillId="0" borderId="0" xfId="21" applyFont="1" applyBorder="1"/>
    <xf numFmtId="0" fontId="122" fillId="0" borderId="10" xfId="21" applyFont="1" applyFill="1" applyBorder="1" applyAlignment="1">
      <alignment horizontal="center" vertical="center"/>
    </xf>
    <xf numFmtId="0" fontId="122" fillId="0" borderId="11" xfId="21" applyFont="1" applyFill="1" applyBorder="1" applyAlignment="1">
      <alignment horizontal="center" vertical="top"/>
    </xf>
    <xf numFmtId="0" fontId="122" fillId="0" borderId="11" xfId="21" applyFont="1" applyFill="1" applyBorder="1" applyAlignment="1">
      <alignment horizontal="left" vertical="top"/>
    </xf>
    <xf numFmtId="0" fontId="122" fillId="0" borderId="29" xfId="21" applyFont="1" applyFill="1" applyBorder="1" applyAlignment="1">
      <alignment horizontal="center" vertical="center"/>
    </xf>
    <xf numFmtId="0" fontId="122" fillId="0" borderId="72" xfId="21" applyFont="1" applyFill="1" applyBorder="1" applyAlignment="1">
      <alignment horizontal="center" vertical="center"/>
    </xf>
    <xf numFmtId="0" fontId="122" fillId="0" borderId="76" xfId="21" applyFont="1" applyFill="1" applyBorder="1"/>
    <xf numFmtId="0" fontId="122" fillId="0" borderId="77" xfId="21" applyFont="1" applyBorder="1"/>
    <xf numFmtId="0" fontId="122" fillId="0" borderId="10" xfId="21" applyFont="1" applyFill="1" applyBorder="1"/>
    <xf numFmtId="0" fontId="122" fillId="0" borderId="11" xfId="21" applyFont="1" applyBorder="1"/>
    <xf numFmtId="0" fontId="122" fillId="0" borderId="10" xfId="21" applyFont="1" applyBorder="1"/>
    <xf numFmtId="0" fontId="119" fillId="0" borderId="11" xfId="21" applyFont="1" applyBorder="1"/>
    <xf numFmtId="0" fontId="120" fillId="0" borderId="10" xfId="21" applyFont="1" applyBorder="1" applyAlignment="1">
      <alignment vertical="center"/>
    </xf>
    <xf numFmtId="0" fontId="120" fillId="0" borderId="11" xfId="21" applyFont="1" applyBorder="1" applyAlignment="1">
      <alignment vertical="center"/>
    </xf>
    <xf numFmtId="0" fontId="120" fillId="0" borderId="12" xfId="21" applyFont="1" applyBorder="1" applyAlignment="1">
      <alignment vertical="center"/>
    </xf>
    <xf numFmtId="0" fontId="120" fillId="0" borderId="13" xfId="21" applyFont="1" applyBorder="1" applyAlignment="1">
      <alignment vertical="center"/>
    </xf>
    <xf numFmtId="0" fontId="120" fillId="0" borderId="14" xfId="21" applyFont="1" applyBorder="1" applyAlignment="1">
      <alignment vertical="center"/>
    </xf>
    <xf numFmtId="0" fontId="54" fillId="0" borderId="0" xfId="22" applyFont="1" applyFill="1" applyBorder="1" applyAlignment="1" applyProtection="1">
      <alignment vertical="center" shrinkToFit="1"/>
    </xf>
    <xf numFmtId="0" fontId="156" fillId="0" borderId="0" xfId="0" applyFont="1" applyBorder="1" applyAlignment="1">
      <alignment horizontal="center" vertical="center" wrapText="1"/>
    </xf>
    <xf numFmtId="58" fontId="156" fillId="0" borderId="0" xfId="0" applyNumberFormat="1" applyFont="1" applyBorder="1" applyAlignment="1">
      <alignment horizontal="center" vertical="center" wrapText="1"/>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156" fillId="0" borderId="86" xfId="0" applyFont="1" applyBorder="1" applyAlignment="1">
      <alignment horizontal="center" vertical="center" wrapText="1"/>
    </xf>
    <xf numFmtId="0" fontId="54" fillId="0" borderId="3" xfId="1" applyFont="1" applyBorder="1" applyAlignment="1" applyProtection="1">
      <alignment horizontal="center" vertical="center"/>
    </xf>
    <xf numFmtId="0" fontId="1" fillId="0" borderId="0" xfId="1" applyFont="1" applyFill="1" applyBorder="1" applyAlignment="1" applyProtection="1">
      <alignment wrapText="1"/>
    </xf>
    <xf numFmtId="0" fontId="16" fillId="0" borderId="0" xfId="1" applyFont="1" applyFill="1" applyBorder="1" applyAlignment="1" applyProtection="1"/>
    <xf numFmtId="0" fontId="1" fillId="0" borderId="8" xfId="1" applyFont="1" applyFill="1" applyBorder="1" applyAlignment="1" applyProtection="1">
      <alignment horizontal="center" vertical="center"/>
    </xf>
    <xf numFmtId="0" fontId="16" fillId="0" borderId="8" xfId="1" applyFont="1" applyFill="1" applyBorder="1" applyAlignment="1" applyProtection="1">
      <alignment horizontal="center" vertical="center"/>
    </xf>
    <xf numFmtId="0" fontId="16" fillId="0" borderId="8" xfId="1" applyFont="1" applyFill="1" applyBorder="1" applyAlignment="1" applyProtection="1">
      <alignment horizontal="left" vertical="center"/>
    </xf>
    <xf numFmtId="0" fontId="1" fillId="0" borderId="9" xfId="1" applyFont="1" applyFill="1" applyBorder="1" applyAlignment="1" applyProtection="1">
      <alignment horizontal="center" vertical="center"/>
    </xf>
    <xf numFmtId="0" fontId="1" fillId="0" borderId="0" xfId="1" applyFont="1" applyBorder="1" applyAlignment="1" applyProtection="1">
      <alignment vertical="top" wrapText="1"/>
    </xf>
    <xf numFmtId="0" fontId="1" fillId="0" borderId="12" xfId="1" applyFont="1" applyBorder="1" applyAlignment="1" applyProtection="1"/>
    <xf numFmtId="0" fontId="1" fillId="0" borderId="13" xfId="1" applyFont="1" applyBorder="1" applyAlignment="1" applyProtection="1"/>
    <xf numFmtId="0" fontId="1" fillId="0" borderId="14" xfId="1" applyFont="1" applyBorder="1" applyAlignment="1" applyProtection="1"/>
    <xf numFmtId="49" fontId="1" fillId="0" borderId="17" xfId="1" applyNumberFormat="1" applyFont="1" applyFill="1" applyBorder="1" applyAlignment="1" applyProtection="1">
      <alignment horizontal="center" vertical="center" textRotation="255" wrapText="1"/>
    </xf>
    <xf numFmtId="49" fontId="1" fillId="0" borderId="17" xfId="1" applyNumberFormat="1" applyFont="1" applyFill="1" applyBorder="1" applyAlignment="1" applyProtection="1">
      <alignment horizontal="left" vertical="center" wrapText="1"/>
    </xf>
    <xf numFmtId="0" fontId="27" fillId="0" borderId="0" xfId="1" applyFont="1" applyAlignment="1" applyProtection="1">
      <alignment vertical="center"/>
    </xf>
    <xf numFmtId="0" fontId="1" fillId="0" borderId="0" xfId="1" applyFont="1" applyFill="1" applyBorder="1" applyAlignment="1" applyProtection="1">
      <alignment horizontal="center" vertical="center"/>
    </xf>
    <xf numFmtId="0" fontId="2" fillId="0" borderId="0" xfId="1" applyFont="1" applyFill="1" applyBorder="1" applyAlignment="1" applyProtection="1">
      <alignment horizontal="center" shrinkToFit="1"/>
    </xf>
    <xf numFmtId="0" fontId="1" fillId="0" borderId="0" xfId="1" applyFont="1" applyFill="1" applyBorder="1" applyAlignment="1" applyProtection="1">
      <alignment vertical="top" wrapText="1"/>
    </xf>
    <xf numFmtId="0" fontId="1" fillId="0" borderId="11" xfId="1" applyNumberFormat="1" applyFont="1" applyFill="1" applyBorder="1" applyAlignment="1" applyProtection="1">
      <alignment horizontal="left" vertical="center" wrapText="1"/>
      <protection locked="0"/>
    </xf>
    <xf numFmtId="0" fontId="1" fillId="0" borderId="11" xfId="1" applyFont="1" applyBorder="1" applyAlignment="1" applyProtection="1"/>
    <xf numFmtId="0" fontId="1" fillId="0" borderId="11" xfId="1" applyFont="1" applyBorder="1" applyAlignment="1" applyProtection="1">
      <alignment vertical="top" wrapText="1"/>
    </xf>
    <xf numFmtId="0" fontId="2" fillId="0" borderId="0" xfId="1" applyFont="1" applyBorder="1" applyAlignment="1" applyProtection="1">
      <alignment horizontal="center" vertical="center"/>
    </xf>
    <xf numFmtId="0" fontId="82" fillId="0" borderId="0" xfId="1" applyFont="1" applyBorder="1" applyAlignment="1" applyProtection="1">
      <alignment horizontal="center" vertical="center"/>
    </xf>
    <xf numFmtId="0" fontId="5" fillId="0" borderId="10" xfId="1" applyFont="1" applyFill="1" applyBorder="1" applyAlignment="1" applyProtection="1">
      <alignment horizontal="left" vertical="center" indent="1"/>
    </xf>
    <xf numFmtId="0" fontId="5" fillId="0" borderId="0" xfId="1" applyFont="1" applyFill="1" applyBorder="1" applyAlignment="1" applyProtection="1">
      <alignment horizontal="left" vertical="center" indent="1"/>
    </xf>
    <xf numFmtId="0" fontId="6" fillId="0" borderId="1" xfId="1" applyFont="1" applyBorder="1" applyAlignment="1" applyProtection="1">
      <alignment horizontal="center" vertical="center"/>
    </xf>
    <xf numFmtId="0" fontId="6" fillId="0" borderId="2" xfId="1" applyFont="1" applyBorder="1" applyAlignment="1" applyProtection="1">
      <alignment horizontal="center" vertical="center"/>
    </xf>
    <xf numFmtId="0" fontId="6" fillId="0" borderId="3" xfId="1" applyFont="1" applyBorder="1" applyAlignment="1" applyProtection="1">
      <alignment horizontal="center" vertical="center"/>
    </xf>
    <xf numFmtId="0" fontId="5" fillId="0" borderId="4" xfId="1" applyFont="1" applyBorder="1" applyAlignment="1" applyProtection="1">
      <alignment horizontal="center" vertical="center"/>
    </xf>
    <xf numFmtId="0" fontId="5" fillId="0" borderId="5" xfId="1" applyFont="1" applyBorder="1" applyAlignment="1" applyProtection="1">
      <alignment horizontal="center" vertical="center"/>
    </xf>
    <xf numFmtId="0" fontId="5" fillId="0" borderId="6" xfId="1" applyFont="1" applyBorder="1" applyAlignment="1" applyProtection="1">
      <alignment horizontal="center" vertical="center"/>
    </xf>
    <xf numFmtId="0" fontId="8" fillId="0" borderId="10" xfId="1" applyFont="1" applyFill="1" applyBorder="1" applyAlignment="1" applyProtection="1">
      <alignment horizontal="center" vertical="center"/>
    </xf>
    <xf numFmtId="0" fontId="8" fillId="0" borderId="0" xfId="1" applyFont="1" applyFill="1" applyBorder="1" applyAlignment="1" applyProtection="1">
      <alignment horizontal="center" vertical="center"/>
    </xf>
    <xf numFmtId="0" fontId="8" fillId="0" borderId="11" xfId="1" applyFont="1" applyFill="1" applyBorder="1" applyAlignment="1" applyProtection="1">
      <alignment horizontal="center" vertical="center"/>
    </xf>
    <xf numFmtId="58" fontId="13" fillId="0" borderId="1" xfId="1" applyNumberFormat="1" applyFont="1" applyFill="1" applyBorder="1" applyAlignment="1" applyProtection="1">
      <alignment horizontal="center" vertical="center"/>
      <protection locked="0"/>
    </xf>
    <xf numFmtId="58" fontId="13" fillId="0" borderId="20" xfId="1" applyNumberFormat="1" applyFont="1" applyFill="1" applyBorder="1" applyAlignment="1" applyProtection="1">
      <alignment horizontal="center" vertical="center"/>
      <protection locked="0"/>
    </xf>
    <xf numFmtId="0" fontId="13" fillId="0" borderId="21" xfId="1" applyFont="1" applyFill="1" applyBorder="1" applyAlignment="1" applyProtection="1">
      <alignment vertical="center"/>
      <protection locked="0"/>
    </xf>
    <xf numFmtId="58" fontId="13" fillId="0" borderId="23" xfId="1" applyNumberFormat="1" applyFont="1" applyFill="1" applyBorder="1" applyAlignment="1" applyProtection="1">
      <alignment horizontal="center" vertical="center" shrinkToFit="1"/>
      <protection locked="0"/>
    </xf>
    <xf numFmtId="0" fontId="13" fillId="0" borderId="24" xfId="1" applyFont="1" applyFill="1" applyBorder="1" applyAlignment="1" applyProtection="1">
      <alignment horizontal="center" vertical="center" shrinkToFit="1"/>
      <protection locked="0"/>
    </xf>
    <xf numFmtId="0" fontId="13" fillId="0" borderId="25" xfId="1" applyFont="1" applyFill="1" applyBorder="1" applyAlignment="1" applyProtection="1">
      <alignment horizontal="center" vertical="center" shrinkToFit="1"/>
      <protection locked="0"/>
    </xf>
    <xf numFmtId="49" fontId="13" fillId="0" borderId="0" xfId="1" applyNumberFormat="1" applyFont="1" applyFill="1" applyBorder="1" applyAlignment="1" applyProtection="1">
      <alignment horizontal="left" vertical="top" wrapText="1"/>
      <protection locked="0"/>
    </xf>
    <xf numFmtId="0" fontId="13" fillId="0" borderId="11" xfId="1" applyNumberFormat="1" applyFont="1" applyFill="1" applyBorder="1" applyAlignment="1" applyProtection="1">
      <alignment horizontal="left" vertical="top" wrapText="1"/>
      <protection locked="0"/>
    </xf>
    <xf numFmtId="0" fontId="12" fillId="0" borderId="0" xfId="1" applyFont="1" applyFill="1" applyBorder="1" applyAlignment="1" applyProtection="1">
      <alignment horizontal="left" vertical="top" wrapText="1"/>
      <protection locked="0"/>
    </xf>
    <xf numFmtId="0" fontId="12" fillId="0" borderId="11" xfId="1" applyFont="1" applyFill="1" applyBorder="1" applyAlignment="1" applyProtection="1">
      <alignment horizontal="left" vertical="top" wrapText="1"/>
      <protection locked="0"/>
    </xf>
    <xf numFmtId="49" fontId="13" fillId="0" borderId="16" xfId="1" applyNumberFormat="1" applyFont="1" applyFill="1" applyBorder="1" applyAlignment="1" applyProtection="1">
      <alignment vertical="center" wrapText="1"/>
      <protection locked="0"/>
    </xf>
    <xf numFmtId="49" fontId="13" fillId="0" borderId="17" xfId="1" applyNumberFormat="1" applyFont="1" applyFill="1" applyBorder="1" applyAlignment="1" applyProtection="1">
      <alignment vertical="center" wrapText="1"/>
      <protection locked="0"/>
    </xf>
    <xf numFmtId="49" fontId="13" fillId="0" borderId="18" xfId="1" applyNumberFormat="1" applyFont="1" applyFill="1" applyBorder="1" applyAlignment="1" applyProtection="1">
      <alignment vertical="center" wrapText="1"/>
      <protection locked="0"/>
    </xf>
    <xf numFmtId="49" fontId="13" fillId="0" borderId="1" xfId="1" applyNumberFormat="1" applyFont="1" applyFill="1" applyBorder="1" applyAlignment="1" applyProtection="1">
      <alignment vertical="center" wrapText="1"/>
      <protection locked="0"/>
    </xf>
    <xf numFmtId="49" fontId="13" fillId="0" borderId="20" xfId="1" applyNumberFormat="1" applyFont="1" applyFill="1" applyBorder="1" applyAlignment="1" applyProtection="1">
      <alignment vertical="center" wrapText="1"/>
      <protection locked="0"/>
    </xf>
    <xf numFmtId="49" fontId="13" fillId="0" borderId="21" xfId="1" applyNumberFormat="1" applyFont="1" applyFill="1" applyBorder="1" applyAlignment="1" applyProtection="1">
      <alignment vertical="center" wrapText="1"/>
      <protection locked="0"/>
    </xf>
    <xf numFmtId="0" fontId="15" fillId="0" borderId="20" xfId="1" applyFont="1" applyFill="1" applyBorder="1" applyAlignment="1" applyProtection="1">
      <alignment horizontal="center" vertical="center"/>
    </xf>
    <xf numFmtId="0" fontId="15" fillId="0" borderId="20" xfId="1" applyFont="1" applyBorder="1" applyAlignment="1">
      <alignment horizontal="center" vertical="center"/>
    </xf>
    <xf numFmtId="0" fontId="17" fillId="0" borderId="0" xfId="1" applyFont="1" applyBorder="1" applyAlignment="1" applyProtection="1">
      <alignment horizontal="center"/>
    </xf>
    <xf numFmtId="0" fontId="18" fillId="0" borderId="0" xfId="1" applyFont="1" applyBorder="1" applyAlignment="1" applyProtection="1">
      <alignment horizontal="center"/>
    </xf>
    <xf numFmtId="0" fontId="1" fillId="0" borderId="26" xfId="1" applyFont="1" applyFill="1" applyBorder="1" applyAlignment="1" applyProtection="1">
      <alignment horizontal="center" vertical="center" shrinkToFit="1"/>
    </xf>
    <xf numFmtId="0" fontId="1" fillId="0" borderId="17" xfId="1" applyFont="1" applyFill="1" applyBorder="1" applyAlignment="1" applyProtection="1">
      <alignment horizontal="center" vertical="center" shrinkToFit="1"/>
    </xf>
    <xf numFmtId="0" fontId="1" fillId="0" borderId="27" xfId="1" applyFill="1" applyBorder="1" applyAlignment="1">
      <alignment vertical="center"/>
    </xf>
    <xf numFmtId="0" fontId="20" fillId="0" borderId="17" xfId="1" applyNumberFormat="1" applyFont="1" applyFill="1" applyBorder="1" applyAlignment="1" applyProtection="1">
      <alignment horizontal="center" vertical="center" shrinkToFit="1"/>
      <protection locked="0"/>
    </xf>
    <xf numFmtId="0" fontId="1" fillId="0" borderId="28" xfId="1" applyFont="1" applyFill="1" applyBorder="1" applyAlignment="1" applyProtection="1">
      <alignment horizontal="center" vertical="center" shrinkToFit="1"/>
    </xf>
    <xf numFmtId="0" fontId="1" fillId="0" borderId="16" xfId="1" applyFont="1" applyFill="1" applyBorder="1" applyAlignment="1" applyProtection="1">
      <alignment vertical="center" wrapText="1"/>
      <protection locked="0"/>
    </xf>
    <xf numFmtId="0" fontId="1" fillId="0" borderId="17" xfId="1" applyFont="1" applyFill="1" applyBorder="1" applyAlignment="1" applyProtection="1">
      <alignment vertical="center" wrapText="1"/>
      <protection locked="0"/>
    </xf>
    <xf numFmtId="0" fontId="1" fillId="0" borderId="18" xfId="1" applyFont="1" applyFill="1" applyBorder="1" applyAlignment="1" applyProtection="1">
      <alignment vertical="center" wrapText="1"/>
      <protection locked="0"/>
    </xf>
    <xf numFmtId="49" fontId="1" fillId="0" borderId="4" xfId="1" applyNumberFormat="1" applyFont="1" applyFill="1" applyBorder="1" applyAlignment="1" applyProtection="1">
      <alignment horizontal="center" vertical="center" shrinkToFit="1"/>
      <protection locked="0"/>
    </xf>
    <xf numFmtId="49" fontId="1" fillId="0" borderId="30" xfId="1" applyNumberFormat="1" applyFont="1" applyFill="1" applyBorder="1" applyAlignment="1" applyProtection="1">
      <alignment horizontal="center" vertical="center" shrinkToFit="1"/>
      <protection locked="0"/>
    </xf>
    <xf numFmtId="49" fontId="1" fillId="0" borderId="5" xfId="1" applyNumberFormat="1" applyFont="1" applyFill="1" applyBorder="1" applyAlignment="1" applyProtection="1">
      <alignment horizontal="center" vertical="center" shrinkToFit="1"/>
      <protection locked="0"/>
    </xf>
    <xf numFmtId="0" fontId="1" fillId="0" borderId="4" xfId="1" applyFont="1" applyFill="1" applyBorder="1" applyAlignment="1" applyProtection="1">
      <alignment horizontal="center" vertical="center" textRotation="255" shrinkToFit="1"/>
    </xf>
    <xf numFmtId="0" fontId="1" fillId="0" borderId="30" xfId="1" applyFill="1" applyBorder="1" applyAlignment="1">
      <alignment horizontal="center" vertical="center" shrinkToFit="1"/>
    </xf>
    <xf numFmtId="0" fontId="1" fillId="0" borderId="5" xfId="1" applyFill="1" applyBorder="1" applyAlignment="1">
      <alignment horizontal="center" vertical="center" shrinkToFit="1"/>
    </xf>
    <xf numFmtId="0" fontId="1" fillId="0" borderId="32" xfId="1" applyFill="1" applyBorder="1" applyAlignment="1">
      <alignment horizontal="center" vertical="center" shrinkToFit="1"/>
    </xf>
    <xf numFmtId="0" fontId="1" fillId="0" borderId="0" xfId="1" applyFill="1" applyBorder="1" applyAlignment="1">
      <alignment horizontal="center" vertical="center" shrinkToFit="1"/>
    </xf>
    <xf numFmtId="0" fontId="1" fillId="0" borderId="33" xfId="1" applyFill="1" applyBorder="1" applyAlignment="1">
      <alignment horizontal="center" vertical="center" shrinkToFit="1"/>
    </xf>
    <xf numFmtId="0" fontId="1" fillId="0" borderId="37" xfId="1" applyFill="1" applyBorder="1" applyAlignment="1">
      <alignment horizontal="center" vertical="center" shrinkToFit="1"/>
    </xf>
    <xf numFmtId="0" fontId="1" fillId="0" borderId="13" xfId="1" applyFill="1" applyBorder="1" applyAlignment="1">
      <alignment horizontal="center" vertical="center" shrinkToFit="1"/>
    </xf>
    <xf numFmtId="0" fontId="1" fillId="0" borderId="38" xfId="1" applyFill="1" applyBorder="1" applyAlignment="1">
      <alignment horizontal="center" vertical="center" shrinkToFit="1"/>
    </xf>
    <xf numFmtId="0" fontId="1" fillId="0" borderId="6" xfId="1" applyFont="1" applyFill="1" applyBorder="1" applyAlignment="1" applyProtection="1">
      <alignment horizontal="center" vertical="center" shrinkToFit="1"/>
    </xf>
    <xf numFmtId="0" fontId="1" fillId="0" borderId="34" xfId="1" applyFill="1" applyBorder="1" applyAlignment="1">
      <alignment horizontal="center" vertical="center" shrinkToFit="1"/>
    </xf>
    <xf numFmtId="0" fontId="1" fillId="0" borderId="4" xfId="1" applyFont="1" applyFill="1" applyBorder="1" applyAlignment="1" applyProtection="1">
      <alignment horizontal="center" vertical="center" shrinkToFit="1"/>
    </xf>
    <xf numFmtId="0" fontId="1" fillId="0" borderId="31" xfId="1" applyFont="1" applyFill="1" applyBorder="1" applyAlignment="1" applyProtection="1">
      <alignment horizontal="center" vertical="center" shrinkToFit="1"/>
    </xf>
    <xf numFmtId="0" fontId="1" fillId="0" borderId="34" xfId="1" applyFill="1" applyBorder="1" applyAlignment="1">
      <alignment vertical="center" shrinkToFit="1"/>
    </xf>
    <xf numFmtId="0" fontId="1" fillId="0" borderId="35" xfId="1" applyFill="1" applyBorder="1" applyAlignment="1">
      <alignment vertical="center" shrinkToFit="1"/>
    </xf>
    <xf numFmtId="0" fontId="1" fillId="0" borderId="36" xfId="1" applyFill="1" applyBorder="1" applyAlignment="1">
      <alignment vertical="center" shrinkToFit="1"/>
    </xf>
    <xf numFmtId="49" fontId="1" fillId="0" borderId="32" xfId="1" applyNumberFormat="1" applyFont="1" applyFill="1" applyBorder="1" applyAlignment="1" applyProtection="1">
      <alignment horizontal="center" vertical="center" shrinkToFit="1"/>
      <protection locked="0"/>
    </xf>
    <xf numFmtId="49" fontId="1" fillId="0" borderId="0" xfId="1" applyNumberFormat="1" applyFont="1" applyFill="1" applyBorder="1" applyAlignment="1" applyProtection="1">
      <alignment horizontal="center" vertical="center" shrinkToFit="1"/>
      <protection locked="0"/>
    </xf>
    <xf numFmtId="49" fontId="1" fillId="0" borderId="33" xfId="1" applyNumberFormat="1" applyFont="1" applyFill="1" applyBorder="1" applyAlignment="1" applyProtection="1">
      <alignment horizontal="center" vertical="center" shrinkToFit="1"/>
      <protection locked="0"/>
    </xf>
    <xf numFmtId="0" fontId="1" fillId="0" borderId="32" xfId="1" applyNumberFormat="1" applyFont="1" applyFill="1" applyBorder="1" applyAlignment="1" applyProtection="1">
      <alignment horizontal="center" vertical="center" shrinkToFit="1"/>
      <protection locked="0"/>
    </xf>
    <xf numFmtId="0" fontId="1" fillId="0" borderId="0" xfId="1" applyNumberFormat="1" applyFill="1" applyBorder="1" applyAlignment="1" applyProtection="1">
      <alignment horizontal="center" vertical="center" shrinkToFit="1"/>
      <protection locked="0"/>
    </xf>
    <xf numFmtId="176" fontId="19" fillId="0" borderId="6" xfId="1" applyNumberFormat="1" applyFont="1" applyFill="1" applyBorder="1" applyAlignment="1" applyProtection="1">
      <alignment horizontal="center" vertical="center" shrinkToFit="1"/>
      <protection locked="0"/>
    </xf>
    <xf numFmtId="176" fontId="19" fillId="0" borderId="34" xfId="1" applyNumberFormat="1" applyFont="1" applyFill="1" applyBorder="1" applyAlignment="1" applyProtection="1">
      <alignment horizontal="center" vertical="center" shrinkToFit="1"/>
      <protection locked="0"/>
    </xf>
    <xf numFmtId="176" fontId="19" fillId="0" borderId="4" xfId="1" applyNumberFormat="1" applyFont="1" applyFill="1" applyBorder="1" applyAlignment="1" applyProtection="1">
      <alignment horizontal="center" vertical="center" shrinkToFit="1"/>
      <protection locked="0"/>
    </xf>
    <xf numFmtId="176" fontId="19" fillId="0" borderId="31" xfId="1" applyNumberFormat="1" applyFont="1" applyFill="1" applyBorder="1" applyAlignment="1" applyProtection="1">
      <alignment horizontal="center" vertical="center" shrinkToFit="1"/>
      <protection locked="0"/>
    </xf>
    <xf numFmtId="176" fontId="19" fillId="0" borderId="35" xfId="1" applyNumberFormat="1" applyFont="1" applyFill="1" applyBorder="1" applyAlignment="1" applyProtection="1">
      <alignment horizontal="center" vertical="center" shrinkToFit="1"/>
      <protection locked="0"/>
    </xf>
    <xf numFmtId="176" fontId="19" fillId="0" borderId="36" xfId="1" applyNumberFormat="1" applyFont="1" applyFill="1" applyBorder="1" applyAlignment="1" applyProtection="1">
      <alignment horizontal="center" vertical="center" shrinkToFit="1"/>
      <protection locked="0"/>
    </xf>
    <xf numFmtId="0" fontId="1" fillId="0" borderId="32" xfId="1" applyFont="1" applyFill="1" applyBorder="1" applyAlignment="1" applyProtection="1">
      <alignment horizontal="center" vertical="center" shrinkToFit="1"/>
      <protection locked="0"/>
    </xf>
    <xf numFmtId="0" fontId="1" fillId="0" borderId="0" xfId="1" applyFont="1" applyFill="1" applyBorder="1" applyAlignment="1" applyProtection="1">
      <alignment horizontal="center" vertical="center" shrinkToFit="1"/>
      <protection locked="0"/>
    </xf>
    <xf numFmtId="0" fontId="1" fillId="0" borderId="33" xfId="1" applyFont="1" applyFill="1" applyBorder="1" applyAlignment="1" applyProtection="1">
      <alignment horizontal="center" vertical="center" shrinkToFit="1"/>
      <protection locked="0"/>
    </xf>
    <xf numFmtId="0" fontId="1" fillId="0" borderId="37" xfId="1" applyFont="1" applyFill="1" applyBorder="1" applyAlignment="1" applyProtection="1">
      <alignment horizontal="left" vertical="center" shrinkToFit="1"/>
      <protection locked="0"/>
    </xf>
    <xf numFmtId="0" fontId="1" fillId="0" borderId="13" xfId="1" applyFill="1" applyBorder="1" applyAlignment="1" applyProtection="1">
      <alignment horizontal="left" vertical="center" shrinkToFit="1"/>
      <protection locked="0"/>
    </xf>
    <xf numFmtId="0" fontId="1" fillId="0" borderId="44" xfId="1" applyFont="1" applyFill="1" applyBorder="1" applyAlignment="1" applyProtection="1">
      <alignment horizontal="left" vertical="center" shrinkToFit="1"/>
      <protection locked="0"/>
    </xf>
    <xf numFmtId="0" fontId="1" fillId="0" borderId="20" xfId="1" applyFont="1" applyFill="1" applyBorder="1" applyAlignment="1" applyProtection="1">
      <alignment horizontal="left" vertical="center" shrinkToFit="1"/>
      <protection locked="0"/>
    </xf>
    <xf numFmtId="0" fontId="1" fillId="0" borderId="21" xfId="1" applyFont="1" applyFill="1" applyBorder="1" applyAlignment="1" applyProtection="1">
      <alignment horizontal="left" vertical="center" shrinkToFit="1"/>
      <protection locked="0"/>
    </xf>
    <xf numFmtId="0" fontId="1" fillId="0" borderId="23" xfId="1" applyFont="1" applyFill="1" applyBorder="1" applyAlignment="1" applyProtection="1">
      <alignment horizontal="center" vertical="center" shrinkToFit="1"/>
    </xf>
    <xf numFmtId="0" fontId="1" fillId="0" borderId="24" xfId="1" applyFont="1" applyFill="1" applyBorder="1" applyAlignment="1" applyProtection="1">
      <alignment horizontal="center" vertical="center" shrinkToFit="1"/>
    </xf>
    <xf numFmtId="0" fontId="1" fillId="0" borderId="25" xfId="1" applyFont="1" applyFill="1" applyBorder="1" applyAlignment="1" applyProtection="1">
      <alignment horizontal="center" vertical="center" shrinkToFit="1"/>
    </xf>
    <xf numFmtId="0" fontId="1" fillId="0" borderId="39" xfId="1" applyFont="1" applyFill="1" applyBorder="1" applyAlignment="1" applyProtection="1">
      <alignment horizontal="center" vertical="center" shrinkToFit="1"/>
    </xf>
    <xf numFmtId="0" fontId="1" fillId="0" borderId="40" xfId="1" applyFont="1" applyFill="1" applyBorder="1" applyAlignment="1" applyProtection="1">
      <alignment horizontal="center" vertical="center" shrinkToFit="1"/>
    </xf>
    <xf numFmtId="0" fontId="1" fillId="0" borderId="41" xfId="1" applyFont="1" applyFill="1" applyBorder="1" applyAlignment="1" applyProtection="1">
      <alignment horizontal="center" vertical="center" shrinkToFit="1"/>
    </xf>
    <xf numFmtId="0" fontId="1" fillId="0" borderId="39" xfId="1" applyFont="1" applyFill="1" applyBorder="1" applyAlignment="1" applyProtection="1">
      <alignment horizontal="center" vertical="center" shrinkToFit="1"/>
      <protection locked="0"/>
    </xf>
    <xf numFmtId="0" fontId="1" fillId="0" borderId="40" xfId="1" applyFont="1" applyFill="1" applyBorder="1" applyAlignment="1" applyProtection="1">
      <alignment horizontal="center" vertical="center" shrinkToFit="1"/>
      <protection locked="0"/>
    </xf>
    <xf numFmtId="0" fontId="1" fillId="0" borderId="39" xfId="1" applyFont="1" applyFill="1" applyBorder="1" applyAlignment="1" applyProtection="1">
      <alignment horizontal="center" vertical="center"/>
    </xf>
    <xf numFmtId="0" fontId="1" fillId="0" borderId="40" xfId="1" applyBorder="1" applyAlignment="1">
      <alignment vertical="center"/>
    </xf>
    <xf numFmtId="0" fontId="1" fillId="0" borderId="41" xfId="1" applyBorder="1" applyAlignment="1">
      <alignment vertical="center"/>
    </xf>
    <xf numFmtId="0" fontId="1" fillId="0" borderId="26" xfId="1" applyFont="1" applyFill="1" applyBorder="1" applyAlignment="1" applyProtection="1">
      <alignment horizontal="left" vertical="center" shrinkToFit="1"/>
      <protection locked="0"/>
    </xf>
    <xf numFmtId="0" fontId="1" fillId="0" borderId="17" xfId="1" applyFont="1" applyFill="1" applyBorder="1" applyAlignment="1" applyProtection="1">
      <alignment horizontal="left" vertical="center" shrinkToFit="1"/>
      <protection locked="0"/>
    </xf>
    <xf numFmtId="0" fontId="1" fillId="0" borderId="18" xfId="1" applyFont="1" applyFill="1" applyBorder="1" applyAlignment="1" applyProtection="1">
      <alignment horizontal="left" vertical="center" shrinkToFit="1"/>
      <protection locked="0"/>
    </xf>
    <xf numFmtId="0" fontId="1" fillId="0" borderId="48" xfId="1" applyFont="1" applyFill="1" applyBorder="1" applyAlignment="1" applyProtection="1">
      <alignment horizontal="center" vertical="center" shrinkToFit="1"/>
    </xf>
    <xf numFmtId="0" fontId="1" fillId="0" borderId="54" xfId="1" applyFont="1" applyFill="1" applyBorder="1" applyAlignment="1" applyProtection="1">
      <alignment horizontal="center" vertical="center" shrinkToFit="1"/>
    </xf>
    <xf numFmtId="0" fontId="1" fillId="0" borderId="58" xfId="1" applyFont="1" applyFill="1" applyBorder="1" applyAlignment="1" applyProtection="1">
      <alignment horizontal="center" vertical="center" shrinkToFit="1"/>
    </xf>
    <xf numFmtId="0" fontId="1" fillId="0" borderId="48" xfId="1" applyFont="1" applyFill="1" applyBorder="1" applyAlignment="1" applyProtection="1">
      <alignment horizontal="center" vertical="center" textRotation="255" shrinkToFit="1"/>
    </xf>
    <xf numFmtId="0" fontId="1" fillId="0" borderId="54" xfId="1" applyFont="1" applyFill="1" applyBorder="1" applyAlignment="1" applyProtection="1">
      <alignment horizontal="center" vertical="center" textRotation="255" shrinkToFit="1"/>
    </xf>
    <xf numFmtId="0" fontId="1" fillId="0" borderId="58" xfId="1" applyFont="1" applyFill="1" applyBorder="1" applyAlignment="1" applyProtection="1">
      <alignment horizontal="center" vertical="center" textRotation="255" shrinkToFit="1"/>
    </xf>
    <xf numFmtId="0" fontId="1" fillId="0" borderId="44" xfId="1" applyFont="1" applyFill="1" applyBorder="1" applyAlignment="1" applyProtection="1">
      <alignment horizontal="left" shrinkToFit="1"/>
      <protection locked="0"/>
    </xf>
    <xf numFmtId="0" fontId="1" fillId="0" borderId="20" xfId="1" applyFont="1" applyFill="1" applyBorder="1" applyAlignment="1" applyProtection="1">
      <alignment horizontal="left" shrinkToFit="1"/>
      <protection locked="0"/>
    </xf>
    <xf numFmtId="0" fontId="1" fillId="0" borderId="21" xfId="1" applyFont="1" applyFill="1" applyBorder="1" applyAlignment="1" applyProtection="1">
      <alignment horizontal="left" shrinkToFit="1"/>
      <protection locked="0"/>
    </xf>
    <xf numFmtId="0" fontId="1" fillId="0" borderId="46" xfId="1" applyFont="1" applyFill="1" applyBorder="1" applyAlignment="1" applyProtection="1">
      <alignment horizontal="left" shrinkToFit="1"/>
      <protection locked="0"/>
    </xf>
    <xf numFmtId="0" fontId="1" fillId="0" borderId="24" xfId="1" applyFont="1" applyFill="1" applyBorder="1" applyAlignment="1" applyProtection="1">
      <alignment horizontal="left" shrinkToFit="1"/>
      <protection locked="0"/>
    </xf>
    <xf numFmtId="0" fontId="1" fillId="0" borderId="25" xfId="1" applyFont="1" applyFill="1" applyBorder="1" applyAlignment="1" applyProtection="1">
      <alignment horizontal="left" shrinkToFit="1"/>
      <protection locked="0"/>
    </xf>
    <xf numFmtId="0" fontId="1" fillId="0" borderId="0" xfId="1" applyFont="1" applyFill="1" applyBorder="1" applyAlignment="1" applyProtection="1">
      <alignment horizontal="left" vertical="top" wrapText="1" shrinkToFit="1"/>
      <protection locked="0"/>
    </xf>
    <xf numFmtId="0" fontId="1" fillId="0" borderId="0" xfId="1" applyFont="1" applyFill="1" applyBorder="1" applyAlignment="1" applyProtection="1">
      <alignment vertical="top" wrapText="1" shrinkToFit="1"/>
      <protection locked="0"/>
    </xf>
    <xf numFmtId="0" fontId="1" fillId="0" borderId="11" xfId="1" applyFill="1" applyBorder="1" applyAlignment="1" applyProtection="1">
      <alignment vertical="top" wrapText="1" shrinkToFit="1"/>
      <protection locked="0"/>
    </xf>
    <xf numFmtId="0" fontId="1" fillId="0" borderId="13" xfId="1" applyFont="1" applyFill="1" applyBorder="1" applyAlignment="1" applyProtection="1">
      <alignment horizontal="left" vertical="top" wrapText="1" shrinkToFit="1"/>
      <protection locked="0"/>
    </xf>
    <xf numFmtId="0" fontId="1" fillId="0" borderId="13" xfId="1" applyFill="1" applyBorder="1" applyAlignment="1" applyProtection="1">
      <alignment vertical="top" wrapText="1" shrinkToFit="1"/>
      <protection locked="0"/>
    </xf>
    <xf numFmtId="0" fontId="21" fillId="0" borderId="0" xfId="1" applyFont="1" applyBorder="1" applyAlignment="1" applyProtection="1">
      <alignment horizontal="center" vertical="center" shrinkToFit="1"/>
    </xf>
    <xf numFmtId="0" fontId="16" fillId="0" borderId="0" xfId="1" applyFont="1" applyBorder="1" applyAlignment="1" applyProtection="1">
      <alignment horizontal="center" vertical="center" shrinkToFit="1"/>
    </xf>
    <xf numFmtId="0" fontId="16" fillId="0" borderId="11" xfId="1" applyFont="1" applyBorder="1" applyAlignment="1" applyProtection="1">
      <alignment horizontal="center" vertical="center" shrinkToFit="1"/>
    </xf>
    <xf numFmtId="0" fontId="1" fillId="0" borderId="0" xfId="1" applyFont="1" applyFill="1" applyBorder="1" applyAlignment="1" applyProtection="1">
      <alignment vertical="center" shrinkToFit="1"/>
      <protection locked="0"/>
    </xf>
    <xf numFmtId="49" fontId="1" fillId="0" borderId="0" xfId="1" applyNumberFormat="1" applyFont="1" applyFill="1" applyBorder="1" applyAlignment="1" applyProtection="1">
      <alignment horizontal="left" vertical="top" wrapText="1" shrinkToFit="1"/>
      <protection locked="0"/>
    </xf>
    <xf numFmtId="0" fontId="1" fillId="0" borderId="0" xfId="1" applyNumberFormat="1" applyFont="1" applyFill="1" applyBorder="1" applyAlignment="1" applyProtection="1">
      <alignment vertical="top" wrapText="1" shrinkToFit="1"/>
      <protection locked="0"/>
    </xf>
    <xf numFmtId="0" fontId="1" fillId="0" borderId="11" xfId="1" applyNumberFormat="1" applyFont="1" applyFill="1" applyBorder="1" applyAlignment="1" applyProtection="1">
      <alignment vertical="top" wrapText="1" shrinkToFit="1"/>
      <protection locked="0"/>
    </xf>
    <xf numFmtId="0" fontId="1" fillId="0" borderId="0" xfId="1" applyNumberFormat="1" applyFont="1" applyFill="1" applyBorder="1" applyAlignment="1" applyProtection="1">
      <alignment horizontal="left" vertical="top" wrapText="1" shrinkToFit="1"/>
      <protection locked="0"/>
    </xf>
    <xf numFmtId="177" fontId="1" fillId="0" borderId="0" xfId="1" applyNumberFormat="1" applyFont="1" applyFill="1" applyBorder="1" applyAlignment="1" applyProtection="1">
      <alignment horizontal="left" indent="1" shrinkToFit="1"/>
    </xf>
    <xf numFmtId="177" fontId="1" fillId="0" borderId="0" xfId="1" applyNumberFormat="1" applyFont="1" applyFill="1" applyBorder="1" applyAlignment="1" applyProtection="1">
      <alignment shrinkToFit="1"/>
    </xf>
    <xf numFmtId="0" fontId="18" fillId="0" borderId="0" xfId="5" applyFont="1" applyBorder="1" applyAlignment="1">
      <alignment horizontal="center"/>
    </xf>
    <xf numFmtId="0" fontId="1" fillId="0" borderId="0" xfId="1" applyFont="1" applyBorder="1" applyAlignment="1">
      <alignment horizontal="center"/>
    </xf>
    <xf numFmtId="0" fontId="29" fillId="0" borderId="4" xfId="5" applyFont="1" applyBorder="1" applyAlignment="1">
      <alignment horizontal="center"/>
    </xf>
    <xf numFmtId="0" fontId="13" fillId="0" borderId="5" xfId="1" applyFont="1" applyBorder="1" applyAlignment="1">
      <alignment horizontal="center"/>
    </xf>
    <xf numFmtId="0" fontId="1" fillId="0" borderId="0" xfId="5" applyFont="1" applyBorder="1" applyAlignment="1">
      <alignment horizontal="center"/>
    </xf>
    <xf numFmtId="0" fontId="1" fillId="0" borderId="6" xfId="5" applyFont="1" applyBorder="1" applyAlignment="1">
      <alignment horizontal="center"/>
    </xf>
    <xf numFmtId="58" fontId="13" fillId="0" borderId="1" xfId="5" applyNumberFormat="1" applyFont="1" applyFill="1" applyBorder="1" applyAlignment="1" applyProtection="1">
      <alignment horizontal="center" vertical="center"/>
      <protection locked="0"/>
    </xf>
    <xf numFmtId="58" fontId="13" fillId="0" borderId="20" xfId="5" applyNumberFormat="1" applyFont="1" applyFill="1" applyBorder="1" applyAlignment="1" applyProtection="1">
      <alignment horizontal="center" vertical="center"/>
      <protection locked="0"/>
    </xf>
    <xf numFmtId="58" fontId="13" fillId="0" borderId="2" xfId="5" applyNumberFormat="1" applyFont="1" applyFill="1" applyBorder="1" applyAlignment="1" applyProtection="1">
      <alignment horizontal="center" vertical="center"/>
      <protection locked="0"/>
    </xf>
    <xf numFmtId="58" fontId="1" fillId="0" borderId="20" xfId="5" applyNumberFormat="1" applyFont="1" applyFill="1" applyBorder="1" applyAlignment="1" applyProtection="1">
      <alignment horizontal="center" vertical="center"/>
      <protection locked="0"/>
    </xf>
    <xf numFmtId="58" fontId="1" fillId="0" borderId="21" xfId="5" applyNumberFormat="1" applyFont="1" applyFill="1" applyBorder="1" applyAlignment="1" applyProtection="1">
      <alignment horizontal="center" vertical="center"/>
      <protection locked="0"/>
    </xf>
    <xf numFmtId="0" fontId="16" fillId="0" borderId="10" xfId="5" applyFont="1" applyFill="1" applyBorder="1" applyAlignment="1">
      <alignment horizontal="center" vertical="center" shrinkToFit="1"/>
    </xf>
    <xf numFmtId="0" fontId="16" fillId="0" borderId="0" xfId="1" applyFont="1" applyFill="1" applyBorder="1" applyAlignment="1">
      <alignment horizontal="center" vertical="center" shrinkToFit="1"/>
    </xf>
    <xf numFmtId="0" fontId="16" fillId="0" borderId="11" xfId="1" applyFont="1" applyFill="1" applyBorder="1" applyAlignment="1">
      <alignment horizontal="center" vertical="center" shrinkToFit="1"/>
    </xf>
    <xf numFmtId="58" fontId="13" fillId="0" borderId="0" xfId="5" applyNumberFormat="1" applyFont="1" applyFill="1" applyBorder="1" applyAlignment="1" applyProtection="1">
      <alignment horizontal="center" vertical="center" shrinkToFit="1"/>
      <protection locked="0"/>
    </xf>
    <xf numFmtId="58" fontId="13" fillId="0" borderId="0" xfId="1" applyNumberFormat="1" applyFont="1" applyFill="1" applyBorder="1" applyAlignment="1" applyProtection="1">
      <alignment horizontal="center" vertical="center" shrinkToFit="1"/>
      <protection locked="0"/>
    </xf>
    <xf numFmtId="58" fontId="13" fillId="0" borderId="11" xfId="1" applyNumberFormat="1" applyFont="1" applyFill="1" applyBorder="1" applyAlignment="1" applyProtection="1">
      <alignment horizontal="center" vertical="center" shrinkToFit="1"/>
      <protection locked="0"/>
    </xf>
    <xf numFmtId="0" fontId="2" fillId="0" borderId="10" xfId="5" quotePrefix="1" applyFont="1" applyFill="1" applyBorder="1" applyAlignment="1">
      <alignment horizontal="center" vertical="center" shrinkToFit="1"/>
    </xf>
    <xf numFmtId="0" fontId="2" fillId="0" borderId="0" xfId="1" applyFont="1" applyFill="1" applyBorder="1" applyAlignment="1">
      <alignment horizontal="center" vertical="center" shrinkToFit="1"/>
    </xf>
    <xf numFmtId="0" fontId="1" fillId="0" borderId="0" xfId="1" applyFont="1" applyFill="1" applyBorder="1" applyAlignment="1">
      <alignment horizontal="center" vertical="center" shrinkToFit="1"/>
    </xf>
    <xf numFmtId="49" fontId="1" fillId="0" borderId="0" xfId="1" applyNumberFormat="1" applyFont="1" applyFill="1" applyBorder="1" applyAlignment="1" applyProtection="1">
      <alignment horizontal="left" vertical="top" wrapText="1"/>
      <protection locked="0"/>
    </xf>
    <xf numFmtId="0" fontId="1" fillId="0" borderId="11" xfId="1" applyNumberFormat="1" applyFont="1" applyFill="1" applyBorder="1" applyAlignment="1" applyProtection="1">
      <alignment horizontal="left" vertical="top" wrapText="1"/>
      <protection locked="0"/>
    </xf>
    <xf numFmtId="0" fontId="1" fillId="0" borderId="0" xfId="5" applyFont="1" applyFill="1" applyBorder="1" applyAlignment="1" applyProtection="1">
      <alignment horizontal="left" vertical="top" wrapText="1" shrinkToFit="1"/>
      <protection locked="0"/>
    </xf>
    <xf numFmtId="0" fontId="1" fillId="0" borderId="10" xfId="5" applyFont="1" applyFill="1" applyBorder="1" applyAlignment="1">
      <alignment horizontal="left" vertical="center" wrapText="1" indent="3"/>
    </xf>
    <xf numFmtId="0" fontId="1" fillId="0" borderId="0" xfId="5" applyFont="1" applyFill="1" applyBorder="1" applyAlignment="1">
      <alignment horizontal="left" vertical="center" wrapText="1" indent="3"/>
    </xf>
    <xf numFmtId="0" fontId="1" fillId="0" borderId="11" xfId="5" applyFont="1" applyFill="1" applyBorder="1" applyAlignment="1">
      <alignment horizontal="left" vertical="center" wrapText="1" indent="3"/>
    </xf>
    <xf numFmtId="0" fontId="13" fillId="0" borderId="1" xfId="5" applyFont="1" applyFill="1" applyBorder="1" applyAlignment="1" applyProtection="1">
      <alignment vertical="center"/>
      <protection locked="0"/>
    </xf>
    <xf numFmtId="0" fontId="1" fillId="0" borderId="20" xfId="5" applyFont="1" applyFill="1" applyBorder="1" applyAlignment="1" applyProtection="1">
      <alignment vertical="center"/>
      <protection locked="0"/>
    </xf>
    <xf numFmtId="0" fontId="1" fillId="0" borderId="21" xfId="5" applyFont="1" applyFill="1" applyBorder="1" applyAlignment="1" applyProtection="1">
      <alignment vertical="center"/>
      <protection locked="0"/>
    </xf>
    <xf numFmtId="6" fontId="13" fillId="0" borderId="1" xfId="4" quotePrefix="1" applyFont="1" applyFill="1" applyBorder="1" applyAlignment="1" applyProtection="1">
      <alignment horizontal="center" vertical="center"/>
      <protection locked="0"/>
    </xf>
    <xf numFmtId="6" fontId="13" fillId="0" borderId="20" xfId="4" applyFont="1" applyFill="1" applyBorder="1" applyAlignment="1" applyProtection="1">
      <alignment horizontal="center" vertical="center"/>
      <protection locked="0"/>
    </xf>
    <xf numFmtId="6" fontId="13" fillId="0" borderId="2" xfId="4" applyFont="1" applyFill="1" applyBorder="1" applyAlignment="1" applyProtection="1">
      <alignment horizontal="center" vertical="center"/>
      <protection locked="0"/>
    </xf>
    <xf numFmtId="0" fontId="1" fillId="0" borderId="20" xfId="5" applyNumberFormat="1" applyFont="1" applyFill="1" applyBorder="1" applyAlignment="1" applyProtection="1">
      <alignment horizontal="center" vertical="center" shrinkToFit="1"/>
      <protection locked="0"/>
    </xf>
    <xf numFmtId="0" fontId="1" fillId="0" borderId="0" xfId="5" applyFont="1" applyFill="1" applyBorder="1" applyAlignment="1">
      <alignment horizontal="center"/>
    </xf>
    <xf numFmtId="0" fontId="1" fillId="0" borderId="11" xfId="5" applyFont="1" applyFill="1" applyBorder="1" applyAlignment="1">
      <alignment horizontal="center"/>
    </xf>
    <xf numFmtId="0" fontId="1" fillId="0" borderId="3" xfId="5" applyFont="1" applyFill="1" applyBorder="1" applyAlignment="1">
      <alignment horizontal="center" vertical="center"/>
    </xf>
    <xf numFmtId="0" fontId="1" fillId="0" borderId="45" xfId="5" applyFont="1" applyFill="1" applyBorder="1" applyAlignment="1">
      <alignment horizontal="center" vertical="center"/>
    </xf>
    <xf numFmtId="0" fontId="1" fillId="0" borderId="0" xfId="5" applyFont="1" applyFill="1" applyBorder="1" applyAlignment="1">
      <alignment horizontal="center" vertical="center"/>
    </xf>
    <xf numFmtId="0" fontId="1" fillId="0" borderId="11" xfId="5" applyFont="1" applyFill="1" applyBorder="1" applyAlignment="1">
      <alignment horizontal="center" vertical="center"/>
    </xf>
    <xf numFmtId="0" fontId="1" fillId="0" borderId="68" xfId="5" applyFont="1" applyFill="1" applyBorder="1" applyAlignment="1">
      <alignment horizontal="center" vertical="center"/>
    </xf>
    <xf numFmtId="0" fontId="1" fillId="0" borderId="77" xfId="5" applyFont="1" applyFill="1" applyBorder="1" applyAlignment="1">
      <alignment horizontal="center" vertical="center"/>
    </xf>
    <xf numFmtId="0" fontId="1" fillId="0" borderId="1" xfId="5" applyFont="1" applyFill="1" applyBorder="1" applyAlignment="1">
      <alignment horizontal="center" vertical="center"/>
    </xf>
    <xf numFmtId="0" fontId="1" fillId="0" borderId="20" xfId="5" applyFont="1" applyFill="1" applyBorder="1" applyAlignment="1">
      <alignment horizontal="center" vertical="center"/>
    </xf>
    <xf numFmtId="0" fontId="1" fillId="0" borderId="21" xfId="5" applyFont="1" applyFill="1" applyBorder="1" applyAlignment="1">
      <alignment horizontal="center" vertical="center"/>
    </xf>
    <xf numFmtId="0" fontId="1" fillId="0" borderId="29" xfId="5" applyFont="1" applyFill="1" applyBorder="1" applyAlignment="1">
      <alignment horizontal="center" vertical="center"/>
    </xf>
    <xf numFmtId="0" fontId="1" fillId="0" borderId="5" xfId="5" applyFont="1" applyFill="1" applyBorder="1" applyAlignment="1">
      <alignment horizontal="center" vertical="center"/>
    </xf>
    <xf numFmtId="0" fontId="1" fillId="0" borderId="10" xfId="5" applyFont="1" applyFill="1" applyBorder="1" applyAlignment="1">
      <alignment horizontal="center" vertical="center"/>
    </xf>
    <xf numFmtId="0" fontId="1" fillId="0" borderId="33" xfId="5" applyFont="1" applyFill="1" applyBorder="1" applyAlignment="1">
      <alignment horizontal="center" vertical="center"/>
    </xf>
    <xf numFmtId="0" fontId="1" fillId="0" borderId="76" xfId="5" applyFont="1" applyFill="1" applyBorder="1" applyAlignment="1">
      <alignment horizontal="center" vertical="center"/>
    </xf>
    <xf numFmtId="0" fontId="1" fillId="0" borderId="42" xfId="5" applyFont="1" applyFill="1" applyBorder="1" applyAlignment="1">
      <alignment horizontal="center" vertical="center"/>
    </xf>
    <xf numFmtId="0" fontId="13" fillId="0" borderId="3" xfId="5" applyFont="1" applyFill="1" applyBorder="1" applyAlignment="1">
      <alignment horizontal="center" vertical="center"/>
    </xf>
    <xf numFmtId="0" fontId="13" fillId="0" borderId="70" xfId="5" applyFont="1" applyFill="1" applyBorder="1" applyAlignment="1" applyProtection="1">
      <alignment horizontal="center" vertical="center" shrinkToFit="1"/>
      <protection locked="0"/>
    </xf>
    <xf numFmtId="0" fontId="13" fillId="0" borderId="70" xfId="1" applyFont="1" applyFill="1" applyBorder="1" applyAlignment="1" applyProtection="1">
      <alignment horizontal="center" vertical="center" shrinkToFit="1"/>
      <protection locked="0"/>
    </xf>
    <xf numFmtId="0" fontId="13" fillId="0" borderId="71" xfId="1" applyFont="1" applyFill="1" applyBorder="1" applyAlignment="1" applyProtection="1">
      <alignment horizontal="center" vertical="center" shrinkToFit="1"/>
      <protection locked="0"/>
    </xf>
    <xf numFmtId="0" fontId="13" fillId="0" borderId="73" xfId="5" applyFont="1" applyFill="1" applyBorder="1" applyAlignment="1" applyProtection="1">
      <alignment horizontal="center" vertical="center" shrinkToFit="1"/>
      <protection locked="0"/>
    </xf>
    <xf numFmtId="0" fontId="13" fillId="0" borderId="74" xfId="5" applyFont="1" applyFill="1" applyBorder="1" applyAlignment="1" applyProtection="1">
      <alignment horizontal="center" vertical="center" shrinkToFit="1"/>
      <protection locked="0"/>
    </xf>
    <xf numFmtId="0" fontId="13" fillId="0" borderId="75" xfId="5" applyFont="1" applyFill="1" applyBorder="1" applyAlignment="1" applyProtection="1">
      <alignment horizontal="center" vertical="center" shrinkToFit="1"/>
      <protection locked="0"/>
    </xf>
    <xf numFmtId="0" fontId="13" fillId="0" borderId="32" xfId="5" applyFont="1" applyFill="1" applyBorder="1" applyAlignment="1" applyProtection="1">
      <alignment horizontal="center" vertical="center" shrinkToFit="1"/>
      <protection locked="0"/>
    </xf>
    <xf numFmtId="0" fontId="13" fillId="0" borderId="0" xfId="5" applyFont="1" applyFill="1" applyBorder="1" applyAlignment="1" applyProtection="1">
      <alignment horizontal="center" vertical="center" shrinkToFit="1"/>
      <protection locked="0"/>
    </xf>
    <xf numFmtId="0" fontId="13" fillId="0" borderId="33" xfId="5" applyFont="1" applyFill="1" applyBorder="1" applyAlignment="1" applyProtection="1">
      <alignment horizontal="center" vertical="center" shrinkToFit="1"/>
      <protection locked="0"/>
    </xf>
    <xf numFmtId="0" fontId="13" fillId="0" borderId="35" xfId="5" applyFont="1" applyFill="1" applyBorder="1" applyAlignment="1" applyProtection="1">
      <alignment horizontal="center" vertical="center" shrinkToFit="1"/>
      <protection locked="0"/>
    </xf>
    <xf numFmtId="0" fontId="13" fillId="0" borderId="68" xfId="5" applyFont="1" applyFill="1" applyBorder="1" applyAlignment="1" applyProtection="1">
      <alignment horizontal="center" vertical="center" shrinkToFit="1"/>
      <protection locked="0"/>
    </xf>
    <xf numFmtId="0" fontId="13" fillId="0" borderId="42" xfId="5" applyFont="1" applyFill="1" applyBorder="1" applyAlignment="1" applyProtection="1">
      <alignment horizontal="center" vertical="center" shrinkToFit="1"/>
      <protection locked="0"/>
    </xf>
    <xf numFmtId="0" fontId="13" fillId="0" borderId="6" xfId="5" quotePrefix="1" applyFont="1" applyFill="1" applyBorder="1" applyAlignment="1">
      <alignment horizontal="center" vertical="center"/>
    </xf>
    <xf numFmtId="0" fontId="13" fillId="0" borderId="34" xfId="5" quotePrefix="1" applyFont="1" applyFill="1" applyBorder="1" applyAlignment="1">
      <alignment horizontal="center" vertical="center"/>
    </xf>
    <xf numFmtId="0" fontId="1" fillId="0" borderId="70" xfId="1" applyFont="1" applyFill="1" applyBorder="1" applyAlignment="1" applyProtection="1">
      <alignment horizontal="center" vertical="center" shrinkToFit="1"/>
      <protection locked="0"/>
    </xf>
    <xf numFmtId="0" fontId="1" fillId="0" borderId="71" xfId="1" applyFont="1" applyFill="1" applyBorder="1" applyAlignment="1" applyProtection="1">
      <alignment horizontal="center" vertical="center" shrinkToFit="1"/>
      <protection locked="0"/>
    </xf>
    <xf numFmtId="0" fontId="1" fillId="0" borderId="73" xfId="5" applyFont="1" applyFill="1" applyBorder="1" applyAlignment="1" applyProtection="1">
      <alignment horizontal="center" vertical="center" shrinkToFit="1"/>
      <protection locked="0"/>
    </xf>
    <xf numFmtId="0" fontId="1" fillId="0" borderId="74" xfId="5" applyFont="1" applyFill="1" applyBorder="1" applyAlignment="1" applyProtection="1">
      <alignment horizontal="center" vertical="center" shrinkToFit="1"/>
      <protection locked="0"/>
    </xf>
    <xf numFmtId="0" fontId="1" fillId="0" borderId="75" xfId="5" applyFont="1" applyFill="1" applyBorder="1" applyAlignment="1" applyProtection="1">
      <alignment horizontal="center" vertical="center" shrinkToFit="1"/>
      <protection locked="0"/>
    </xf>
    <xf numFmtId="0" fontId="1" fillId="0" borderId="32" xfId="5" applyFont="1" applyFill="1" applyBorder="1" applyAlignment="1" applyProtection="1">
      <alignment horizontal="center" vertical="center" shrinkToFit="1"/>
      <protection locked="0"/>
    </xf>
    <xf numFmtId="0" fontId="1" fillId="0" borderId="0" xfId="5" applyFont="1" applyFill="1" applyBorder="1" applyAlignment="1" applyProtection="1">
      <alignment horizontal="center" vertical="center" shrinkToFit="1"/>
      <protection locked="0"/>
    </xf>
    <xf numFmtId="0" fontId="1" fillId="0" borderId="33" xfId="5" applyFont="1" applyFill="1" applyBorder="1" applyAlignment="1" applyProtection="1">
      <alignment horizontal="center" vertical="center" shrinkToFit="1"/>
      <protection locked="0"/>
    </xf>
    <xf numFmtId="0" fontId="1" fillId="0" borderId="35" xfId="5" applyFont="1" applyFill="1" applyBorder="1" applyAlignment="1" applyProtection="1">
      <alignment horizontal="center" vertical="center" shrinkToFit="1"/>
      <protection locked="0"/>
    </xf>
    <xf numFmtId="0" fontId="1" fillId="0" borderId="68" xfId="5" applyFont="1" applyFill="1" applyBorder="1" applyAlignment="1" applyProtection="1">
      <alignment horizontal="center" vertical="center" shrinkToFit="1"/>
      <protection locked="0"/>
    </xf>
    <xf numFmtId="0" fontId="1" fillId="0" borderId="42" xfId="5" applyFont="1" applyFill="1" applyBorder="1" applyAlignment="1" applyProtection="1">
      <alignment horizontal="center" vertical="center" shrinkToFit="1"/>
      <protection locked="0"/>
    </xf>
    <xf numFmtId="0" fontId="1" fillId="0" borderId="6" xfId="5" quotePrefix="1" applyFont="1" applyFill="1" applyBorder="1" applyAlignment="1">
      <alignment horizontal="center" vertical="center"/>
    </xf>
    <xf numFmtId="0" fontId="1" fillId="0" borderId="34" xfId="5" quotePrefix="1" applyFont="1" applyFill="1" applyBorder="1" applyAlignment="1">
      <alignment horizontal="center" vertical="center"/>
    </xf>
    <xf numFmtId="0" fontId="18" fillId="0" borderId="4" xfId="5" applyFont="1" applyFill="1" applyBorder="1" applyAlignment="1">
      <alignment horizontal="center" vertical="center" wrapText="1"/>
    </xf>
    <xf numFmtId="0" fontId="18" fillId="0" borderId="30" xfId="5" applyFont="1" applyFill="1" applyBorder="1" applyAlignment="1">
      <alignment horizontal="center" vertical="center" wrapText="1"/>
    </xf>
    <xf numFmtId="0" fontId="18" fillId="0" borderId="72" xfId="5" applyFont="1" applyFill="1" applyBorder="1" applyAlignment="1">
      <alignment horizontal="center" vertical="center" wrapText="1"/>
    </xf>
    <xf numFmtId="0" fontId="18" fillId="0" borderId="32" xfId="5" applyFont="1" applyFill="1" applyBorder="1" applyAlignment="1">
      <alignment horizontal="center" vertical="center" wrapText="1"/>
    </xf>
    <xf numFmtId="0" fontId="18" fillId="0" borderId="0" xfId="5" applyFont="1" applyFill="1" applyBorder="1" applyAlignment="1">
      <alignment horizontal="center" vertical="center" wrapText="1"/>
    </xf>
    <xf numFmtId="0" fontId="18" fillId="0" borderId="11" xfId="5" applyFont="1" applyFill="1" applyBorder="1" applyAlignment="1">
      <alignment horizontal="center" vertical="center" wrapText="1"/>
    </xf>
    <xf numFmtId="0" fontId="1" fillId="0" borderId="6" xfId="5" applyFont="1" applyFill="1" applyBorder="1" applyAlignment="1">
      <alignment horizontal="center" vertical="center" wrapText="1"/>
    </xf>
    <xf numFmtId="0" fontId="1" fillId="0" borderId="34" xfId="5" applyFont="1" applyFill="1" applyBorder="1" applyAlignment="1">
      <alignment horizontal="center" vertical="center" wrapText="1"/>
    </xf>
    <xf numFmtId="0" fontId="13" fillId="0" borderId="56" xfId="5" quotePrefix="1" applyFont="1" applyFill="1" applyBorder="1" applyAlignment="1">
      <alignment horizontal="center" vertical="center"/>
    </xf>
    <xf numFmtId="0" fontId="13" fillId="0" borderId="45" xfId="5" applyFont="1" applyFill="1" applyBorder="1" applyAlignment="1">
      <alignment horizontal="center" vertical="center"/>
    </xf>
    <xf numFmtId="0" fontId="13" fillId="0" borderId="0" xfId="5" applyFont="1" applyFill="1" applyBorder="1" applyAlignment="1">
      <alignment horizontal="center" vertical="center"/>
    </xf>
    <xf numFmtId="0" fontId="13" fillId="0" borderId="11" xfId="5" applyFont="1" applyFill="1" applyBorder="1" applyAlignment="1">
      <alignment horizontal="center" vertical="center"/>
    </xf>
    <xf numFmtId="0" fontId="13" fillId="0" borderId="68" xfId="5" applyFont="1" applyFill="1" applyBorder="1" applyAlignment="1">
      <alignment horizontal="center" vertical="center"/>
    </xf>
    <xf numFmtId="0" fontId="13" fillId="0" borderId="77" xfId="5" applyFont="1" applyFill="1" applyBorder="1" applyAlignment="1">
      <alignment horizontal="center" vertical="center"/>
    </xf>
    <xf numFmtId="0" fontId="1" fillId="0" borderId="70" xfId="5" applyFont="1" applyFill="1" applyBorder="1" applyAlignment="1" applyProtection="1">
      <alignment horizontal="center" vertical="center" shrinkToFit="1"/>
      <protection locked="0"/>
    </xf>
    <xf numFmtId="0" fontId="1" fillId="0" borderId="56" xfId="5" quotePrefix="1" applyFont="1" applyFill="1" applyBorder="1" applyAlignment="1">
      <alignment horizontal="center" vertical="center"/>
    </xf>
    <xf numFmtId="0" fontId="32" fillId="0" borderId="0" xfId="5" quotePrefix="1" applyFont="1" applyBorder="1" applyAlignment="1">
      <alignment horizontal="left" vertical="center"/>
    </xf>
    <xf numFmtId="0" fontId="32" fillId="0" borderId="1" xfId="5" applyFont="1" applyFill="1" applyBorder="1" applyAlignment="1">
      <alignment horizontal="center" vertical="center" wrapText="1"/>
    </xf>
    <xf numFmtId="0" fontId="32" fillId="0" borderId="20" xfId="5" applyFont="1" applyFill="1" applyBorder="1" applyAlignment="1">
      <alignment horizontal="center" vertical="center"/>
    </xf>
    <xf numFmtId="0" fontId="32" fillId="0" borderId="2" xfId="5" applyFont="1" applyFill="1" applyBorder="1" applyAlignment="1">
      <alignment horizontal="center" vertical="center"/>
    </xf>
    <xf numFmtId="0" fontId="32" fillId="0" borderId="2" xfId="5" applyFont="1" applyFill="1" applyBorder="1" applyAlignment="1">
      <alignment horizontal="center" vertical="center" wrapText="1"/>
    </xf>
    <xf numFmtId="0" fontId="32" fillId="0" borderId="1" xfId="5" applyFont="1" applyFill="1" applyBorder="1" applyAlignment="1" applyProtection="1">
      <alignment horizontal="left" vertical="center" shrinkToFit="1"/>
      <protection locked="0"/>
    </xf>
    <xf numFmtId="0" fontId="32" fillId="0" borderId="20" xfId="5" applyFont="1" applyFill="1" applyBorder="1" applyAlignment="1" applyProtection="1">
      <alignment horizontal="left" vertical="center" shrinkToFit="1"/>
      <protection locked="0"/>
    </xf>
    <xf numFmtId="0" fontId="32" fillId="0" borderId="2" xfId="5" applyFont="1" applyFill="1" applyBorder="1" applyAlignment="1" applyProtection="1">
      <alignment horizontal="left" vertical="center" shrinkToFit="1"/>
      <protection locked="0"/>
    </xf>
    <xf numFmtId="0" fontId="33" fillId="0" borderId="20" xfId="5" applyFont="1" applyFill="1" applyBorder="1" applyAlignment="1">
      <alignment horizontal="center" vertical="center"/>
    </xf>
    <xf numFmtId="0" fontId="33" fillId="0" borderId="2" xfId="5" applyFont="1" applyFill="1" applyBorder="1" applyAlignment="1">
      <alignment horizontal="center" vertical="center"/>
    </xf>
    <xf numFmtId="0" fontId="1" fillId="0" borderId="4" xfId="5" applyFont="1" applyFill="1" applyBorder="1" applyAlignment="1">
      <alignment horizontal="center" vertical="center" wrapText="1"/>
    </xf>
    <xf numFmtId="0" fontId="1" fillId="0" borderId="30" xfId="5" applyFont="1" applyFill="1" applyBorder="1" applyAlignment="1">
      <alignment horizontal="center" vertical="center" wrapText="1"/>
    </xf>
    <xf numFmtId="0" fontId="1" fillId="0" borderId="72" xfId="5" applyFont="1" applyFill="1" applyBorder="1" applyAlignment="1">
      <alignment horizontal="center" vertical="center" wrapText="1"/>
    </xf>
    <xf numFmtId="0" fontId="1" fillId="0" borderId="35" xfId="5" applyFont="1" applyFill="1" applyBorder="1" applyAlignment="1">
      <alignment horizontal="center" vertical="center" wrapText="1"/>
    </xf>
    <xf numFmtId="0" fontId="1" fillId="0" borderId="68" xfId="5" applyFont="1" applyFill="1" applyBorder="1" applyAlignment="1">
      <alignment horizontal="center" vertical="center" wrapText="1"/>
    </xf>
    <xf numFmtId="0" fontId="1" fillId="0" borderId="77" xfId="5" applyFont="1" applyFill="1" applyBorder="1" applyAlignment="1">
      <alignment horizontal="center" vertical="center" wrapText="1"/>
    </xf>
    <xf numFmtId="0" fontId="1" fillId="0" borderId="19" xfId="5" applyFont="1" applyFill="1" applyBorder="1" applyAlignment="1">
      <alignment horizontal="center" vertical="center"/>
    </xf>
    <xf numFmtId="0" fontId="1" fillId="0" borderId="22" xfId="5" applyFont="1" applyFill="1" applyBorder="1" applyAlignment="1">
      <alignment horizontal="center" vertical="center"/>
    </xf>
    <xf numFmtId="0" fontId="1" fillId="0" borderId="65" xfId="5" applyFont="1" applyFill="1" applyBorder="1" applyAlignment="1">
      <alignment horizontal="center" vertical="center"/>
    </xf>
    <xf numFmtId="0" fontId="1" fillId="0" borderId="3" xfId="5" quotePrefix="1" applyFont="1" applyFill="1" applyBorder="1" applyAlignment="1">
      <alignment horizontal="center" vertical="center"/>
    </xf>
    <xf numFmtId="0" fontId="1" fillId="0" borderId="65" xfId="5" quotePrefix="1" applyFont="1" applyFill="1" applyBorder="1" applyAlignment="1">
      <alignment horizontal="center" vertical="center"/>
    </xf>
    <xf numFmtId="0" fontId="1" fillId="0" borderId="2" xfId="5" applyFont="1" applyFill="1" applyBorder="1" applyAlignment="1">
      <alignment horizontal="center" vertical="center"/>
    </xf>
    <xf numFmtId="0" fontId="13" fillId="0" borderId="65" xfId="5" applyFont="1" applyFill="1" applyBorder="1" applyAlignment="1">
      <alignment horizontal="center" vertical="center"/>
    </xf>
    <xf numFmtId="0" fontId="13" fillId="0" borderId="66" xfId="5" applyFont="1" applyFill="1" applyBorder="1" applyAlignment="1">
      <alignment horizontal="center" vertical="center"/>
    </xf>
    <xf numFmtId="0" fontId="1" fillId="0" borderId="34" xfId="5" applyFont="1" applyFill="1" applyBorder="1" applyAlignment="1" applyProtection="1">
      <alignment horizontal="center" vertical="center" shrinkToFit="1"/>
      <protection locked="0"/>
    </xf>
    <xf numFmtId="0" fontId="1" fillId="0" borderId="3" xfId="5" applyFont="1" applyFill="1" applyBorder="1" applyAlignment="1" applyProtection="1">
      <alignment horizontal="center" vertical="center" shrinkToFit="1"/>
      <protection locked="0"/>
    </xf>
    <xf numFmtId="0" fontId="1" fillId="0" borderId="65" xfId="5" applyFont="1" applyFill="1" applyBorder="1" applyAlignment="1" applyProtection="1">
      <alignment horizontal="center" vertical="center" shrinkToFit="1"/>
      <protection locked="0"/>
    </xf>
    <xf numFmtId="0" fontId="1" fillId="0" borderId="6" xfId="5" applyFont="1" applyFill="1" applyBorder="1" applyAlignment="1">
      <alignment horizontal="center" vertical="center"/>
    </xf>
    <xf numFmtId="0" fontId="13" fillId="0" borderId="29" xfId="5" applyFont="1" applyFill="1" applyBorder="1" applyAlignment="1">
      <alignment horizontal="center" vertical="center"/>
    </xf>
    <xf numFmtId="0" fontId="13" fillId="0" borderId="5" xfId="5" applyFont="1" applyFill="1" applyBorder="1" applyAlignment="1">
      <alignment horizontal="center" vertical="center"/>
    </xf>
    <xf numFmtId="0" fontId="13" fillId="0" borderId="10" xfId="5" applyFont="1" applyFill="1" applyBorder="1" applyAlignment="1">
      <alignment horizontal="center" vertical="center"/>
    </xf>
    <xf numFmtId="0" fontId="13" fillId="0" borderId="33" xfId="5" applyFont="1" applyFill="1" applyBorder="1" applyAlignment="1">
      <alignment horizontal="center" vertical="center"/>
    </xf>
    <xf numFmtId="0" fontId="13" fillId="0" borderId="76" xfId="5" applyFont="1" applyFill="1" applyBorder="1" applyAlignment="1">
      <alignment horizontal="center" vertical="center"/>
    </xf>
    <xf numFmtId="0" fontId="13" fillId="0" borderId="42" xfId="5" applyFont="1" applyFill="1" applyBorder="1" applyAlignment="1">
      <alignment horizontal="center" vertical="center"/>
    </xf>
    <xf numFmtId="0" fontId="13" fillId="0" borderId="78" xfId="5" applyFont="1" applyFill="1" applyBorder="1" applyAlignment="1">
      <alignment horizontal="center" vertical="center"/>
    </xf>
    <xf numFmtId="0" fontId="8" fillId="0" borderId="10" xfId="5" applyFont="1" applyFill="1" applyBorder="1" applyAlignment="1">
      <alignment horizontal="center" vertical="center" shrinkToFit="1"/>
    </xf>
    <xf numFmtId="0" fontId="8" fillId="0" borderId="0" xfId="1" applyFont="1" applyFill="1" applyBorder="1" applyAlignment="1">
      <alignment horizontal="center" vertical="center" shrinkToFit="1"/>
    </xf>
    <xf numFmtId="0" fontId="8" fillId="0" borderId="11" xfId="1" applyFont="1" applyFill="1" applyBorder="1" applyAlignment="1">
      <alignment horizontal="center" vertical="center" shrinkToFit="1"/>
    </xf>
    <xf numFmtId="58" fontId="13" fillId="0" borderId="11" xfId="5" applyNumberFormat="1" applyFont="1" applyFill="1" applyBorder="1" applyAlignment="1" applyProtection="1">
      <alignment horizontal="center" vertical="center" shrinkToFit="1"/>
      <protection locked="0"/>
    </xf>
    <xf numFmtId="0" fontId="5" fillId="0" borderId="10" xfId="5" quotePrefix="1" applyFont="1" applyFill="1" applyBorder="1" applyAlignment="1">
      <alignment horizontal="center" vertical="center" shrinkToFit="1"/>
    </xf>
    <xf numFmtId="0" fontId="5" fillId="0" borderId="0" xfId="1" applyFont="1" applyFill="1" applyBorder="1" applyAlignment="1">
      <alignment horizontal="center" vertical="center" shrinkToFit="1"/>
    </xf>
    <xf numFmtId="0" fontId="13" fillId="0" borderId="0" xfId="1" applyFont="1" applyFill="1" applyBorder="1" applyAlignment="1">
      <alignment horizontal="center" vertical="center" shrinkToFit="1"/>
    </xf>
    <xf numFmtId="0" fontId="29" fillId="0" borderId="0" xfId="5" applyFont="1" applyBorder="1" applyAlignment="1">
      <alignment horizontal="center" vertical="center"/>
    </xf>
    <xf numFmtId="0" fontId="29" fillId="0" borderId="0" xfId="1" applyFont="1" applyBorder="1" applyAlignment="1">
      <alignment horizontal="center" vertical="center"/>
    </xf>
    <xf numFmtId="0" fontId="29" fillId="0" borderId="1" xfId="5" applyFont="1" applyBorder="1" applyAlignment="1">
      <alignment horizontal="center" vertical="center"/>
    </xf>
    <xf numFmtId="0" fontId="29" fillId="0" borderId="2" xfId="5" applyFont="1" applyBorder="1" applyAlignment="1">
      <alignment horizontal="center" vertical="center"/>
    </xf>
    <xf numFmtId="0" fontId="13" fillId="0" borderId="0" xfId="5" applyFont="1" applyFill="1" applyBorder="1" applyAlignment="1" applyProtection="1">
      <alignment horizontal="left" vertical="center" wrapText="1" shrinkToFit="1"/>
      <protection locked="0"/>
    </xf>
    <xf numFmtId="0" fontId="13" fillId="0" borderId="11" xfId="5" applyFont="1" applyFill="1" applyBorder="1" applyAlignment="1" applyProtection="1">
      <alignment horizontal="left" vertical="center" wrapText="1" shrinkToFit="1"/>
      <protection locked="0"/>
    </xf>
    <xf numFmtId="0" fontId="13" fillId="0" borderId="0" xfId="5" applyFont="1" applyBorder="1" applyAlignment="1">
      <alignment horizontal="left" vertical="center"/>
    </xf>
    <xf numFmtId="0" fontId="13" fillId="0" borderId="11" xfId="5" applyFont="1" applyBorder="1" applyAlignment="1">
      <alignment horizontal="left" vertical="center"/>
    </xf>
    <xf numFmtId="0" fontId="13" fillId="0" borderId="0" xfId="5" applyFont="1" applyFill="1" applyBorder="1" applyAlignment="1" applyProtection="1">
      <alignment horizontal="center" vertical="center" wrapText="1" shrinkToFit="1"/>
      <protection locked="0"/>
    </xf>
    <xf numFmtId="49" fontId="13" fillId="0" borderId="0" xfId="5" applyNumberFormat="1" applyFont="1" applyFill="1" applyBorder="1" applyAlignment="1" applyProtection="1">
      <alignment horizontal="left" vertical="center" wrapText="1" shrinkToFit="1"/>
      <protection locked="0"/>
    </xf>
    <xf numFmtId="49" fontId="13" fillId="0" borderId="11" xfId="5" applyNumberFormat="1" applyFont="1" applyFill="1" applyBorder="1" applyAlignment="1" applyProtection="1">
      <alignment horizontal="left" vertical="center" wrapText="1" shrinkToFit="1"/>
      <protection locked="0"/>
    </xf>
    <xf numFmtId="0" fontId="13" fillId="0" borderId="0" xfId="5" applyNumberFormat="1" applyFont="1" applyFill="1" applyBorder="1" applyAlignment="1" applyProtection="1">
      <alignment horizontal="left" vertical="center" wrapText="1" shrinkToFit="1"/>
      <protection locked="0"/>
    </xf>
    <xf numFmtId="0" fontId="13" fillId="0" borderId="11" xfId="5" applyNumberFormat="1" applyFont="1" applyFill="1" applyBorder="1" applyAlignment="1" applyProtection="1">
      <alignment horizontal="left" vertical="center" wrapText="1" shrinkToFit="1"/>
      <protection locked="0"/>
    </xf>
    <xf numFmtId="6" fontId="13" fillId="0" borderId="20" xfId="4" quotePrefix="1" applyFont="1" applyFill="1" applyBorder="1" applyAlignment="1" applyProtection="1">
      <alignment horizontal="center" vertical="center"/>
      <protection locked="0"/>
    </xf>
    <xf numFmtId="6" fontId="13" fillId="0" borderId="2" xfId="4" quotePrefix="1" applyFont="1" applyFill="1" applyBorder="1" applyAlignment="1" applyProtection="1">
      <alignment horizontal="center" vertical="center"/>
      <protection locked="0"/>
    </xf>
    <xf numFmtId="0" fontId="13" fillId="0" borderId="20" xfId="5" applyNumberFormat="1" applyFont="1" applyFill="1" applyBorder="1" applyAlignment="1" applyProtection="1">
      <alignment horizontal="center" vertical="center" shrinkToFit="1"/>
      <protection locked="0"/>
    </xf>
    <xf numFmtId="58" fontId="13" fillId="0" borderId="21" xfId="5" applyNumberFormat="1" applyFont="1" applyFill="1" applyBorder="1" applyAlignment="1" applyProtection="1">
      <alignment horizontal="center" vertical="center"/>
      <protection locked="0"/>
    </xf>
    <xf numFmtId="0" fontId="13" fillId="0" borderId="10" xfId="5" applyFont="1" applyFill="1" applyBorder="1" applyAlignment="1">
      <alignment horizontal="center" vertical="center" wrapText="1"/>
    </xf>
    <xf numFmtId="0" fontId="13" fillId="0" borderId="0" xfId="5" applyFont="1" applyFill="1" applyBorder="1" applyAlignment="1">
      <alignment horizontal="center" vertical="center" wrapText="1"/>
    </xf>
    <xf numFmtId="0" fontId="13" fillId="0" borderId="11" xfId="5" applyFont="1" applyFill="1" applyBorder="1" applyAlignment="1">
      <alignment horizontal="center" vertical="center" wrapText="1"/>
    </xf>
    <xf numFmtId="0" fontId="13" fillId="0" borderId="35" xfId="5" applyFont="1" applyFill="1" applyBorder="1" applyAlignment="1" applyProtection="1">
      <alignment vertical="center"/>
      <protection locked="0"/>
    </xf>
    <xf numFmtId="0" fontId="13" fillId="0" borderId="68" xfId="5" applyFont="1" applyFill="1" applyBorder="1" applyAlignment="1" applyProtection="1">
      <alignment vertical="center"/>
      <protection locked="0"/>
    </xf>
    <xf numFmtId="0" fontId="13" fillId="0" borderId="77" xfId="5" applyFont="1" applyFill="1" applyBorder="1" applyAlignment="1" applyProtection="1">
      <alignment vertical="center"/>
      <protection locked="0"/>
    </xf>
    <xf numFmtId="0" fontId="13" fillId="0" borderId="20" xfId="5" applyFont="1" applyFill="1" applyBorder="1" applyAlignment="1" applyProtection="1">
      <alignment vertical="center"/>
      <protection locked="0"/>
    </xf>
    <xf numFmtId="0" fontId="13" fillId="0" borderId="21" xfId="5" applyFont="1" applyFill="1" applyBorder="1" applyAlignment="1" applyProtection="1">
      <alignment vertical="center"/>
      <protection locked="0"/>
    </xf>
    <xf numFmtId="0" fontId="13" fillId="0" borderId="1" xfId="5" applyFont="1" applyFill="1" applyBorder="1" applyAlignment="1">
      <alignment horizontal="center" vertical="center"/>
    </xf>
    <xf numFmtId="0" fontId="13" fillId="0" borderId="20" xfId="5" applyFont="1" applyFill="1" applyBorder="1" applyAlignment="1">
      <alignment horizontal="center" vertical="center"/>
    </xf>
    <xf numFmtId="0" fontId="13" fillId="0" borderId="2" xfId="5" applyFont="1" applyFill="1" applyBorder="1" applyAlignment="1">
      <alignment horizontal="center" vertical="center"/>
    </xf>
    <xf numFmtId="0" fontId="13" fillId="0" borderId="21" xfId="5" applyFont="1" applyFill="1" applyBorder="1" applyAlignment="1">
      <alignment horizontal="center" vertical="center"/>
    </xf>
    <xf numFmtId="0" fontId="13" fillId="0" borderId="249" xfId="5" applyFont="1" applyFill="1" applyBorder="1" applyAlignment="1">
      <alignment vertical="center"/>
    </xf>
    <xf numFmtId="0" fontId="13" fillId="0" borderId="69" xfId="5" applyFont="1" applyFill="1" applyBorder="1" applyAlignment="1">
      <alignment vertical="center"/>
    </xf>
    <xf numFmtId="0" fontId="13" fillId="0" borderId="71" xfId="5" applyFont="1" applyFill="1" applyBorder="1" applyAlignment="1" applyProtection="1">
      <alignment horizontal="center" vertical="center" shrinkToFit="1"/>
      <protection locked="0"/>
    </xf>
    <xf numFmtId="0" fontId="29" fillId="0" borderId="4" xfId="5" applyFont="1" applyFill="1" applyBorder="1" applyAlignment="1">
      <alignment horizontal="center" vertical="center" wrapText="1"/>
    </xf>
    <xf numFmtId="0" fontId="29" fillId="0" borderId="30" xfId="5" applyFont="1" applyFill="1" applyBorder="1" applyAlignment="1">
      <alignment horizontal="center" vertical="center" wrapText="1"/>
    </xf>
    <xf numFmtId="0" fontId="29" fillId="0" borderId="72" xfId="5" applyFont="1" applyFill="1" applyBorder="1" applyAlignment="1">
      <alignment horizontal="center" vertical="center" wrapText="1"/>
    </xf>
    <xf numFmtId="0" fontId="13" fillId="0" borderId="1" xfId="5" applyFont="1" applyFill="1" applyBorder="1" applyAlignment="1" applyProtection="1">
      <alignment horizontal="center" vertical="center" wrapText="1"/>
      <protection locked="0"/>
    </xf>
    <xf numFmtId="0" fontId="13" fillId="0" borderId="20" xfId="5" applyFont="1" applyFill="1" applyBorder="1" applyAlignment="1" applyProtection="1">
      <alignment horizontal="center" vertical="center" wrapText="1"/>
      <protection locked="0"/>
    </xf>
    <xf numFmtId="0" fontId="13" fillId="0" borderId="21" xfId="5" applyFont="1" applyFill="1" applyBorder="1" applyAlignment="1" applyProtection="1">
      <alignment horizontal="center" vertical="center" wrapText="1"/>
      <protection locked="0"/>
    </xf>
    <xf numFmtId="0" fontId="13" fillId="0" borderId="80" xfId="5" applyFont="1" applyFill="1" applyBorder="1" applyAlignment="1" applyProtection="1">
      <alignment horizontal="center" vertical="center" shrinkToFit="1"/>
      <protection locked="0"/>
    </xf>
    <xf numFmtId="0" fontId="13" fillId="0" borderId="81" xfId="5" applyFont="1" applyFill="1" applyBorder="1" applyAlignment="1" applyProtection="1">
      <alignment horizontal="center" vertical="center" shrinkToFit="1"/>
      <protection locked="0"/>
    </xf>
    <xf numFmtId="0" fontId="13" fillId="0" borderId="82" xfId="5" applyFont="1" applyFill="1" applyBorder="1" applyAlignment="1" applyProtection="1">
      <alignment horizontal="center" vertical="center" shrinkToFit="1"/>
      <protection locked="0"/>
    </xf>
    <xf numFmtId="0" fontId="13" fillId="0" borderId="6" xfId="5" applyFont="1" applyFill="1" applyBorder="1" applyAlignment="1">
      <alignment horizontal="center" vertical="center"/>
    </xf>
    <xf numFmtId="0" fontId="13" fillId="0" borderId="34" xfId="5" applyFont="1" applyFill="1" applyBorder="1" applyAlignment="1">
      <alignment horizontal="center" vertical="center"/>
    </xf>
    <xf numFmtId="0" fontId="13" fillId="0" borderId="4" xfId="5" applyFont="1" applyFill="1" applyBorder="1" applyAlignment="1">
      <alignment horizontal="center" vertical="center"/>
    </xf>
    <xf numFmtId="0" fontId="13" fillId="0" borderId="30" xfId="5" applyFont="1" applyFill="1" applyBorder="1" applyAlignment="1">
      <alignment horizontal="center" vertical="center"/>
    </xf>
    <xf numFmtId="0" fontId="13" fillId="0" borderId="72" xfId="5" applyFont="1" applyFill="1" applyBorder="1" applyAlignment="1">
      <alignment horizontal="center" vertical="center"/>
    </xf>
    <xf numFmtId="0" fontId="13" fillId="0" borderId="35" xfId="5" applyFont="1" applyFill="1" applyBorder="1" applyAlignment="1">
      <alignment horizontal="center" vertical="center"/>
    </xf>
    <xf numFmtId="0" fontId="13" fillId="0" borderId="1" xfId="5" applyFont="1" applyFill="1" applyBorder="1" applyAlignment="1">
      <alignment horizontal="center" vertical="center" wrapText="1"/>
    </xf>
    <xf numFmtId="0" fontId="13" fillId="0" borderId="20" xfId="5" applyFont="1" applyFill="1" applyBorder="1" applyAlignment="1">
      <alignment horizontal="center" vertical="center" wrapText="1"/>
    </xf>
    <xf numFmtId="0" fontId="13" fillId="0" borderId="21" xfId="5" applyFont="1" applyFill="1" applyBorder="1" applyAlignment="1">
      <alignment horizontal="center" vertical="center" wrapText="1"/>
    </xf>
    <xf numFmtId="0" fontId="13" fillId="0" borderId="1" xfId="5" applyFont="1" applyFill="1" applyBorder="1" applyAlignment="1" applyProtection="1">
      <alignment horizontal="center" vertical="center"/>
      <protection locked="0"/>
    </xf>
    <xf numFmtId="0" fontId="13" fillId="0" borderId="20" xfId="5" applyFont="1" applyFill="1" applyBorder="1" applyAlignment="1" applyProtection="1">
      <alignment horizontal="center" vertical="center"/>
      <protection locked="0"/>
    </xf>
    <xf numFmtId="0" fontId="13" fillId="0" borderId="21" xfId="5" applyFont="1" applyFill="1" applyBorder="1" applyAlignment="1" applyProtection="1">
      <alignment horizontal="center" vertical="center"/>
      <protection locked="0"/>
    </xf>
    <xf numFmtId="0" fontId="13" fillId="0" borderId="37" xfId="5" applyFont="1" applyFill="1" applyBorder="1" applyAlignment="1" applyProtection="1">
      <alignment horizontal="center" vertical="center" shrinkToFit="1"/>
      <protection locked="0"/>
    </xf>
    <xf numFmtId="0" fontId="13" fillId="0" borderId="13" xfId="5" applyFont="1" applyFill="1" applyBorder="1" applyAlignment="1" applyProtection="1">
      <alignment horizontal="center" vertical="center" shrinkToFit="1"/>
      <protection locked="0"/>
    </xf>
    <xf numFmtId="0" fontId="13" fillId="0" borderId="38" xfId="5" applyFont="1" applyFill="1" applyBorder="1" applyAlignment="1" applyProtection="1">
      <alignment horizontal="center" vertical="center" shrinkToFit="1"/>
      <protection locked="0"/>
    </xf>
    <xf numFmtId="0" fontId="13" fillId="0" borderId="23" xfId="5" applyFont="1" applyFill="1" applyBorder="1" applyAlignment="1" applyProtection="1">
      <alignment horizontal="center" vertical="center"/>
      <protection locked="0"/>
    </xf>
    <xf numFmtId="0" fontId="13" fillId="0" borderId="24" xfId="5" applyFont="1" applyFill="1" applyBorder="1" applyAlignment="1" applyProtection="1">
      <alignment horizontal="center" vertical="center"/>
      <protection locked="0"/>
    </xf>
    <xf numFmtId="0" fontId="13" fillId="0" borderId="25" xfId="5" applyFont="1" applyFill="1" applyBorder="1" applyAlignment="1" applyProtection="1">
      <alignment horizontal="center" vertical="center"/>
      <protection locked="0"/>
    </xf>
    <xf numFmtId="0" fontId="13" fillId="0" borderId="12" xfId="5" applyFont="1" applyFill="1" applyBorder="1" applyAlignment="1">
      <alignment horizontal="center" vertical="center"/>
    </xf>
    <xf numFmtId="0" fontId="13" fillId="0" borderId="38" xfId="5" applyFont="1" applyFill="1" applyBorder="1" applyAlignment="1">
      <alignment horizontal="center" vertical="center"/>
    </xf>
    <xf numFmtId="0" fontId="18" fillId="0" borderId="0" xfId="5" applyFont="1" applyBorder="1" applyAlignment="1" applyProtection="1"/>
    <xf numFmtId="0" fontId="18" fillId="0" borderId="0" xfId="1" applyFont="1" applyBorder="1" applyAlignment="1"/>
    <xf numFmtId="0" fontId="29" fillId="0" borderId="6" xfId="5" applyFont="1" applyBorder="1" applyAlignment="1" applyProtection="1">
      <alignment horizontal="center" vertical="center"/>
    </xf>
    <xf numFmtId="0" fontId="29" fillId="0" borderId="6" xfId="1" applyFont="1" applyBorder="1" applyAlignment="1">
      <alignment horizontal="center" vertical="center"/>
    </xf>
    <xf numFmtId="0" fontId="29" fillId="0" borderId="1" xfId="5" applyFont="1" applyBorder="1" applyAlignment="1" applyProtection="1">
      <alignment horizontal="center" vertical="center"/>
    </xf>
    <xf numFmtId="0" fontId="29" fillId="0" borderId="2" xfId="5" applyFont="1" applyBorder="1" applyAlignment="1" applyProtection="1">
      <alignment horizontal="center" vertical="center"/>
    </xf>
    <xf numFmtId="49" fontId="13" fillId="0" borderId="0" xfId="1" applyNumberFormat="1" applyFont="1" applyFill="1" applyBorder="1" applyAlignment="1" applyProtection="1">
      <alignment horizontal="left" vertical="center" wrapText="1"/>
      <protection locked="0"/>
    </xf>
    <xf numFmtId="0" fontId="13" fillId="0" borderId="11" xfId="1" applyNumberFormat="1" applyFont="1" applyFill="1" applyBorder="1" applyAlignment="1" applyProtection="1">
      <alignment horizontal="left" vertical="center" wrapText="1"/>
      <protection locked="0"/>
    </xf>
    <xf numFmtId="49" fontId="13" fillId="0" borderId="11" xfId="1" applyNumberFormat="1" applyFont="1" applyFill="1" applyBorder="1" applyAlignment="1" applyProtection="1">
      <alignment horizontal="left" vertical="top" wrapText="1"/>
      <protection locked="0"/>
    </xf>
    <xf numFmtId="0" fontId="16" fillId="0" borderId="10" xfId="5" applyFont="1" applyFill="1" applyBorder="1" applyAlignment="1" applyProtection="1">
      <alignment horizontal="center" vertical="center" shrinkToFit="1"/>
    </xf>
    <xf numFmtId="0" fontId="16" fillId="0" borderId="0" xfId="1" applyFont="1" applyFill="1" applyBorder="1" applyAlignment="1" applyProtection="1">
      <alignment horizontal="center" vertical="center" shrinkToFit="1"/>
    </xf>
    <xf numFmtId="0" fontId="16" fillId="0" borderId="11" xfId="1" applyFont="1" applyFill="1" applyBorder="1" applyAlignment="1" applyProtection="1">
      <alignment horizontal="center" vertical="center" shrinkToFit="1"/>
    </xf>
    <xf numFmtId="58" fontId="1" fillId="0" borderId="0" xfId="1" applyNumberFormat="1" applyFont="1" applyFill="1" applyBorder="1" applyAlignment="1" applyProtection="1">
      <alignment horizontal="center" vertical="center" shrinkToFit="1"/>
      <protection locked="0"/>
    </xf>
    <xf numFmtId="58" fontId="1" fillId="0" borderId="11" xfId="1" applyNumberFormat="1" applyFont="1" applyFill="1" applyBorder="1" applyAlignment="1" applyProtection="1">
      <alignment horizontal="center" vertical="center" shrinkToFit="1"/>
      <protection locked="0"/>
    </xf>
    <xf numFmtId="49" fontId="1" fillId="0" borderId="11" xfId="1" applyNumberFormat="1" applyFont="1" applyFill="1" applyBorder="1" applyAlignment="1" applyProtection="1">
      <alignment horizontal="left" vertical="top" wrapText="1"/>
      <protection locked="0"/>
    </xf>
    <xf numFmtId="0" fontId="1" fillId="0" borderId="0" xfId="5" applyFont="1" applyFill="1" applyBorder="1" applyAlignment="1" applyProtection="1">
      <alignment horizontal="center" vertical="top" wrapText="1" shrinkToFit="1"/>
    </xf>
    <xf numFmtId="0" fontId="1" fillId="0" borderId="29" xfId="5" applyFont="1" applyFill="1" applyBorder="1" applyAlignment="1" applyProtection="1">
      <alignment horizontal="center" vertical="center"/>
    </xf>
    <xf numFmtId="0" fontId="1" fillId="0" borderId="5" xfId="5" applyFont="1" applyFill="1" applyBorder="1" applyAlignment="1" applyProtection="1">
      <alignment horizontal="center" vertical="center"/>
    </xf>
    <xf numFmtId="0" fontId="1" fillId="0" borderId="10" xfId="5" applyFont="1" applyFill="1" applyBorder="1" applyAlignment="1" applyProtection="1">
      <alignment horizontal="center" vertical="center"/>
    </xf>
    <xf numFmtId="0" fontId="1" fillId="0" borderId="33" xfId="5" applyFont="1" applyFill="1" applyBorder="1" applyAlignment="1" applyProtection="1">
      <alignment horizontal="center" vertical="center"/>
    </xf>
    <xf numFmtId="0" fontId="1" fillId="0" borderId="76" xfId="5" applyFont="1" applyFill="1" applyBorder="1" applyAlignment="1" applyProtection="1">
      <alignment horizontal="center" vertical="center"/>
    </xf>
    <xf numFmtId="0" fontId="1" fillId="0" borderId="42" xfId="5" applyFont="1" applyFill="1" applyBorder="1" applyAlignment="1" applyProtection="1">
      <alignment horizontal="center" vertical="center"/>
    </xf>
    <xf numFmtId="0" fontId="13" fillId="0" borderId="19" xfId="5" applyFont="1" applyFill="1" applyBorder="1" applyAlignment="1" applyProtection="1">
      <alignment horizontal="center" vertical="center"/>
    </xf>
    <xf numFmtId="0" fontId="13" fillId="0" borderId="3" xfId="5" applyFont="1" applyFill="1" applyBorder="1" applyAlignment="1" applyProtection="1">
      <alignment horizontal="center" vertical="center"/>
    </xf>
    <xf numFmtId="0" fontId="13" fillId="0" borderId="3" xfId="5" quotePrefix="1" applyFont="1" applyFill="1" applyBorder="1" applyAlignment="1" applyProtection="1">
      <alignment horizontal="center" vertical="center"/>
    </xf>
    <xf numFmtId="0" fontId="13" fillId="0" borderId="45" xfId="5" quotePrefix="1" applyFont="1" applyFill="1" applyBorder="1" applyAlignment="1" applyProtection="1">
      <alignment horizontal="center" vertical="center"/>
    </xf>
    <xf numFmtId="0" fontId="1" fillId="0" borderId="3" xfId="5" applyFont="1" applyFill="1" applyBorder="1" applyAlignment="1" applyProtection="1">
      <alignment horizontal="center" vertical="center"/>
    </xf>
    <xf numFmtId="0" fontId="1" fillId="0" borderId="45" xfId="5" applyFont="1" applyFill="1" applyBorder="1" applyAlignment="1" applyProtection="1">
      <alignment horizontal="center" vertical="center"/>
    </xf>
    <xf numFmtId="0" fontId="1" fillId="0" borderId="30" xfId="5" applyFont="1" applyFill="1" applyBorder="1" applyAlignment="1" applyProtection="1">
      <alignment horizontal="center" vertical="center"/>
    </xf>
    <xf numFmtId="0" fontId="1" fillId="0" borderId="72" xfId="5" applyFont="1" applyFill="1" applyBorder="1" applyAlignment="1" applyProtection="1">
      <alignment horizontal="center" vertical="center"/>
    </xf>
    <xf numFmtId="0" fontId="1" fillId="0" borderId="68" xfId="5" applyFont="1" applyFill="1" applyBorder="1" applyAlignment="1" applyProtection="1">
      <alignment horizontal="center" vertical="center"/>
    </xf>
    <xf numFmtId="0" fontId="1" fillId="0" borderId="77" xfId="5" applyFont="1" applyFill="1" applyBorder="1" applyAlignment="1" applyProtection="1">
      <alignment horizontal="center" vertical="center"/>
    </xf>
    <xf numFmtId="0" fontId="1" fillId="0" borderId="35" xfId="5" applyFont="1" applyFill="1" applyBorder="1" applyAlignment="1" applyProtection="1">
      <alignment horizontal="center" vertical="center"/>
    </xf>
    <xf numFmtId="0" fontId="1" fillId="0" borderId="6" xfId="5" quotePrefix="1" applyFont="1" applyFill="1" applyBorder="1" applyAlignment="1" applyProtection="1">
      <alignment horizontal="center" vertical="center"/>
    </xf>
    <xf numFmtId="0" fontId="1" fillId="0" borderId="34" xfId="5" quotePrefix="1" applyFont="1" applyFill="1" applyBorder="1" applyAlignment="1" applyProtection="1">
      <alignment horizontal="center" vertical="center"/>
    </xf>
    <xf numFmtId="0" fontId="18" fillId="0" borderId="4" xfId="5" applyFont="1" applyFill="1" applyBorder="1" applyAlignment="1" applyProtection="1">
      <alignment horizontal="center" vertical="center" wrapText="1"/>
    </xf>
    <xf numFmtId="0" fontId="18" fillId="0" borderId="30" xfId="5" applyFont="1" applyFill="1" applyBorder="1" applyAlignment="1" applyProtection="1">
      <alignment horizontal="center" vertical="center" wrapText="1"/>
    </xf>
    <xf numFmtId="0" fontId="18" fillId="0" borderId="72" xfId="5" applyFont="1" applyFill="1" applyBorder="1" applyAlignment="1" applyProtection="1">
      <alignment horizontal="center" vertical="center" wrapText="1"/>
    </xf>
    <xf numFmtId="0" fontId="18" fillId="0" borderId="32" xfId="5" applyFont="1" applyFill="1" applyBorder="1" applyAlignment="1" applyProtection="1">
      <alignment horizontal="center" vertical="center" wrapText="1"/>
    </xf>
    <xf numFmtId="0" fontId="18" fillId="0" borderId="0" xfId="5" applyFont="1" applyFill="1" applyBorder="1" applyAlignment="1" applyProtection="1">
      <alignment horizontal="center" vertical="center" wrapText="1"/>
    </xf>
    <xf numFmtId="0" fontId="18" fillId="0" borderId="11" xfId="5" applyFont="1" applyFill="1" applyBorder="1" applyAlignment="1" applyProtection="1">
      <alignment horizontal="center" vertical="center" wrapText="1"/>
    </xf>
    <xf numFmtId="0" fontId="1" fillId="0" borderId="6" xfId="5" applyFont="1" applyFill="1" applyBorder="1" applyAlignment="1" applyProtection="1">
      <alignment horizontal="center" vertical="center" wrapText="1"/>
    </xf>
    <xf numFmtId="0" fontId="1" fillId="0" borderId="34" xfId="5" applyFont="1" applyFill="1" applyBorder="1" applyAlignment="1" applyProtection="1">
      <alignment horizontal="center" vertical="center" wrapText="1"/>
    </xf>
    <xf numFmtId="0" fontId="1" fillId="0" borderId="4" xfId="5" applyFont="1" applyFill="1" applyBorder="1" applyAlignment="1" applyProtection="1">
      <alignment horizontal="center" vertical="center" wrapText="1"/>
    </xf>
    <xf numFmtId="0" fontId="1" fillId="0" borderId="30" xfId="5" applyFont="1" applyFill="1" applyBorder="1" applyAlignment="1" applyProtection="1">
      <alignment horizontal="center" vertical="center" wrapText="1"/>
    </xf>
    <xf numFmtId="0" fontId="1" fillId="0" borderId="72" xfId="5" applyFont="1" applyFill="1" applyBorder="1" applyAlignment="1" applyProtection="1">
      <alignment horizontal="center" vertical="center" wrapText="1"/>
    </xf>
    <xf numFmtId="0" fontId="1" fillId="0" borderId="35" xfId="5" applyFont="1" applyFill="1" applyBorder="1" applyAlignment="1" applyProtection="1">
      <alignment horizontal="center" vertical="center" wrapText="1"/>
    </xf>
    <xf numFmtId="0" fontId="1" fillId="0" borderId="68" xfId="5" applyFont="1" applyFill="1" applyBorder="1" applyAlignment="1" applyProtection="1">
      <alignment horizontal="center" vertical="center" wrapText="1"/>
    </xf>
    <xf numFmtId="0" fontId="1" fillId="0" borderId="77" xfId="5" applyFont="1" applyFill="1" applyBorder="1" applyAlignment="1" applyProtection="1">
      <alignment horizontal="center" vertical="center" wrapText="1"/>
    </xf>
    <xf numFmtId="0" fontId="1" fillId="0" borderId="19" xfId="5" applyFont="1" applyFill="1" applyBorder="1" applyAlignment="1" applyProtection="1">
      <alignment horizontal="center" vertical="center"/>
    </xf>
    <xf numFmtId="0" fontId="1" fillId="0" borderId="3" xfId="5" quotePrefix="1" applyFont="1" applyFill="1" applyBorder="1" applyAlignment="1" applyProtection="1">
      <alignment horizontal="center" vertical="center"/>
    </xf>
    <xf numFmtId="0" fontId="13" fillId="0" borderId="78" xfId="5" applyFont="1" applyFill="1" applyBorder="1" applyAlignment="1" applyProtection="1">
      <alignment horizontal="center" vertical="center"/>
    </xf>
    <xf numFmtId="0" fontId="13" fillId="0" borderId="4" xfId="5" applyFont="1" applyFill="1" applyBorder="1" applyAlignment="1" applyProtection="1">
      <alignment horizontal="center" vertical="center"/>
    </xf>
    <xf numFmtId="0" fontId="13" fillId="0" borderId="30" xfId="5" applyFont="1" applyFill="1" applyBorder="1" applyAlignment="1" applyProtection="1">
      <alignment horizontal="center" vertical="center"/>
    </xf>
    <xf numFmtId="0" fontId="13" fillId="0" borderId="72" xfId="5" applyFont="1" applyFill="1" applyBorder="1" applyAlignment="1" applyProtection="1">
      <alignment horizontal="center" vertical="center"/>
    </xf>
    <xf numFmtId="0" fontId="13" fillId="0" borderId="35" xfId="5" applyFont="1" applyFill="1" applyBorder="1" applyAlignment="1" applyProtection="1">
      <alignment horizontal="center" vertical="center"/>
    </xf>
    <xf numFmtId="0" fontId="13" fillId="0" borderId="68" xfId="5" applyFont="1" applyFill="1" applyBorder="1" applyAlignment="1" applyProtection="1">
      <alignment horizontal="center" vertical="center"/>
    </xf>
    <xf numFmtId="0" fontId="13" fillId="0" borderId="77" xfId="5" applyFont="1" applyFill="1" applyBorder="1" applyAlignment="1" applyProtection="1">
      <alignment horizontal="center" vertical="center"/>
    </xf>
    <xf numFmtId="0" fontId="13" fillId="0" borderId="29" xfId="5" applyFont="1" applyFill="1" applyBorder="1" applyAlignment="1" applyProtection="1">
      <alignment horizontal="center" vertical="center"/>
    </xf>
    <xf numFmtId="0" fontId="13" fillId="0" borderId="5" xfId="5" applyFont="1" applyFill="1" applyBorder="1" applyAlignment="1" applyProtection="1">
      <alignment horizontal="center" vertical="center"/>
    </xf>
    <xf numFmtId="0" fontId="13" fillId="0" borderId="10" xfId="5" applyFont="1" applyFill="1" applyBorder="1" applyAlignment="1" applyProtection="1">
      <alignment horizontal="center" vertical="center"/>
    </xf>
    <xf numFmtId="0" fontId="13" fillId="0" borderId="33" xfId="5" applyFont="1" applyFill="1" applyBorder="1" applyAlignment="1" applyProtection="1">
      <alignment horizontal="center" vertical="center"/>
    </xf>
    <xf numFmtId="0" fontId="13" fillId="0" borderId="76" xfId="5" applyFont="1" applyFill="1" applyBorder="1" applyAlignment="1" applyProtection="1">
      <alignment horizontal="center" vertical="center"/>
    </xf>
    <xf numFmtId="0" fontId="13" fillId="0" borderId="42" xfId="5" applyFont="1" applyFill="1" applyBorder="1" applyAlignment="1" applyProtection="1">
      <alignment horizontal="center" vertical="center"/>
    </xf>
    <xf numFmtId="0" fontId="13" fillId="0" borderId="6" xfId="5" quotePrefix="1" applyFont="1" applyFill="1" applyBorder="1" applyAlignment="1" applyProtection="1">
      <alignment horizontal="center" vertical="center"/>
    </xf>
    <xf numFmtId="0" fontId="13" fillId="0" borderId="34" xfId="5" quotePrefix="1" applyFont="1" applyFill="1" applyBorder="1" applyAlignment="1" applyProtection="1">
      <alignment horizontal="center" vertical="center"/>
    </xf>
    <xf numFmtId="0" fontId="20" fillId="0" borderId="0" xfId="5" quotePrefix="1" applyFont="1" applyBorder="1" applyAlignment="1">
      <alignment horizontal="left" vertical="center"/>
    </xf>
    <xf numFmtId="0" fontId="20" fillId="0" borderId="3" xfId="5" applyFont="1" applyFill="1" applyBorder="1" applyAlignment="1">
      <alignment horizontal="center" vertical="center" wrapText="1"/>
    </xf>
    <xf numFmtId="0" fontId="20" fillId="0" borderId="3" xfId="5" applyFont="1" applyFill="1" applyBorder="1" applyAlignment="1">
      <alignment horizontal="center" vertical="center"/>
    </xf>
    <xf numFmtId="0" fontId="20" fillId="0" borderId="3" xfId="5" applyFont="1" applyFill="1" applyBorder="1" applyAlignment="1" applyProtection="1">
      <alignment horizontal="left" vertical="center" shrinkToFit="1"/>
      <protection locked="0"/>
    </xf>
    <xf numFmtId="0" fontId="36" fillId="0" borderId="3" xfId="5" applyFont="1" applyFill="1" applyBorder="1" applyAlignment="1">
      <alignment horizontal="center" vertical="center"/>
    </xf>
    <xf numFmtId="0" fontId="20" fillId="0" borderId="0" xfId="5" quotePrefix="1" applyFont="1" applyBorder="1" applyAlignment="1">
      <alignment horizontal="left" vertical="center" wrapText="1"/>
    </xf>
    <xf numFmtId="0" fontId="1" fillId="0" borderId="0" xfId="5" applyFont="1" applyFill="1" applyBorder="1" applyAlignment="1" applyProtection="1">
      <alignment horizontal="center" vertical="center"/>
    </xf>
    <xf numFmtId="0" fontId="1" fillId="0" borderId="11" xfId="5" applyFont="1" applyFill="1" applyBorder="1" applyAlignment="1" applyProtection="1">
      <alignment horizontal="center" vertical="center"/>
    </xf>
    <xf numFmtId="0" fontId="1" fillId="0" borderId="65" xfId="5" applyFont="1" applyFill="1" applyBorder="1" applyAlignment="1" applyProtection="1">
      <alignment horizontal="center" vertical="center"/>
    </xf>
    <xf numFmtId="0" fontId="1" fillId="0" borderId="13" xfId="5" applyFont="1" applyFill="1" applyBorder="1" applyAlignment="1" applyProtection="1">
      <alignment horizontal="center" vertical="center"/>
    </xf>
    <xf numFmtId="0" fontId="1" fillId="0" borderId="14" xfId="5" applyFont="1" applyFill="1" applyBorder="1" applyAlignment="1" applyProtection="1">
      <alignment horizontal="center" vertical="center"/>
    </xf>
    <xf numFmtId="0" fontId="1" fillId="0" borderId="43" xfId="5" applyFont="1" applyFill="1" applyBorder="1" applyAlignment="1" applyProtection="1">
      <alignment horizontal="center" vertical="center"/>
    </xf>
    <xf numFmtId="0" fontId="1" fillId="0" borderId="34" xfId="5" applyFont="1" applyFill="1" applyBorder="1" applyAlignment="1" applyProtection="1">
      <alignment horizontal="center" vertical="center"/>
    </xf>
    <xf numFmtId="0" fontId="1" fillId="0" borderId="22" xfId="5" applyFont="1" applyFill="1" applyBorder="1" applyAlignment="1" applyProtection="1">
      <alignment horizontal="center" vertical="center"/>
    </xf>
    <xf numFmtId="0" fontId="1" fillId="0" borderId="65" xfId="5" quotePrefix="1" applyFont="1" applyFill="1" applyBorder="1" applyAlignment="1" applyProtection="1">
      <alignment horizontal="center" vertical="center"/>
    </xf>
    <xf numFmtId="0" fontId="1" fillId="0" borderId="83" xfId="5" applyFont="1" applyFill="1" applyBorder="1" applyAlignment="1" applyProtection="1">
      <alignment horizontal="center" vertical="center" shrinkToFit="1"/>
      <protection locked="0"/>
    </xf>
    <xf numFmtId="0" fontId="1" fillId="0" borderId="83" xfId="1" applyFont="1" applyFill="1" applyBorder="1" applyAlignment="1" applyProtection="1">
      <alignment horizontal="center" vertical="center" shrinkToFit="1"/>
      <protection locked="0"/>
    </xf>
    <xf numFmtId="0" fontId="1" fillId="0" borderId="84" xfId="1" applyFont="1" applyFill="1" applyBorder="1" applyAlignment="1" applyProtection="1">
      <alignment horizontal="center" vertical="center" shrinkToFit="1"/>
      <protection locked="0"/>
    </xf>
    <xf numFmtId="0" fontId="1" fillId="0" borderId="37" xfId="5" applyFont="1" applyFill="1" applyBorder="1" applyAlignment="1" applyProtection="1">
      <alignment horizontal="center" vertical="center" shrinkToFit="1"/>
      <protection locked="0"/>
    </xf>
    <xf numFmtId="0" fontId="1" fillId="0" borderId="13" xfId="5" applyFont="1" applyFill="1" applyBorder="1" applyAlignment="1" applyProtection="1">
      <alignment horizontal="center" vertical="center" shrinkToFit="1"/>
      <protection locked="0"/>
    </xf>
    <xf numFmtId="0" fontId="1" fillId="0" borderId="38" xfId="5" applyFont="1" applyFill="1" applyBorder="1" applyAlignment="1" applyProtection="1">
      <alignment horizontal="center" vertical="center" shrinkToFit="1"/>
      <protection locked="0"/>
    </xf>
    <xf numFmtId="49" fontId="1" fillId="0" borderId="0" xfId="5" applyNumberFormat="1" applyFont="1" applyFill="1" applyBorder="1" applyAlignment="1" applyProtection="1">
      <alignment horizontal="left" vertical="center" wrapText="1" shrinkToFit="1"/>
      <protection locked="0"/>
    </xf>
    <xf numFmtId="49" fontId="1" fillId="0" borderId="11" xfId="5" applyNumberFormat="1" applyFont="1" applyFill="1" applyBorder="1" applyAlignment="1" applyProtection="1">
      <alignment horizontal="left" vertical="center" wrapText="1" shrinkToFit="1"/>
      <protection locked="0"/>
    </xf>
    <xf numFmtId="0" fontId="13" fillId="0" borderId="0" xfId="5" applyFont="1" applyFill="1" applyBorder="1" applyAlignment="1" applyProtection="1">
      <alignment horizontal="left" vertical="top" wrapText="1" shrinkToFit="1"/>
      <protection locked="0"/>
    </xf>
    <xf numFmtId="0" fontId="13" fillId="0" borderId="10" xfId="5" applyFont="1" applyFill="1" applyBorder="1" applyAlignment="1">
      <alignment horizontal="center" vertical="top"/>
    </xf>
    <xf numFmtId="0" fontId="13" fillId="0" borderId="0" xfId="5" applyFont="1" applyFill="1" applyBorder="1" applyAlignment="1">
      <alignment horizontal="center" vertical="top"/>
    </xf>
    <xf numFmtId="0" fontId="13" fillId="0" borderId="11" xfId="5" applyFont="1" applyFill="1" applyBorder="1" applyAlignment="1">
      <alignment horizontal="center" vertical="top"/>
    </xf>
    <xf numFmtId="0" fontId="13" fillId="0" borderId="11" xfId="5" applyFont="1" applyFill="1" applyBorder="1" applyAlignment="1" applyProtection="1">
      <alignment horizontal="left" vertical="top" wrapText="1" shrinkToFit="1"/>
      <protection locked="0"/>
    </xf>
    <xf numFmtId="0" fontId="13" fillId="0" borderId="44" xfId="5" applyFont="1" applyFill="1" applyBorder="1" applyAlignment="1">
      <alignment horizontal="center" vertical="center"/>
    </xf>
    <xf numFmtId="0" fontId="1" fillId="0" borderId="249" xfId="5" applyFont="1" applyFill="1" applyBorder="1" applyAlignment="1">
      <alignment vertical="center"/>
    </xf>
    <xf numFmtId="0" fontId="1" fillId="0" borderId="69" xfId="5" applyFont="1" applyFill="1" applyBorder="1" applyAlignment="1"/>
    <xf numFmtId="0" fontId="54" fillId="0" borderId="4" xfId="5" applyFont="1" applyFill="1" applyBorder="1" applyAlignment="1">
      <alignment horizontal="center" vertical="center" wrapText="1"/>
    </xf>
    <xf numFmtId="0" fontId="54" fillId="0" borderId="30" xfId="5" applyFont="1" applyFill="1" applyBorder="1" applyAlignment="1">
      <alignment horizontal="center" vertical="center" wrapText="1"/>
    </xf>
    <xf numFmtId="0" fontId="54" fillId="0" borderId="72" xfId="5" applyFont="1" applyFill="1" applyBorder="1" applyAlignment="1">
      <alignment horizontal="center" vertical="center" wrapText="1"/>
    </xf>
    <xf numFmtId="0" fontId="13" fillId="0" borderId="3" xfId="5" applyFont="1" applyFill="1" applyBorder="1" applyAlignment="1" applyProtection="1">
      <alignment horizontal="center" vertical="center" wrapText="1"/>
      <protection locked="0"/>
    </xf>
    <xf numFmtId="0" fontId="1" fillId="0" borderId="3" xfId="5" applyFont="1" applyFill="1" applyBorder="1" applyAlignment="1" applyProtection="1">
      <alignment horizontal="center" vertical="center" wrapText="1"/>
      <protection locked="0"/>
    </xf>
    <xf numFmtId="0" fontId="1" fillId="0" borderId="45" xfId="5" applyFont="1" applyFill="1" applyBorder="1" applyAlignment="1" applyProtection="1">
      <alignment horizontal="center" vertical="center" wrapText="1"/>
      <protection locked="0"/>
    </xf>
    <xf numFmtId="0" fontId="1" fillId="0" borderId="3" xfId="5" applyFont="1" applyFill="1" applyBorder="1" applyAlignment="1">
      <alignment horizontal="center" vertical="center" wrapText="1"/>
    </xf>
    <xf numFmtId="0" fontId="1" fillId="0" borderId="45" xfId="5" applyFont="1" applyFill="1" applyBorder="1" applyAlignment="1">
      <alignment horizontal="center" vertical="center" wrapText="1"/>
    </xf>
    <xf numFmtId="0" fontId="13" fillId="0" borderId="45" xfId="5" applyFont="1" applyFill="1" applyBorder="1" applyAlignment="1" applyProtection="1">
      <alignment horizontal="center" vertical="center" wrapText="1"/>
      <protection locked="0"/>
    </xf>
    <xf numFmtId="0" fontId="13" fillId="0" borderId="3" xfId="5" applyFont="1" applyFill="1" applyBorder="1" applyAlignment="1" applyProtection="1">
      <alignment horizontal="center" vertical="center"/>
      <protection locked="0"/>
    </xf>
    <xf numFmtId="0" fontId="1" fillId="0" borderId="3" xfId="5" applyFont="1" applyFill="1" applyBorder="1" applyAlignment="1" applyProtection="1">
      <alignment horizontal="center" vertical="center"/>
      <protection locked="0"/>
    </xf>
    <xf numFmtId="0" fontId="1" fillId="0" borderId="45" xfId="5" applyFont="1" applyFill="1" applyBorder="1" applyAlignment="1" applyProtection="1">
      <alignment horizontal="center" vertical="center"/>
      <protection locked="0"/>
    </xf>
    <xf numFmtId="0" fontId="1" fillId="0" borderId="65" xfId="5" applyFont="1" applyFill="1" applyBorder="1" applyAlignment="1" applyProtection="1">
      <alignment horizontal="center" vertical="center"/>
      <protection locked="0"/>
    </xf>
    <xf numFmtId="0" fontId="1" fillId="0" borderId="66" xfId="5" applyFont="1" applyFill="1" applyBorder="1" applyAlignment="1" applyProtection="1">
      <alignment horizontal="center" vertical="center"/>
      <protection locked="0"/>
    </xf>
    <xf numFmtId="0" fontId="1" fillId="0" borderId="12" xfId="5" applyFont="1" applyFill="1" applyBorder="1" applyAlignment="1">
      <alignment horizontal="center" vertical="center"/>
    </xf>
    <xf numFmtId="0" fontId="1" fillId="0" borderId="38" xfId="5" applyFont="1" applyFill="1" applyBorder="1" applyAlignment="1">
      <alignment horizontal="center" vertical="center"/>
    </xf>
    <xf numFmtId="0" fontId="1" fillId="0" borderId="34" xfId="5" applyFont="1" applyFill="1" applyBorder="1" applyAlignment="1">
      <alignment horizontal="center" vertical="center"/>
    </xf>
    <xf numFmtId="0" fontId="1" fillId="0" borderId="36" xfId="5" applyFont="1" applyFill="1" applyBorder="1" applyAlignment="1">
      <alignment horizontal="center" vertical="center"/>
    </xf>
    <xf numFmtId="49" fontId="13" fillId="0" borderId="0" xfId="5" applyNumberFormat="1" applyFont="1" applyFill="1" applyBorder="1" applyAlignment="1" applyProtection="1">
      <alignment horizontal="left" vertical="top" wrapText="1" shrinkToFit="1"/>
    </xf>
    <xf numFmtId="0" fontId="13" fillId="0" borderId="0" xfId="1" applyNumberFormat="1" applyFont="1" applyFill="1" applyBorder="1" applyAlignment="1" applyProtection="1">
      <alignment horizontal="left" vertical="top" wrapText="1" shrinkToFit="1"/>
    </xf>
    <xf numFmtId="0" fontId="13" fillId="0" borderId="11" xfId="1" applyNumberFormat="1" applyFont="1" applyFill="1" applyBorder="1" applyAlignment="1" applyProtection="1">
      <alignment horizontal="left" vertical="top" wrapText="1" shrinkToFit="1"/>
    </xf>
    <xf numFmtId="0" fontId="6" fillId="0" borderId="1" xfId="5" applyFont="1" applyFill="1" applyBorder="1" applyAlignment="1" applyProtection="1">
      <alignment horizontal="center" vertical="center"/>
    </xf>
    <xf numFmtId="0" fontId="6" fillId="0" borderId="2" xfId="5" applyFont="1" applyFill="1" applyBorder="1" applyAlignment="1" applyProtection="1">
      <alignment horizontal="center" vertical="center"/>
    </xf>
    <xf numFmtId="0" fontId="8" fillId="0" borderId="10" xfId="5" applyFont="1" applyFill="1" applyBorder="1" applyAlignment="1" applyProtection="1">
      <alignment horizontal="center" vertical="center" shrinkToFit="1"/>
    </xf>
    <xf numFmtId="0" fontId="8" fillId="0" borderId="0" xfId="1" applyFont="1" applyFill="1" applyBorder="1" applyAlignment="1" applyProtection="1">
      <alignment horizontal="center" vertical="center" shrinkToFit="1"/>
    </xf>
    <xf numFmtId="0" fontId="8" fillId="0" borderId="11" xfId="1" applyFont="1" applyFill="1" applyBorder="1" applyAlignment="1" applyProtection="1">
      <alignment horizontal="center" vertical="center" shrinkToFit="1"/>
    </xf>
    <xf numFmtId="58" fontId="13" fillId="0" borderId="0" xfId="5" applyNumberFormat="1" applyFont="1" applyFill="1" applyBorder="1" applyAlignment="1" applyProtection="1">
      <alignment horizontal="center" vertical="center" shrinkToFit="1"/>
    </xf>
    <xf numFmtId="58" fontId="13" fillId="0" borderId="0" xfId="1" applyNumberFormat="1" applyFont="1" applyFill="1" applyBorder="1" applyAlignment="1" applyProtection="1">
      <alignment horizontal="center" vertical="center" shrinkToFit="1"/>
    </xf>
    <xf numFmtId="58" fontId="13" fillId="0" borderId="11" xfId="1" applyNumberFormat="1" applyFont="1" applyFill="1" applyBorder="1" applyAlignment="1" applyProtection="1">
      <alignment horizontal="center" vertical="center" shrinkToFit="1"/>
    </xf>
    <xf numFmtId="0" fontId="5" fillId="0" borderId="10" xfId="5" quotePrefix="1" applyFont="1" applyFill="1" applyBorder="1" applyAlignment="1" applyProtection="1">
      <alignment horizontal="center" vertical="center" shrinkToFit="1"/>
    </xf>
    <xf numFmtId="0" fontId="5" fillId="0" borderId="0" xfId="1" applyFont="1" applyFill="1" applyBorder="1" applyAlignment="1" applyProtection="1">
      <alignment horizontal="center" vertical="center" shrinkToFit="1"/>
    </xf>
    <xf numFmtId="0" fontId="13" fillId="0" borderId="0" xfId="1" applyFont="1" applyFill="1" applyBorder="1" applyAlignment="1" applyProtection="1">
      <alignment horizontal="center" vertical="center" shrinkToFit="1"/>
    </xf>
    <xf numFmtId="0" fontId="13" fillId="0" borderId="1" xfId="5" applyFont="1" applyFill="1" applyBorder="1" applyAlignment="1" applyProtection="1">
      <alignment horizontal="center" vertical="center"/>
    </xf>
    <xf numFmtId="0" fontId="13" fillId="0" borderId="20" xfId="5" applyFont="1" applyFill="1" applyBorder="1" applyAlignment="1" applyProtection="1">
      <alignment horizontal="center" vertical="center"/>
    </xf>
    <xf numFmtId="0" fontId="13" fillId="0" borderId="21" xfId="5" applyFont="1" applyFill="1" applyBorder="1" applyAlignment="1" applyProtection="1">
      <alignment horizontal="center" vertical="center"/>
    </xf>
    <xf numFmtId="0" fontId="13" fillId="0" borderId="0" xfId="5" applyNumberFormat="1" applyFont="1" applyFill="1" applyBorder="1" applyAlignment="1" applyProtection="1">
      <alignment horizontal="left" vertical="top" wrapText="1" shrinkToFit="1"/>
    </xf>
    <xf numFmtId="0" fontId="13" fillId="0" borderId="0" xfId="5" applyFont="1" applyFill="1" applyBorder="1" applyAlignment="1" applyProtection="1">
      <alignment horizontal="left" vertical="top" wrapText="1" shrinkToFit="1"/>
    </xf>
    <xf numFmtId="0" fontId="13" fillId="0" borderId="11" xfId="5" applyFont="1" applyFill="1" applyBorder="1" applyAlignment="1" applyProtection="1">
      <alignment horizontal="left" vertical="top" wrapText="1" shrinkToFit="1"/>
    </xf>
    <xf numFmtId="0" fontId="13" fillId="0" borderId="10" xfId="5" applyFont="1" applyFill="1" applyBorder="1" applyAlignment="1" applyProtection="1">
      <alignment horizontal="left" vertical="center" wrapText="1" indent="3"/>
    </xf>
    <xf numFmtId="0" fontId="13" fillId="0" borderId="0" xfId="5" applyFont="1" applyFill="1" applyBorder="1" applyAlignment="1" applyProtection="1">
      <alignment horizontal="left" vertical="center" wrapText="1" indent="3"/>
    </xf>
    <xf numFmtId="0" fontId="13" fillId="0" borderId="11" xfId="5" applyFont="1" applyFill="1" applyBorder="1" applyAlignment="1" applyProtection="1">
      <alignment horizontal="left" vertical="center" wrapText="1" indent="3"/>
    </xf>
    <xf numFmtId="0" fontId="13" fillId="0" borderId="44" xfId="5" applyFont="1" applyFill="1" applyBorder="1" applyAlignment="1" applyProtection="1">
      <alignment horizontal="center" vertical="center"/>
    </xf>
    <xf numFmtId="0" fontId="13" fillId="0" borderId="2" xfId="5" applyFont="1" applyFill="1" applyBorder="1" applyAlignment="1" applyProtection="1">
      <alignment horizontal="center" vertical="center"/>
    </xf>
    <xf numFmtId="49" fontId="13" fillId="0" borderId="1" xfId="5" applyNumberFormat="1" applyFont="1" applyFill="1" applyBorder="1" applyAlignment="1" applyProtection="1">
      <alignment vertical="center"/>
    </xf>
    <xf numFmtId="0" fontId="13" fillId="0" borderId="20" xfId="5" applyNumberFormat="1" applyFont="1" applyFill="1" applyBorder="1" applyAlignment="1" applyProtection="1">
      <alignment vertical="center"/>
    </xf>
    <xf numFmtId="0" fontId="13" fillId="0" borderId="21" xfId="5" applyNumberFormat="1" applyFont="1" applyFill="1" applyBorder="1" applyAlignment="1" applyProtection="1">
      <alignment vertical="center"/>
    </xf>
    <xf numFmtId="6" fontId="14" fillId="0" borderId="1" xfId="4" quotePrefix="1" applyFont="1" applyFill="1" applyBorder="1" applyAlignment="1" applyProtection="1">
      <alignment horizontal="center" vertical="center" shrinkToFit="1"/>
    </xf>
    <xf numFmtId="0" fontId="14" fillId="0" borderId="20" xfId="1" applyFont="1" applyFill="1" applyBorder="1" applyAlignment="1" applyProtection="1">
      <alignment horizontal="center" vertical="center" shrinkToFit="1"/>
    </xf>
    <xf numFmtId="0" fontId="14" fillId="0" borderId="2" xfId="1" applyFont="1" applyFill="1" applyBorder="1" applyAlignment="1" applyProtection="1">
      <alignment horizontal="center" vertical="center" shrinkToFit="1"/>
    </xf>
    <xf numFmtId="49" fontId="15" fillId="0" borderId="20" xfId="5" applyNumberFormat="1" applyFont="1" applyFill="1" applyBorder="1" applyAlignment="1" applyProtection="1">
      <alignment horizontal="center" vertical="center" shrinkToFit="1"/>
    </xf>
    <xf numFmtId="0" fontId="15" fillId="0" borderId="20" xfId="5" applyNumberFormat="1" applyFont="1" applyFill="1" applyBorder="1" applyAlignment="1" applyProtection="1">
      <alignment horizontal="center" vertical="center" shrinkToFit="1"/>
    </xf>
    <xf numFmtId="58" fontId="13" fillId="0" borderId="1" xfId="5" applyNumberFormat="1" applyFont="1" applyFill="1" applyBorder="1" applyAlignment="1" applyProtection="1">
      <alignment horizontal="center" vertical="center"/>
    </xf>
    <xf numFmtId="58" fontId="13" fillId="0" borderId="20" xfId="5" applyNumberFormat="1" applyFont="1" applyFill="1" applyBorder="1" applyAlignment="1" applyProtection="1">
      <alignment horizontal="center" vertical="center"/>
    </xf>
    <xf numFmtId="58" fontId="13" fillId="0" borderId="2" xfId="5" applyNumberFormat="1" applyFont="1" applyFill="1" applyBorder="1" applyAlignment="1" applyProtection="1">
      <alignment horizontal="center" vertical="center"/>
    </xf>
    <xf numFmtId="58" fontId="13" fillId="0" borderId="21" xfId="5" applyNumberFormat="1" applyFont="1" applyFill="1" applyBorder="1" applyAlignment="1" applyProtection="1">
      <alignment horizontal="center" vertical="center"/>
    </xf>
    <xf numFmtId="0" fontId="40" fillId="0" borderId="0" xfId="5" quotePrefix="1" applyFont="1" applyBorder="1" applyAlignment="1">
      <alignment horizontal="left" vertical="top"/>
    </xf>
    <xf numFmtId="0" fontId="37" fillId="0" borderId="0" xfId="5" quotePrefix="1" applyFont="1" applyBorder="1" applyAlignment="1">
      <alignment horizontal="left" vertical="top"/>
    </xf>
    <xf numFmtId="0" fontId="39" fillId="0" borderId="4" xfId="5" applyFont="1" applyFill="1" applyBorder="1" applyAlignment="1" applyProtection="1">
      <alignment horizontal="center" vertical="center" shrinkToFit="1"/>
    </xf>
    <xf numFmtId="0" fontId="39" fillId="0" borderId="30" xfId="5" applyFont="1" applyFill="1" applyBorder="1" applyAlignment="1" applyProtection="1">
      <alignment horizontal="center" vertical="center" shrinkToFit="1"/>
    </xf>
    <xf numFmtId="0" fontId="39" fillId="0" borderId="30" xfId="5" applyFont="1" applyFill="1" applyBorder="1" applyAlignment="1" applyProtection="1">
      <alignment vertical="center" shrinkToFit="1"/>
    </xf>
    <xf numFmtId="0" fontId="39" fillId="0" borderId="72" xfId="5" applyFont="1" applyFill="1" applyBorder="1" applyAlignment="1" applyProtection="1">
      <alignment vertical="center" shrinkToFit="1"/>
    </xf>
    <xf numFmtId="0" fontId="14" fillId="0" borderId="35" xfId="5" applyFont="1" applyFill="1" applyBorder="1" applyAlignment="1" applyProtection="1">
      <alignment horizontal="left" vertical="center" indent="3" shrinkToFit="1"/>
    </xf>
    <xf numFmtId="0" fontId="14" fillId="0" borderId="68" xfId="5" applyFont="1" applyFill="1" applyBorder="1" applyAlignment="1" applyProtection="1">
      <alignment horizontal="left" vertical="center" indent="3" shrinkToFit="1"/>
    </xf>
    <xf numFmtId="0" fontId="14" fillId="0" borderId="77" xfId="5" applyFont="1" applyFill="1" applyBorder="1" applyAlignment="1" applyProtection="1">
      <alignment horizontal="left" vertical="center" indent="3" shrinkToFit="1"/>
    </xf>
    <xf numFmtId="0" fontId="13" fillId="0" borderId="12" xfId="5" applyFont="1" applyFill="1" applyBorder="1" applyAlignment="1" applyProtection="1">
      <alignment horizontal="center" vertical="center"/>
    </xf>
    <xf numFmtId="0" fontId="13" fillId="0" borderId="38" xfId="5" applyFont="1" applyFill="1" applyBorder="1" applyAlignment="1" applyProtection="1">
      <alignment horizontal="center" vertical="center"/>
    </xf>
    <xf numFmtId="0" fontId="14" fillId="0" borderId="37" xfId="5" applyFont="1" applyFill="1" applyBorder="1" applyAlignment="1" applyProtection="1">
      <alignment horizontal="left" vertical="center" indent="3"/>
    </xf>
    <xf numFmtId="0" fontId="14" fillId="0" borderId="13" xfId="5" quotePrefix="1" applyFont="1" applyFill="1" applyBorder="1" applyAlignment="1" applyProtection="1">
      <alignment horizontal="left" vertical="center" indent="3"/>
    </xf>
    <xf numFmtId="0" fontId="14" fillId="0" borderId="14" xfId="5" quotePrefix="1" applyFont="1" applyFill="1" applyBorder="1" applyAlignment="1" applyProtection="1">
      <alignment horizontal="left" vertical="center" indent="3"/>
    </xf>
    <xf numFmtId="0" fontId="28" fillId="0" borderId="0" xfId="6" applyFill="1" applyBorder="1" applyAlignment="1">
      <alignment horizontal="center" vertical="center"/>
    </xf>
    <xf numFmtId="0" fontId="41" fillId="0" borderId="0" xfId="6" applyFont="1" applyFill="1" applyBorder="1" applyAlignment="1">
      <alignment horizontal="right"/>
    </xf>
    <xf numFmtId="0" fontId="42" fillId="0" borderId="0" xfId="1" applyFont="1" applyFill="1" applyBorder="1" applyAlignment="1">
      <alignment horizontal="right"/>
    </xf>
    <xf numFmtId="0" fontId="41" fillId="0" borderId="0" xfId="6" applyFont="1" applyFill="1" applyBorder="1" applyAlignment="1" applyProtection="1">
      <alignment horizontal="center" vertical="center" shrinkToFit="1"/>
      <protection locked="0"/>
    </xf>
    <xf numFmtId="0" fontId="41" fillId="0" borderId="0" xfId="6" applyFont="1" applyFill="1" applyBorder="1" applyAlignment="1" applyProtection="1">
      <protection locked="0"/>
    </xf>
    <xf numFmtId="0" fontId="28" fillId="0" borderId="0" xfId="6" quotePrefix="1" applyFill="1" applyBorder="1" applyAlignment="1" applyProtection="1">
      <alignment shrinkToFit="1"/>
      <protection locked="0"/>
    </xf>
    <xf numFmtId="0" fontId="1" fillId="0" borderId="0" xfId="1" applyFill="1" applyBorder="1" applyAlignment="1" applyProtection="1">
      <alignment shrinkToFit="1"/>
      <protection locked="0"/>
    </xf>
    <xf numFmtId="0" fontId="28" fillId="0" borderId="0" xfId="6" quotePrefix="1" applyFill="1" applyBorder="1" applyAlignment="1" applyProtection="1">
      <alignment horizontal="center" shrinkToFit="1"/>
      <protection locked="0"/>
    </xf>
    <xf numFmtId="179" fontId="28" fillId="0" borderId="0" xfId="6" applyNumberFormat="1" applyFill="1" applyBorder="1" applyAlignment="1"/>
    <xf numFmtId="0" fontId="40" fillId="0" borderId="32" xfId="6" applyFont="1" applyFill="1" applyBorder="1" applyAlignment="1">
      <alignment horizontal="left" vertical="center" shrinkToFit="1"/>
    </xf>
    <xf numFmtId="0" fontId="40" fillId="0" borderId="0" xfId="6" applyFont="1" applyFill="1" applyBorder="1" applyAlignment="1">
      <alignment horizontal="left" vertical="center" shrinkToFit="1"/>
    </xf>
    <xf numFmtId="0" fontId="40" fillId="0" borderId="33" xfId="6" applyFont="1" applyFill="1" applyBorder="1" applyAlignment="1">
      <alignment horizontal="left" vertical="center" shrinkToFit="1"/>
    </xf>
    <xf numFmtId="0" fontId="28" fillId="0" borderId="32" xfId="6" applyFill="1" applyBorder="1" applyAlignment="1">
      <alignment horizontal="center" vertical="center"/>
    </xf>
    <xf numFmtId="0" fontId="28" fillId="0" borderId="33" xfId="6" applyFill="1" applyBorder="1" applyAlignment="1">
      <alignment horizontal="center" vertical="center"/>
    </xf>
    <xf numFmtId="0" fontId="41" fillId="0" borderId="0" xfId="6" applyFont="1" applyFill="1" applyBorder="1" applyAlignment="1">
      <alignment horizontal="center"/>
    </xf>
    <xf numFmtId="0" fontId="41" fillId="0" borderId="0" xfId="6" applyFont="1" applyFill="1" applyBorder="1" applyAlignment="1"/>
    <xf numFmtId="0" fontId="49" fillId="0" borderId="0" xfId="6" quotePrefix="1" applyFont="1" applyFill="1" applyBorder="1" applyAlignment="1" applyProtection="1">
      <alignment shrinkToFit="1"/>
      <protection locked="0"/>
    </xf>
    <xf numFmtId="0" fontId="27" fillId="0" borderId="0" xfId="1" applyFont="1" applyFill="1" applyBorder="1" applyAlignment="1" applyProtection="1">
      <alignment shrinkToFit="1"/>
      <protection locked="0"/>
    </xf>
    <xf numFmtId="0" fontId="27" fillId="0" borderId="33" xfId="1" applyFont="1" applyFill="1" applyBorder="1" applyAlignment="1" applyProtection="1">
      <alignment shrinkToFit="1"/>
      <protection locked="0"/>
    </xf>
    <xf numFmtId="0" fontId="28" fillId="0" borderId="32" xfId="6" applyBorder="1" applyAlignment="1">
      <alignment horizontal="center" vertical="center"/>
    </xf>
    <xf numFmtId="0" fontId="28" fillId="0" borderId="0" xfId="6" applyBorder="1" applyAlignment="1">
      <alignment horizontal="center" vertical="center"/>
    </xf>
    <xf numFmtId="0" fontId="28" fillId="0" borderId="33" xfId="6" applyBorder="1" applyAlignment="1">
      <alignment horizontal="center" vertical="center"/>
    </xf>
    <xf numFmtId="0" fontId="20" fillId="0" borderId="0" xfId="6" applyFont="1" applyFill="1" applyBorder="1" applyAlignment="1">
      <alignment horizontal="left" vertical="center" shrinkToFit="1"/>
    </xf>
    <xf numFmtId="0" fontId="20" fillId="0" borderId="33" xfId="6" applyFont="1" applyFill="1" applyBorder="1" applyAlignment="1">
      <alignment horizontal="left" vertical="center" shrinkToFit="1"/>
    </xf>
    <xf numFmtId="0" fontId="20" fillId="0" borderId="0" xfId="1" applyFont="1" applyBorder="1" applyAlignment="1">
      <alignment horizontal="left" vertical="center" shrinkToFit="1"/>
    </xf>
    <xf numFmtId="0" fontId="20" fillId="0" borderId="33" xfId="1" applyFont="1" applyBorder="1" applyAlignment="1">
      <alignment horizontal="left" vertical="center" shrinkToFit="1"/>
    </xf>
    <xf numFmtId="0" fontId="20" fillId="0" borderId="0" xfId="6" applyFont="1" applyFill="1" applyBorder="1" applyAlignment="1">
      <alignment vertical="center" shrinkToFit="1"/>
    </xf>
    <xf numFmtId="0" fontId="28" fillId="0" borderId="0" xfId="6" applyFont="1" applyBorder="1" applyAlignment="1">
      <alignment horizontal="center" vertical="center"/>
    </xf>
    <xf numFmtId="0" fontId="28" fillId="0" borderId="33" xfId="6" applyFont="1" applyBorder="1" applyAlignment="1">
      <alignment horizontal="center" vertical="center"/>
    </xf>
    <xf numFmtId="0" fontId="28" fillId="0" borderId="0" xfId="6" applyFont="1" applyFill="1" applyBorder="1" applyAlignment="1">
      <alignment horizontal="center" vertical="center"/>
    </xf>
    <xf numFmtId="58" fontId="51" fillId="0" borderId="0" xfId="6" applyNumberFormat="1" applyFont="1" applyFill="1" applyBorder="1" applyAlignment="1" applyProtection="1">
      <alignment horizontal="center" vertical="center" wrapText="1" shrinkToFit="1"/>
      <protection locked="0"/>
    </xf>
    <xf numFmtId="0" fontId="20" fillId="0" borderId="0" xfId="6" quotePrefix="1" applyFont="1" applyFill="1" applyBorder="1" applyAlignment="1">
      <alignment vertical="center" shrinkToFit="1"/>
    </xf>
    <xf numFmtId="49" fontId="1" fillId="0" borderId="0" xfId="1" applyNumberFormat="1" applyFont="1" applyFill="1" applyBorder="1" applyAlignment="1" applyProtection="1">
      <alignment vertical="top" shrinkToFit="1"/>
    </xf>
    <xf numFmtId="49" fontId="1" fillId="0" borderId="11" xfId="1" applyNumberFormat="1" applyFont="1" applyFill="1" applyBorder="1" applyAlignment="1" applyProtection="1">
      <alignment vertical="top" shrinkToFit="1"/>
    </xf>
    <xf numFmtId="0" fontId="16" fillId="0" borderId="10" xfId="1" applyFont="1" applyFill="1" applyBorder="1" applyAlignment="1" applyProtection="1">
      <alignment horizontal="center" vertical="center"/>
    </xf>
    <xf numFmtId="0" fontId="16" fillId="0" borderId="0" xfId="1" applyFont="1" applyFill="1" applyBorder="1" applyAlignment="1" applyProtection="1">
      <alignment horizontal="center" vertical="center"/>
    </xf>
    <xf numFmtId="0" fontId="16" fillId="0" borderId="11" xfId="1" applyFont="1" applyFill="1" applyBorder="1" applyAlignment="1" applyProtection="1">
      <alignment horizontal="center" vertical="center"/>
    </xf>
    <xf numFmtId="0" fontId="55" fillId="0" borderId="0" xfId="1" applyFont="1" applyFill="1" applyBorder="1" applyAlignment="1" applyProtection="1">
      <alignment horizontal="right" shrinkToFit="1"/>
    </xf>
    <xf numFmtId="0" fontId="55" fillId="0" borderId="11" xfId="1" applyFont="1" applyFill="1" applyBorder="1" applyAlignment="1" applyProtection="1">
      <alignment horizontal="right" shrinkToFit="1"/>
    </xf>
    <xf numFmtId="176" fontId="1" fillId="0" borderId="0" xfId="1" applyNumberFormat="1" applyFont="1" applyFill="1" applyBorder="1" applyAlignment="1" applyProtection="1">
      <alignment horizontal="center" vertical="center"/>
    </xf>
    <xf numFmtId="176" fontId="1" fillId="0" borderId="11" xfId="1" applyNumberFormat="1" applyFont="1" applyFill="1" applyBorder="1" applyAlignment="1" applyProtection="1">
      <alignment horizontal="center" vertical="center"/>
    </xf>
    <xf numFmtId="0" fontId="2" fillId="0" borderId="10" xfId="1" applyFont="1" applyFill="1" applyBorder="1" applyAlignment="1" applyProtection="1">
      <alignment horizontal="left" vertical="center" indent="1"/>
    </xf>
    <xf numFmtId="0" fontId="2" fillId="0" borderId="0" xfId="1" applyFont="1" applyFill="1" applyBorder="1" applyAlignment="1" applyProtection="1">
      <alignment horizontal="left" vertical="center" indent="1"/>
    </xf>
    <xf numFmtId="0" fontId="55" fillId="0" borderId="0" xfId="1" applyFont="1" applyFill="1" applyBorder="1" applyAlignment="1" applyProtection="1">
      <alignment horizontal="left" indent="3" shrinkToFit="1"/>
    </xf>
    <xf numFmtId="0" fontId="55" fillId="0" borderId="11" xfId="1" applyFont="1" applyFill="1" applyBorder="1" applyAlignment="1" applyProtection="1">
      <alignment horizontal="left" indent="3" shrinkToFit="1"/>
    </xf>
    <xf numFmtId="0" fontId="1" fillId="0" borderId="0" xfId="1" applyNumberFormat="1" applyFont="1" applyFill="1" applyBorder="1" applyAlignment="1" applyProtection="1">
      <alignment vertical="top" shrinkToFit="1"/>
    </xf>
    <xf numFmtId="49" fontId="1" fillId="0" borderId="16" xfId="1" applyNumberFormat="1" applyFont="1" applyFill="1" applyBorder="1" applyAlignment="1" applyProtection="1">
      <alignment vertical="center" shrinkToFit="1"/>
    </xf>
    <xf numFmtId="0" fontId="1" fillId="0" borderId="17" xfId="1" applyNumberFormat="1" applyFont="1" applyFill="1" applyBorder="1" applyAlignment="1" applyProtection="1">
      <alignment vertical="center" shrinkToFit="1"/>
    </xf>
    <xf numFmtId="0" fontId="1" fillId="0" borderId="18" xfId="1" applyNumberFormat="1" applyFont="1" applyFill="1" applyBorder="1" applyAlignment="1" applyProtection="1">
      <alignment vertical="center" shrinkToFit="1"/>
    </xf>
    <xf numFmtId="49" fontId="1" fillId="0" borderId="1" xfId="1" applyNumberFormat="1" applyFont="1" applyFill="1" applyBorder="1" applyAlignment="1" applyProtection="1">
      <alignment vertical="center" shrinkToFit="1"/>
    </xf>
    <xf numFmtId="0" fontId="1" fillId="0" borderId="20" xfId="1" applyNumberFormat="1" applyFont="1" applyFill="1" applyBorder="1" applyAlignment="1" applyProtection="1">
      <alignment vertical="center" shrinkToFit="1"/>
    </xf>
    <xf numFmtId="0" fontId="1" fillId="0" borderId="21" xfId="1" applyNumberFormat="1" applyFont="1" applyFill="1" applyBorder="1" applyAlignment="1" applyProtection="1">
      <alignment vertical="center" shrinkToFit="1"/>
    </xf>
    <xf numFmtId="0" fontId="1" fillId="0" borderId="1" xfId="1" applyFont="1" applyFill="1" applyBorder="1" applyAlignment="1" applyProtection="1">
      <alignment horizontal="center" vertical="center"/>
    </xf>
    <xf numFmtId="0" fontId="1" fillId="0" borderId="2" xfId="1" applyFont="1" applyFill="1" applyBorder="1" applyAlignment="1" applyProtection="1">
      <alignment horizontal="center" vertical="center"/>
    </xf>
    <xf numFmtId="49" fontId="2" fillId="0" borderId="20" xfId="1" applyNumberFormat="1" applyFont="1" applyFill="1" applyBorder="1" applyAlignment="1" applyProtection="1">
      <alignment horizontal="center" vertical="center" shrinkToFit="1"/>
    </xf>
    <xf numFmtId="0" fontId="2" fillId="0" borderId="20" xfId="1" applyNumberFormat="1" applyFont="1" applyFill="1" applyBorder="1" applyAlignment="1" applyProtection="1">
      <alignment horizontal="center" vertical="center" shrinkToFit="1"/>
    </xf>
    <xf numFmtId="0" fontId="2" fillId="0" borderId="4" xfId="1" applyFont="1" applyFill="1" applyBorder="1" applyAlignment="1" applyProtection="1">
      <alignment horizontal="center" vertical="center"/>
    </xf>
    <xf numFmtId="0" fontId="2" fillId="0" borderId="5" xfId="1" applyFont="1" applyFill="1" applyBorder="1" applyAlignment="1" applyProtection="1">
      <alignment horizontal="center" vertical="center"/>
    </xf>
    <xf numFmtId="0" fontId="58" fillId="0" borderId="4" xfId="1" applyFont="1" applyFill="1" applyBorder="1" applyAlignment="1" applyProtection="1">
      <alignment horizontal="center" vertical="center" shrinkToFit="1"/>
    </xf>
    <xf numFmtId="0" fontId="18" fillId="0" borderId="30" xfId="1" applyFont="1" applyFill="1" applyBorder="1" applyAlignment="1" applyProtection="1">
      <alignment horizontal="center" vertical="center" shrinkToFit="1"/>
    </xf>
    <xf numFmtId="0" fontId="18" fillId="0" borderId="72" xfId="1" applyFont="1" applyFill="1" applyBorder="1" applyAlignment="1" applyProtection="1">
      <alignment horizontal="center" vertical="center" shrinkToFit="1"/>
    </xf>
    <xf numFmtId="0" fontId="1" fillId="0" borderId="32" xfId="1" applyFont="1" applyFill="1" applyBorder="1" applyAlignment="1" applyProtection="1">
      <alignment horizontal="center" vertical="top"/>
    </xf>
    <xf numFmtId="0" fontId="1" fillId="0" borderId="33" xfId="1" applyFont="1" applyFill="1" applyBorder="1" applyAlignment="1" applyProtection="1">
      <alignment horizontal="center" vertical="top"/>
    </xf>
    <xf numFmtId="58" fontId="1" fillId="0" borderId="32" xfId="1" applyNumberFormat="1" applyFont="1" applyFill="1" applyBorder="1" applyAlignment="1" applyProtection="1">
      <alignment horizontal="center" vertical="top" wrapText="1"/>
    </xf>
    <xf numFmtId="0" fontId="1" fillId="0" borderId="0" xfId="1" applyFont="1" applyFill="1" applyBorder="1" applyAlignment="1" applyProtection="1">
      <alignment vertical="top"/>
    </xf>
    <xf numFmtId="0" fontId="1" fillId="0" borderId="11" xfId="1" applyFont="1" applyFill="1" applyBorder="1" applyAlignment="1" applyProtection="1">
      <alignment vertical="top"/>
    </xf>
    <xf numFmtId="0" fontId="1" fillId="0" borderId="47" xfId="1" applyFont="1" applyFill="1" applyBorder="1" applyAlignment="1" applyProtection="1">
      <alignment horizontal="distributed" vertical="center" wrapText="1"/>
    </xf>
    <xf numFmtId="0" fontId="1" fillId="0" borderId="59" xfId="1" applyFont="1" applyFill="1" applyBorder="1" applyAlignment="1" applyProtection="1">
      <alignment horizontal="distributed" vertical="center"/>
    </xf>
    <xf numFmtId="0" fontId="1" fillId="0" borderId="20" xfId="1" applyFont="1" applyFill="1" applyBorder="1" applyAlignment="1" applyProtection="1">
      <alignment horizontal="center" vertical="center"/>
    </xf>
    <xf numFmtId="0" fontId="1" fillId="0" borderId="21" xfId="1" applyFont="1" applyFill="1" applyBorder="1" applyAlignment="1" applyProtection="1">
      <alignment horizontal="center" vertical="center"/>
    </xf>
    <xf numFmtId="0" fontId="1" fillId="0" borderId="23" xfId="1" applyFont="1" applyFill="1" applyBorder="1" applyAlignment="1" applyProtection="1">
      <alignment vertical="center" wrapText="1"/>
    </xf>
    <xf numFmtId="0" fontId="1" fillId="0" borderId="24" xfId="1" applyFont="1" applyFill="1" applyBorder="1" applyAlignment="1" applyProtection="1">
      <alignment vertical="center" wrapText="1"/>
    </xf>
    <xf numFmtId="0" fontId="1" fillId="0" borderId="79" xfId="1" applyFont="1" applyFill="1" applyBorder="1" applyAlignment="1" applyProtection="1">
      <alignment vertical="center"/>
    </xf>
    <xf numFmtId="0" fontId="1" fillId="0" borderId="23" xfId="1" applyFont="1" applyFill="1" applyBorder="1" applyAlignment="1" applyProtection="1">
      <alignment horizontal="left" vertical="center" wrapText="1"/>
    </xf>
    <xf numFmtId="0" fontId="1" fillId="0" borderId="24" xfId="1" applyFont="1" applyFill="1" applyBorder="1" applyAlignment="1" applyProtection="1">
      <alignment horizontal="left" vertical="center"/>
    </xf>
    <xf numFmtId="0" fontId="1" fillId="0" borderId="25" xfId="1" applyFont="1" applyFill="1" applyBorder="1" applyAlignment="1" applyProtection="1">
      <alignment horizontal="left" vertical="center"/>
    </xf>
    <xf numFmtId="0" fontId="16" fillId="0" borderId="0" xfId="7" quotePrefix="1" applyFont="1" applyFill="1" applyAlignment="1">
      <alignment horizontal="center" vertical="center" shrinkToFit="1"/>
    </xf>
    <xf numFmtId="0" fontId="41" fillId="0" borderId="0" xfId="7" applyFont="1" applyFill="1" applyAlignment="1">
      <alignment horizontal="center" vertical="center" shrinkToFit="1"/>
    </xf>
    <xf numFmtId="0" fontId="1" fillId="0" borderId="0" xfId="7" applyFont="1" applyFill="1" applyAlignment="1">
      <alignment horizontal="center" vertical="center" shrinkToFit="1"/>
    </xf>
    <xf numFmtId="0" fontId="2" fillId="0" borderId="0" xfId="7" applyFont="1" applyFill="1" applyBorder="1" applyAlignment="1">
      <alignment horizontal="left" vertical="center" indent="2" shrinkToFit="1"/>
    </xf>
    <xf numFmtId="0" fontId="59" fillId="0" borderId="0" xfId="7" applyFont="1" applyFill="1" applyAlignment="1">
      <alignment horizontal="left" vertical="center" indent="2" shrinkToFit="1"/>
    </xf>
    <xf numFmtId="49" fontId="1" fillId="0" borderId="0" xfId="7" applyNumberFormat="1" applyFont="1" applyFill="1" applyAlignment="1">
      <alignment vertical="center" shrinkToFit="1"/>
    </xf>
    <xf numFmtId="0" fontId="1" fillId="0" borderId="0" xfId="7" applyNumberFormat="1" applyFont="1" applyFill="1" applyAlignment="1">
      <alignment vertical="center" shrinkToFit="1"/>
    </xf>
    <xf numFmtId="0" fontId="55" fillId="0" borderId="0" xfId="7" quotePrefix="1" applyFont="1" applyFill="1" applyBorder="1" applyAlignment="1">
      <alignment horizontal="left" wrapText="1"/>
    </xf>
    <xf numFmtId="5" fontId="14" fillId="0" borderId="68" xfId="7" quotePrefix="1" applyNumberFormat="1" applyFont="1" applyFill="1" applyBorder="1" applyAlignment="1">
      <alignment vertical="center" shrinkToFit="1"/>
    </xf>
    <xf numFmtId="5" fontId="14" fillId="0" borderId="68" xfId="7" applyNumberFormat="1" applyFont="1" applyFill="1" applyBorder="1" applyAlignment="1">
      <alignment vertical="center" shrinkToFit="1"/>
    </xf>
    <xf numFmtId="5" fontId="1" fillId="0" borderId="68" xfId="7" quotePrefix="1" applyNumberFormat="1" applyFont="1" applyFill="1" applyBorder="1" applyAlignment="1">
      <alignment vertical="center" shrinkToFit="1"/>
    </xf>
    <xf numFmtId="5" fontId="1" fillId="0" borderId="68" xfId="7" applyNumberFormat="1" applyFont="1" applyFill="1" applyBorder="1" applyAlignment="1">
      <alignment vertical="center" shrinkToFit="1"/>
    </xf>
    <xf numFmtId="0" fontId="1" fillId="0" borderId="0" xfId="7" applyFont="1" applyFill="1" applyAlignment="1">
      <alignment horizontal="left" vertical="center" indent="2" shrinkToFit="1"/>
    </xf>
    <xf numFmtId="0" fontId="42" fillId="0" borderId="0" xfId="7" applyFont="1" applyFill="1" applyAlignment="1">
      <alignment horizontal="center" vertical="center" shrinkToFit="1"/>
    </xf>
    <xf numFmtId="0" fontId="28" fillId="0" borderId="0" xfId="7" applyFill="1" applyAlignment="1">
      <alignment horizontal="center" vertical="center" shrinkToFit="1"/>
    </xf>
    <xf numFmtId="49" fontId="1" fillId="0" borderId="68" xfId="7" applyNumberFormat="1" applyFont="1" applyFill="1" applyBorder="1" applyAlignment="1">
      <alignment vertical="center" shrinkToFit="1"/>
    </xf>
    <xf numFmtId="0" fontId="1" fillId="0" borderId="68" xfId="7" applyNumberFormat="1" applyFont="1" applyFill="1" applyBorder="1" applyAlignment="1">
      <alignment vertical="center" shrinkToFit="1"/>
    </xf>
    <xf numFmtId="6" fontId="14" fillId="0" borderId="68" xfId="8" quotePrefix="1" applyFont="1" applyFill="1" applyBorder="1" applyAlignment="1">
      <alignment vertical="center" shrinkToFit="1"/>
    </xf>
    <xf numFmtId="6" fontId="14" fillId="0" borderId="68" xfId="8" applyFont="1" applyFill="1" applyBorder="1" applyAlignment="1">
      <alignment vertical="center" shrinkToFit="1"/>
    </xf>
    <xf numFmtId="0" fontId="54" fillId="0" borderId="68" xfId="7" applyFont="1" applyFill="1" applyBorder="1" applyAlignment="1">
      <alignment vertical="center" shrinkToFit="1"/>
    </xf>
    <xf numFmtId="5" fontId="5" fillId="0" borderId="68" xfId="7" applyNumberFormat="1" applyFont="1" applyFill="1" applyBorder="1" applyAlignment="1">
      <alignment vertical="center" shrinkToFit="1"/>
    </xf>
    <xf numFmtId="0" fontId="5" fillId="0" borderId="68" xfId="7" applyFont="1" applyFill="1" applyBorder="1" applyAlignment="1">
      <alignment vertical="center" shrinkToFit="1"/>
    </xf>
    <xf numFmtId="0" fontId="16" fillId="0" borderId="0" xfId="7" quotePrefix="1" applyFont="1" applyFill="1" applyBorder="1" applyAlignment="1">
      <alignment horizontal="center" vertical="center" shrinkToFit="1"/>
    </xf>
    <xf numFmtId="0" fontId="16" fillId="0" borderId="0" xfId="7" applyFont="1" applyFill="1" applyBorder="1" applyAlignment="1">
      <alignment horizontal="center" vertical="center" shrinkToFit="1"/>
    </xf>
    <xf numFmtId="49" fontId="1" fillId="0" borderId="0" xfId="7" applyNumberFormat="1" applyFont="1" applyFill="1" applyAlignment="1">
      <alignment vertical="top" shrinkToFit="1"/>
    </xf>
    <xf numFmtId="0" fontId="1" fillId="0" borderId="0" xfId="7" applyNumberFormat="1" applyFont="1" applyFill="1" applyAlignment="1">
      <alignment vertical="top" shrinkToFit="1"/>
    </xf>
    <xf numFmtId="0" fontId="55" fillId="0" borderId="0" xfId="7" applyFont="1" applyFill="1" applyBorder="1" applyAlignment="1">
      <alignment horizontal="left" wrapText="1"/>
    </xf>
    <xf numFmtId="5" fontId="5" fillId="0" borderId="68" xfId="7" quotePrefix="1" applyNumberFormat="1" applyFont="1" applyFill="1" applyBorder="1" applyAlignment="1">
      <alignment vertical="center" shrinkToFit="1"/>
    </xf>
    <xf numFmtId="0" fontId="20" fillId="0" borderId="0" xfId="7" applyFont="1" applyFill="1" applyAlignment="1">
      <alignment horizontal="left" vertical="center" indent="2" shrinkToFit="1"/>
    </xf>
    <xf numFmtId="0" fontId="52" fillId="0" borderId="0" xfId="7" applyFont="1" applyFill="1" applyAlignment="1">
      <alignment horizontal="left" vertical="center" indent="2" shrinkToFit="1"/>
    </xf>
    <xf numFmtId="6" fontId="5" fillId="0" borderId="68" xfId="8" quotePrefix="1" applyFont="1" applyFill="1" applyBorder="1" applyAlignment="1">
      <alignment vertical="center" shrinkToFit="1"/>
    </xf>
    <xf numFmtId="6" fontId="5" fillId="0" borderId="68" xfId="8" applyFont="1" applyFill="1" applyBorder="1" applyAlignment="1">
      <alignment vertical="center" shrinkToFit="1"/>
    </xf>
    <xf numFmtId="0" fontId="20" fillId="2" borderId="0" xfId="9" applyFont="1" applyFill="1" applyBorder="1" applyAlignment="1">
      <alignment vertical="center" wrapText="1"/>
    </xf>
    <xf numFmtId="0" fontId="20" fillId="2" borderId="0" xfId="9" applyFont="1" applyFill="1" applyBorder="1" applyAlignment="1">
      <alignment vertical="center"/>
    </xf>
    <xf numFmtId="0" fontId="20" fillId="2" borderId="0" xfId="9" applyFont="1" applyFill="1" applyBorder="1" applyAlignment="1">
      <alignment horizontal="center" vertical="center"/>
    </xf>
    <xf numFmtId="0" fontId="65" fillId="0" borderId="0" xfId="10" applyFont="1" applyFill="1" applyBorder="1" applyAlignment="1">
      <alignment horizontal="center" vertical="center"/>
    </xf>
    <xf numFmtId="0" fontId="65" fillId="0" borderId="13" xfId="10" applyFont="1" applyFill="1" applyBorder="1" applyAlignment="1">
      <alignment horizontal="center" vertical="center"/>
    </xf>
    <xf numFmtId="0" fontId="68" fillId="2" borderId="0" xfId="9" applyFont="1" applyFill="1" applyBorder="1" applyAlignment="1">
      <alignment horizontal="center" vertical="center"/>
    </xf>
    <xf numFmtId="58" fontId="20" fillId="2" borderId="0" xfId="9" applyNumberFormat="1" applyFont="1" applyFill="1" applyBorder="1" applyAlignment="1">
      <alignment horizontal="center" vertical="center"/>
    </xf>
    <xf numFmtId="0" fontId="63" fillId="0" borderId="0" xfId="9" applyFont="1" applyAlignment="1">
      <alignment horizontal="center" vertical="center"/>
    </xf>
    <xf numFmtId="0" fontId="20" fillId="2" borderId="0" xfId="9" applyFont="1" applyFill="1" applyBorder="1" applyAlignment="1">
      <alignment horizontal="left" vertical="center" wrapText="1"/>
    </xf>
    <xf numFmtId="0" fontId="63" fillId="2" borderId="0" xfId="9" applyFill="1" applyBorder="1" applyAlignment="1">
      <alignment vertical="center"/>
    </xf>
    <xf numFmtId="180" fontId="15" fillId="2" borderId="0" xfId="11" applyNumberFormat="1" applyFont="1" applyFill="1" applyBorder="1" applyAlignment="1">
      <alignment horizontal="left" vertical="center"/>
    </xf>
    <xf numFmtId="180" fontId="15" fillId="2" borderId="11" xfId="11" applyNumberFormat="1" applyFont="1" applyFill="1" applyBorder="1" applyAlignment="1">
      <alignment horizontal="left" vertical="center"/>
    </xf>
    <xf numFmtId="0" fontId="20" fillId="2" borderId="29" xfId="9" applyFont="1" applyFill="1" applyBorder="1" applyAlignment="1">
      <alignment horizontal="center" vertical="center" wrapText="1"/>
    </xf>
    <xf numFmtId="0" fontId="20" fillId="2" borderId="30" xfId="9" applyFont="1" applyFill="1" applyBorder="1" applyAlignment="1">
      <alignment horizontal="center" vertical="center" wrapText="1"/>
    </xf>
    <xf numFmtId="0" fontId="20" fillId="2" borderId="5" xfId="9" applyFont="1" applyFill="1" applyBorder="1" applyAlignment="1">
      <alignment horizontal="center" vertical="center" wrapText="1"/>
    </xf>
    <xf numFmtId="0" fontId="20" fillId="2" borderId="10" xfId="9" applyFont="1" applyFill="1" applyBorder="1" applyAlignment="1">
      <alignment horizontal="center" vertical="center" wrapText="1"/>
    </xf>
    <xf numFmtId="0" fontId="20" fillId="2" borderId="0" xfId="9" applyFont="1" applyFill="1" applyBorder="1" applyAlignment="1">
      <alignment horizontal="center" vertical="center" wrapText="1"/>
    </xf>
    <xf numFmtId="0" fontId="20" fillId="2" borderId="33" xfId="9" applyFont="1" applyFill="1" applyBorder="1" applyAlignment="1">
      <alignment horizontal="center" vertical="center" wrapText="1"/>
    </xf>
    <xf numFmtId="0" fontId="20" fillId="2" borderId="76" xfId="9" applyFont="1" applyFill="1" applyBorder="1" applyAlignment="1">
      <alignment horizontal="center" vertical="center" wrapText="1"/>
    </xf>
    <xf numFmtId="0" fontId="20" fillId="2" borderId="68" xfId="9" applyFont="1" applyFill="1" applyBorder="1" applyAlignment="1">
      <alignment horizontal="center" vertical="center" wrapText="1"/>
    </xf>
    <xf numFmtId="0" fontId="20" fillId="2" borderId="42" xfId="9" applyFont="1" applyFill="1" applyBorder="1" applyAlignment="1">
      <alignment horizontal="center" vertical="center" wrapText="1"/>
    </xf>
    <xf numFmtId="0" fontId="23" fillId="2" borderId="0" xfId="9" applyFont="1" applyFill="1" applyBorder="1" applyAlignment="1">
      <alignment horizontal="center" vertical="center"/>
    </xf>
    <xf numFmtId="0" fontId="23" fillId="2" borderId="4" xfId="9" applyFont="1" applyFill="1" applyBorder="1" applyAlignment="1">
      <alignment horizontal="left" vertical="center" wrapText="1"/>
    </xf>
    <xf numFmtId="0" fontId="23" fillId="2" borderId="30" xfId="9" applyFont="1" applyFill="1" applyBorder="1" applyAlignment="1">
      <alignment horizontal="left" vertical="center" wrapText="1"/>
    </xf>
    <xf numFmtId="0" fontId="23" fillId="2" borderId="72" xfId="9" applyFont="1" applyFill="1" applyBorder="1" applyAlignment="1">
      <alignment horizontal="left" vertical="center" wrapText="1"/>
    </xf>
    <xf numFmtId="0" fontId="23" fillId="2" borderId="32" xfId="9" applyFont="1" applyFill="1" applyBorder="1" applyAlignment="1">
      <alignment horizontal="left" vertical="center" wrapText="1"/>
    </xf>
    <xf numFmtId="0" fontId="23" fillId="2" borderId="0" xfId="9" applyFont="1" applyFill="1" applyBorder="1" applyAlignment="1">
      <alignment horizontal="left" vertical="center" wrapText="1"/>
    </xf>
    <xf numFmtId="0" fontId="23" fillId="2" borderId="11" xfId="9" applyFont="1" applyFill="1" applyBorder="1" applyAlignment="1">
      <alignment horizontal="left" vertical="center" wrapText="1"/>
    </xf>
    <xf numFmtId="0" fontId="23" fillId="2" borderId="35" xfId="9" applyFont="1" applyFill="1" applyBorder="1" applyAlignment="1">
      <alignment horizontal="left" vertical="center" wrapText="1"/>
    </xf>
    <xf numFmtId="0" fontId="23" fillId="2" borderId="68" xfId="9" applyFont="1" applyFill="1" applyBorder="1" applyAlignment="1">
      <alignment horizontal="left" vertical="center" wrapText="1"/>
    </xf>
    <xf numFmtId="0" fontId="23" fillId="2" borderId="77" xfId="9" applyFont="1" applyFill="1" applyBorder="1" applyAlignment="1">
      <alignment horizontal="left" vertical="center" wrapText="1"/>
    </xf>
    <xf numFmtId="0" fontId="10" fillId="2" borderId="0" xfId="9" applyFont="1" applyFill="1" applyBorder="1" applyAlignment="1">
      <alignment horizontal="center" vertical="top" wrapText="1"/>
    </xf>
    <xf numFmtId="0" fontId="20" fillId="2" borderId="29" xfId="9" applyFont="1" applyFill="1" applyBorder="1" applyAlignment="1">
      <alignment horizontal="center" vertical="center"/>
    </xf>
    <xf numFmtId="0" fontId="63" fillId="2" borderId="30" xfId="9" applyFill="1" applyBorder="1" applyAlignment="1">
      <alignment horizontal="center" vertical="center"/>
    </xf>
    <xf numFmtId="0" fontId="63" fillId="2" borderId="5" xfId="9" applyFill="1" applyBorder="1" applyAlignment="1">
      <alignment horizontal="center" vertical="center"/>
    </xf>
    <xf numFmtId="0" fontId="63" fillId="2" borderId="10" xfId="9" applyFill="1" applyBorder="1" applyAlignment="1">
      <alignment horizontal="center" vertical="center"/>
    </xf>
    <xf numFmtId="0" fontId="63" fillId="2" borderId="0" xfId="9" applyFill="1" applyAlignment="1">
      <alignment horizontal="center" vertical="center"/>
    </xf>
    <xf numFmtId="0" fontId="63" fillId="2" borderId="33" xfId="9" applyFill="1" applyBorder="1" applyAlignment="1">
      <alignment horizontal="center" vertical="center"/>
    </xf>
    <xf numFmtId="0" fontId="63" fillId="2" borderId="76" xfId="9" applyFill="1" applyBorder="1" applyAlignment="1">
      <alignment horizontal="center" vertical="center"/>
    </xf>
    <xf numFmtId="0" fontId="63" fillId="2" borderId="68" xfId="9" applyFill="1" applyBorder="1" applyAlignment="1">
      <alignment horizontal="center" vertical="center"/>
    </xf>
    <xf numFmtId="0" fontId="63" fillId="2" borderId="42" xfId="9" applyFill="1" applyBorder="1" applyAlignment="1">
      <alignment horizontal="center" vertical="center"/>
    </xf>
    <xf numFmtId="0" fontId="63" fillId="2" borderId="0" xfId="9" applyFill="1" applyBorder="1" applyAlignment="1">
      <alignment horizontal="center" vertical="center"/>
    </xf>
    <xf numFmtId="0" fontId="63" fillId="2" borderId="12" xfId="9" applyFill="1" applyBorder="1" applyAlignment="1">
      <alignment horizontal="center" vertical="center"/>
    </xf>
    <xf numFmtId="0" fontId="63" fillId="2" borderId="13" xfId="9" applyFill="1" applyBorder="1" applyAlignment="1">
      <alignment horizontal="center" vertical="center"/>
    </xf>
    <xf numFmtId="0" fontId="63" fillId="2" borderId="38" xfId="9" applyFill="1" applyBorder="1" applyAlignment="1">
      <alignment horizontal="center" vertical="center"/>
    </xf>
    <xf numFmtId="0" fontId="20" fillId="2" borderId="4" xfId="9" applyFont="1" applyFill="1" applyBorder="1" applyAlignment="1">
      <alignment horizontal="center" vertical="center"/>
    </xf>
    <xf numFmtId="0" fontId="20" fillId="2" borderId="30" xfId="9" applyFont="1" applyFill="1" applyBorder="1" applyAlignment="1">
      <alignment horizontal="center" vertical="center"/>
    </xf>
    <xf numFmtId="0" fontId="20" fillId="2" borderId="5" xfId="9" applyFont="1" applyFill="1" applyBorder="1" applyAlignment="1">
      <alignment horizontal="center" vertical="center"/>
    </xf>
    <xf numFmtId="0" fontId="20" fillId="2" borderId="32" xfId="9" applyFont="1" applyFill="1" applyBorder="1" applyAlignment="1">
      <alignment horizontal="center" vertical="center"/>
    </xf>
    <xf numFmtId="0" fontId="20" fillId="2" borderId="33" xfId="9" applyFont="1" applyFill="1" applyBorder="1" applyAlignment="1">
      <alignment horizontal="center" vertical="center"/>
    </xf>
    <xf numFmtId="0" fontId="20" fillId="2" borderId="35" xfId="9" applyFont="1" applyFill="1" applyBorder="1" applyAlignment="1">
      <alignment horizontal="center" vertical="center"/>
    </xf>
    <xf numFmtId="0" fontId="20" fillId="2" borderId="68" xfId="9" applyFont="1" applyFill="1" applyBorder="1" applyAlignment="1">
      <alignment horizontal="center" vertical="center"/>
    </xf>
    <xf numFmtId="0" fontId="20" fillId="2" borderId="42" xfId="9" applyFont="1" applyFill="1" applyBorder="1" applyAlignment="1">
      <alignment horizontal="center" vertical="center"/>
    </xf>
    <xf numFmtId="176" fontId="23" fillId="2" borderId="0" xfId="9" applyNumberFormat="1" applyFont="1" applyFill="1" applyBorder="1" applyAlignment="1">
      <alignment horizontal="center" vertical="center"/>
    </xf>
    <xf numFmtId="176" fontId="69" fillId="0" borderId="0" xfId="9" applyNumberFormat="1" applyFont="1" applyAlignment="1">
      <alignment horizontal="center" vertical="center"/>
    </xf>
    <xf numFmtId="0" fontId="23" fillId="2" borderId="30" xfId="9" applyFont="1" applyFill="1" applyBorder="1" applyAlignment="1">
      <alignment vertical="center" shrinkToFit="1"/>
    </xf>
    <xf numFmtId="0" fontId="69" fillId="2" borderId="30" xfId="9" applyFont="1" applyFill="1" applyBorder="1" applyAlignment="1">
      <alignment vertical="center" shrinkToFit="1"/>
    </xf>
    <xf numFmtId="0" fontId="63" fillId="0" borderId="30" xfId="9" applyBorder="1" applyAlignment="1">
      <alignment vertical="center"/>
    </xf>
    <xf numFmtId="0" fontId="69" fillId="2" borderId="0" xfId="9" applyFont="1" applyFill="1" applyAlignment="1">
      <alignment vertical="center" shrinkToFit="1"/>
    </xf>
    <xf numFmtId="0" fontId="63" fillId="0" borderId="0" xfId="9" applyAlignment="1">
      <alignment vertical="center"/>
    </xf>
    <xf numFmtId="0" fontId="23" fillId="2" borderId="0" xfId="9" applyFont="1" applyFill="1" applyBorder="1" applyAlignment="1">
      <alignment vertical="center"/>
    </xf>
    <xf numFmtId="0" fontId="69" fillId="2" borderId="0" xfId="9" applyFont="1" applyFill="1" applyAlignment="1">
      <alignment vertical="center"/>
    </xf>
    <xf numFmtId="0" fontId="69" fillId="2" borderId="68" xfId="9" applyFont="1" applyFill="1" applyBorder="1" applyAlignment="1">
      <alignment vertical="center"/>
    </xf>
    <xf numFmtId="0" fontId="63" fillId="0" borderId="68" xfId="9" applyBorder="1" applyAlignment="1">
      <alignment vertical="center"/>
    </xf>
    <xf numFmtId="0" fontId="23" fillId="2" borderId="4" xfId="9" applyFont="1" applyFill="1" applyBorder="1" applyAlignment="1">
      <alignment horizontal="left" vertical="center"/>
    </xf>
    <xf numFmtId="0" fontId="23" fillId="2" borderId="30" xfId="9" applyFont="1" applyFill="1" applyBorder="1" applyAlignment="1">
      <alignment horizontal="left" vertical="center"/>
    </xf>
    <xf numFmtId="0" fontId="23" fillId="2" borderId="72" xfId="9" applyFont="1" applyFill="1" applyBorder="1" applyAlignment="1">
      <alignment horizontal="left" vertical="center"/>
    </xf>
    <xf numFmtId="0" fontId="23" fillId="2" borderId="32" xfId="9" applyFont="1" applyFill="1" applyBorder="1" applyAlignment="1">
      <alignment horizontal="left" vertical="center"/>
    </xf>
    <xf numFmtId="0" fontId="23" fillId="2" borderId="0" xfId="9" applyFont="1" applyFill="1" applyBorder="1" applyAlignment="1">
      <alignment horizontal="left" vertical="center"/>
    </xf>
    <xf numFmtId="0" fontId="23" fillId="2" borderId="11" xfId="9" applyFont="1" applyFill="1" applyBorder="1" applyAlignment="1">
      <alignment horizontal="left" vertical="center"/>
    </xf>
    <xf numFmtId="0" fontId="23" fillId="2" borderId="35" xfId="9" applyFont="1" applyFill="1" applyBorder="1" applyAlignment="1">
      <alignment horizontal="left" vertical="center"/>
    </xf>
    <xf numFmtId="0" fontId="23" fillId="2" borderId="68" xfId="9" applyFont="1" applyFill="1" applyBorder="1" applyAlignment="1">
      <alignment horizontal="left" vertical="center"/>
    </xf>
    <xf numFmtId="0" fontId="23" fillId="2" borderId="77" xfId="9" applyFont="1" applyFill="1" applyBorder="1" applyAlignment="1">
      <alignment horizontal="left" vertical="center"/>
    </xf>
    <xf numFmtId="0" fontId="20" fillId="2" borderId="4" xfId="9" applyFont="1" applyFill="1" applyBorder="1" applyAlignment="1">
      <alignment horizontal="center" vertical="center" wrapText="1"/>
    </xf>
    <xf numFmtId="0" fontId="20" fillId="2" borderId="32" xfId="9" applyFont="1" applyFill="1" applyBorder="1" applyAlignment="1">
      <alignment horizontal="center" vertical="center" wrapText="1"/>
    </xf>
    <xf numFmtId="0" fontId="20" fillId="2" borderId="35" xfId="9" applyFont="1" applyFill="1" applyBorder="1" applyAlignment="1">
      <alignment horizontal="center" vertical="center" wrapText="1"/>
    </xf>
    <xf numFmtId="180" fontId="15" fillId="2" borderId="33" xfId="11" applyNumberFormat="1" applyFont="1" applyFill="1" applyBorder="1" applyAlignment="1">
      <alignment horizontal="left" vertical="center"/>
    </xf>
    <xf numFmtId="49" fontId="1" fillId="0" borderId="4" xfId="1" applyNumberFormat="1" applyFont="1" applyFill="1" applyBorder="1" applyAlignment="1" applyProtection="1">
      <alignment vertical="center" shrinkToFit="1"/>
    </xf>
    <xf numFmtId="49" fontId="1" fillId="0" borderId="30" xfId="1" applyNumberFormat="1" applyFont="1" applyFill="1" applyBorder="1" applyAlignment="1" applyProtection="1">
      <alignment vertical="center" shrinkToFit="1"/>
    </xf>
    <xf numFmtId="0" fontId="1" fillId="0" borderId="30" xfId="1" applyFont="1" applyFill="1" applyBorder="1" applyAlignment="1" applyProtection="1">
      <alignment horizontal="center" vertical="center" shrinkToFit="1"/>
    </xf>
    <xf numFmtId="0" fontId="1" fillId="0" borderId="5" xfId="1" applyFont="1" applyFill="1" applyBorder="1" applyAlignment="1" applyProtection="1">
      <alignment horizontal="center" vertical="center" shrinkToFit="1"/>
    </xf>
    <xf numFmtId="0" fontId="1" fillId="0" borderId="32" xfId="1" applyFont="1" applyFill="1" applyBorder="1" applyAlignment="1" applyProtection="1">
      <alignment horizontal="center" vertical="center" shrinkToFit="1"/>
    </xf>
    <xf numFmtId="0" fontId="1" fillId="0" borderId="0" xfId="1" applyFont="1" applyFill="1" applyBorder="1" applyAlignment="1" applyProtection="1">
      <alignment horizontal="center" vertical="center" shrinkToFit="1"/>
    </xf>
    <xf numFmtId="0" fontId="1" fillId="0" borderId="33" xfId="1" applyFont="1" applyFill="1" applyBorder="1" applyAlignment="1" applyProtection="1">
      <alignment horizontal="center" vertical="center" shrinkToFit="1"/>
    </xf>
    <xf numFmtId="0" fontId="1" fillId="0" borderId="1" xfId="1" applyFont="1" applyFill="1" applyBorder="1" applyAlignment="1" applyProtection="1">
      <alignment horizontal="center" vertical="center" shrinkToFit="1"/>
    </xf>
    <xf numFmtId="0" fontId="1" fillId="0" borderId="20" xfId="1" applyFont="1" applyFill="1" applyBorder="1" applyAlignment="1" applyProtection="1">
      <alignment horizontal="center" vertical="center" shrinkToFit="1"/>
    </xf>
    <xf numFmtId="0" fontId="1" fillId="0" borderId="2" xfId="1" applyFont="1" applyFill="1" applyBorder="1" applyAlignment="1" applyProtection="1">
      <alignment horizontal="center" vertical="center" shrinkToFit="1"/>
    </xf>
    <xf numFmtId="176" fontId="1" fillId="0" borderId="1" xfId="1" applyNumberFormat="1" applyFont="1" applyFill="1" applyBorder="1" applyAlignment="1" applyProtection="1">
      <alignment horizontal="center" vertical="center" shrinkToFit="1"/>
    </xf>
    <xf numFmtId="176" fontId="1" fillId="0" borderId="20" xfId="1" applyNumberFormat="1" applyFont="1" applyFill="1" applyBorder="1" applyAlignment="1" applyProtection="1">
      <alignment horizontal="center" vertical="center" shrinkToFit="1"/>
    </xf>
    <xf numFmtId="176" fontId="1" fillId="0" borderId="21" xfId="1" applyNumberFormat="1" applyFont="1" applyFill="1" applyBorder="1" applyAlignment="1" applyProtection="1">
      <alignment horizontal="center" vertical="center" shrinkToFit="1"/>
    </xf>
    <xf numFmtId="49" fontId="1" fillId="0" borderId="32" xfId="1" applyNumberFormat="1" applyFont="1" applyFill="1" applyBorder="1" applyAlignment="1" applyProtection="1">
      <alignment vertical="center" shrinkToFit="1"/>
    </xf>
    <xf numFmtId="49" fontId="1" fillId="0" borderId="0" xfId="1" applyNumberFormat="1" applyFont="1" applyFill="1" applyBorder="1" applyAlignment="1" applyProtection="1">
      <alignment vertical="center" shrinkToFit="1"/>
    </xf>
    <xf numFmtId="0" fontId="16" fillId="0" borderId="0" xfId="1" applyFont="1" applyFill="1" applyAlignment="1" applyProtection="1">
      <alignment horizontal="center" vertical="center" shrinkToFit="1"/>
    </xf>
    <xf numFmtId="0" fontId="1" fillId="0" borderId="27" xfId="1" applyFill="1" applyBorder="1" applyAlignment="1" applyProtection="1">
      <alignment vertical="center"/>
    </xf>
    <xf numFmtId="49" fontId="2" fillId="0" borderId="17" xfId="1" applyNumberFormat="1" applyFont="1" applyFill="1" applyBorder="1" applyAlignment="1" applyProtection="1">
      <alignment horizontal="center" vertical="center" shrinkToFit="1"/>
    </xf>
    <xf numFmtId="0" fontId="2" fillId="0" borderId="17" xfId="1" applyNumberFormat="1" applyFont="1" applyFill="1" applyBorder="1" applyAlignment="1" applyProtection="1">
      <alignment horizontal="center" vertical="center" shrinkToFit="1"/>
    </xf>
    <xf numFmtId="0" fontId="1" fillId="0" borderId="16" xfId="1" applyFont="1" applyFill="1" applyBorder="1" applyAlignment="1" applyProtection="1">
      <alignment horizontal="center" vertical="center" shrinkToFit="1"/>
    </xf>
    <xf numFmtId="0" fontId="1" fillId="0" borderId="27" xfId="1" applyFont="1" applyFill="1" applyBorder="1" applyAlignment="1" applyProtection="1">
      <alignment horizontal="center" vertical="center" shrinkToFit="1"/>
    </xf>
    <xf numFmtId="49" fontId="1" fillId="0" borderId="17" xfId="1" applyNumberFormat="1" applyFont="1" applyFill="1" applyBorder="1" applyAlignment="1" applyProtection="1">
      <alignment vertical="center" wrapText="1"/>
    </xf>
    <xf numFmtId="49" fontId="1" fillId="0" borderId="18" xfId="1" applyNumberFormat="1" applyFont="1" applyFill="1" applyBorder="1" applyAlignment="1" applyProtection="1">
      <alignment vertical="center" wrapText="1"/>
    </xf>
    <xf numFmtId="0" fontId="20" fillId="0" borderId="6" xfId="1" applyFont="1" applyFill="1" applyBorder="1" applyAlignment="1" applyProtection="1">
      <alignment horizontal="center" vertical="center" wrapText="1"/>
    </xf>
    <xf numFmtId="0" fontId="20" fillId="0" borderId="34" xfId="1" applyFont="1" applyFill="1" applyBorder="1" applyAlignment="1" applyProtection="1">
      <alignment horizontal="center" vertical="center"/>
    </xf>
    <xf numFmtId="0" fontId="1" fillId="0" borderId="1" xfId="1" applyFill="1" applyBorder="1" applyAlignment="1" applyProtection="1">
      <alignment horizontal="center" vertical="center" shrinkToFit="1"/>
    </xf>
    <xf numFmtId="0" fontId="1" fillId="0" borderId="20" xfId="1" applyFill="1" applyBorder="1" applyAlignment="1" applyProtection="1">
      <alignment horizontal="center" vertical="center" shrinkToFit="1"/>
    </xf>
    <xf numFmtId="0" fontId="1" fillId="0" borderId="2" xfId="1" applyFill="1" applyBorder="1" applyAlignment="1" applyProtection="1">
      <alignment horizontal="center" vertical="center" shrinkToFit="1"/>
    </xf>
    <xf numFmtId="0" fontId="1" fillId="0" borderId="32" xfId="1" applyNumberFormat="1" applyFont="1" applyFill="1" applyBorder="1" applyAlignment="1" applyProtection="1">
      <alignment vertical="center" shrinkToFit="1"/>
    </xf>
    <xf numFmtId="0" fontId="1" fillId="0" borderId="0" xfId="1" applyNumberFormat="1" applyFont="1" applyFill="1" applyBorder="1" applyAlignment="1" applyProtection="1">
      <alignment vertical="center" shrinkToFit="1"/>
    </xf>
    <xf numFmtId="58" fontId="1" fillId="0" borderId="4" xfId="1" applyNumberFormat="1" applyFont="1" applyFill="1" applyBorder="1" applyAlignment="1" applyProtection="1">
      <alignment horizontal="center" vertical="center" shrinkToFit="1"/>
    </xf>
    <xf numFmtId="58" fontId="1" fillId="0" borderId="30" xfId="1" applyNumberFormat="1" applyFont="1" applyFill="1" applyBorder="1" applyAlignment="1" applyProtection="1">
      <alignment horizontal="center" vertical="center" shrinkToFit="1"/>
    </xf>
    <xf numFmtId="58" fontId="1" fillId="0" borderId="2" xfId="1" applyNumberFormat="1" applyFont="1" applyFill="1" applyBorder="1" applyAlignment="1" applyProtection="1">
      <alignment horizontal="center" vertical="center" shrinkToFit="1"/>
    </xf>
    <xf numFmtId="0" fontId="1" fillId="0" borderId="31" xfId="1" applyFont="1" applyFill="1" applyBorder="1" applyAlignment="1" applyProtection="1">
      <alignment horizontal="center" vertical="center"/>
    </xf>
    <xf numFmtId="0" fontId="1" fillId="0" borderId="36" xfId="1" applyFont="1" applyFill="1" applyBorder="1" applyAlignment="1" applyProtection="1">
      <alignment horizontal="center" vertical="center"/>
    </xf>
    <xf numFmtId="0" fontId="1" fillId="0" borderId="19" xfId="1" applyFont="1" applyFill="1" applyBorder="1" applyAlignment="1" applyProtection="1">
      <alignment horizontal="center" vertical="center" shrinkToFit="1"/>
    </xf>
    <xf numFmtId="0" fontId="1" fillId="0" borderId="3" xfId="1" applyFont="1" applyFill="1" applyBorder="1" applyAlignment="1" applyProtection="1">
      <alignment horizontal="center" vertical="center" shrinkToFit="1"/>
    </xf>
    <xf numFmtId="0" fontId="1" fillId="0" borderId="47" xfId="1" applyFont="1" applyFill="1" applyBorder="1" applyAlignment="1" applyProtection="1">
      <alignment horizontal="center" vertical="center" shrinkToFit="1"/>
    </xf>
    <xf numFmtId="0" fontId="1" fillId="0" borderId="1" xfId="1" applyNumberFormat="1" applyFont="1" applyFill="1" applyBorder="1" applyAlignment="1" applyProtection="1">
      <alignment horizontal="center" vertical="center" shrinkToFit="1"/>
    </xf>
    <xf numFmtId="0" fontId="1" fillId="0" borderId="20" xfId="1" applyNumberFormat="1" applyFont="1" applyFill="1" applyBorder="1" applyAlignment="1" applyProtection="1">
      <alignment horizontal="center" vertical="center" shrinkToFit="1"/>
    </xf>
    <xf numFmtId="0" fontId="1" fillId="0" borderId="2" xfId="1" applyNumberFormat="1" applyFont="1" applyFill="1" applyBorder="1" applyAlignment="1" applyProtection="1">
      <alignment horizontal="center" vertical="center" shrinkToFit="1"/>
    </xf>
    <xf numFmtId="0" fontId="20" fillId="0" borderId="6" xfId="1" applyFont="1" applyFill="1" applyBorder="1" applyAlignment="1" applyProtection="1">
      <alignment horizontal="center" vertical="center" wrapText="1" shrinkToFit="1"/>
    </xf>
    <xf numFmtId="0" fontId="20" fillId="0" borderId="34" xfId="1" applyFont="1" applyFill="1" applyBorder="1" applyAlignment="1" applyProtection="1">
      <alignment horizontal="center" vertical="center" shrinkToFit="1"/>
    </xf>
    <xf numFmtId="181" fontId="1" fillId="0" borderId="6" xfId="1" applyNumberFormat="1" applyFont="1" applyFill="1" applyBorder="1" applyAlignment="1" applyProtection="1">
      <alignment vertical="center"/>
      <protection locked="0"/>
    </xf>
    <xf numFmtId="181" fontId="1" fillId="0" borderId="34" xfId="1" applyNumberFormat="1" applyFont="1" applyFill="1" applyBorder="1" applyAlignment="1" applyProtection="1">
      <alignment vertical="center"/>
      <protection locked="0"/>
    </xf>
    <xf numFmtId="10" fontId="1" fillId="0" borderId="6" xfId="1" applyNumberFormat="1" applyFont="1" applyFill="1" applyBorder="1" applyAlignment="1" applyProtection="1">
      <alignment vertical="center"/>
      <protection locked="0"/>
    </xf>
    <xf numFmtId="0" fontId="1" fillId="0" borderId="29" xfId="1" applyFont="1" applyFill="1" applyBorder="1" applyAlignment="1" applyProtection="1">
      <alignment horizontal="left" vertical="center" shrinkToFit="1"/>
      <protection locked="0"/>
    </xf>
    <xf numFmtId="0" fontId="1" fillId="0" borderId="30" xfId="1" applyFont="1" applyFill="1" applyBorder="1" applyAlignment="1" applyProtection="1">
      <alignment horizontal="left" vertical="center" shrinkToFit="1"/>
      <protection locked="0"/>
    </xf>
    <xf numFmtId="0" fontId="1" fillId="0" borderId="5" xfId="1" applyFont="1" applyFill="1" applyBorder="1" applyAlignment="1" applyProtection="1">
      <alignment horizontal="left" vertical="center" shrinkToFit="1"/>
      <protection locked="0"/>
    </xf>
    <xf numFmtId="0" fontId="1" fillId="0" borderId="76" xfId="1" applyFont="1" applyFill="1" applyBorder="1" applyAlignment="1" applyProtection="1">
      <alignment horizontal="left" vertical="center" shrinkToFit="1"/>
      <protection locked="0"/>
    </xf>
    <xf numFmtId="0" fontId="1" fillId="0" borderId="68" xfId="1" applyFont="1" applyFill="1" applyBorder="1" applyAlignment="1" applyProtection="1">
      <alignment horizontal="left" vertical="center" shrinkToFit="1"/>
      <protection locked="0"/>
    </xf>
    <xf numFmtId="0" fontId="1" fillId="0" borderId="42" xfId="1" applyFont="1" applyFill="1" applyBorder="1" applyAlignment="1" applyProtection="1">
      <alignment horizontal="left" vertical="center" shrinkToFit="1"/>
      <protection locked="0"/>
    </xf>
    <xf numFmtId="181" fontId="1" fillId="0" borderId="6" xfId="1" quotePrefix="1" applyNumberFormat="1" applyFont="1" applyFill="1" applyBorder="1" applyAlignment="1" applyProtection="1">
      <alignment horizontal="right" vertical="center"/>
      <protection locked="0"/>
    </xf>
    <xf numFmtId="181" fontId="1" fillId="0" borderId="34" xfId="1" applyNumberFormat="1" applyFont="1" applyFill="1" applyBorder="1" applyAlignment="1" applyProtection="1">
      <alignment horizontal="right" vertical="center"/>
      <protection locked="0"/>
    </xf>
    <xf numFmtId="0" fontId="1" fillId="0" borderId="6" xfId="1" applyFont="1" applyFill="1" applyBorder="1" applyAlignment="1" applyProtection="1">
      <alignment horizontal="center" vertical="center"/>
    </xf>
    <xf numFmtId="0" fontId="1" fillId="0" borderId="60" xfId="1" applyFont="1" applyFill="1" applyBorder="1" applyAlignment="1" applyProtection="1">
      <alignment horizontal="center" vertical="center"/>
    </xf>
    <xf numFmtId="181" fontId="1" fillId="0" borderId="60" xfId="1" applyNumberFormat="1" applyFont="1" applyFill="1" applyBorder="1" applyAlignment="1" applyProtection="1">
      <alignment vertical="center"/>
      <protection locked="0"/>
    </xf>
    <xf numFmtId="0" fontId="1" fillId="0" borderId="29" xfId="1" applyFont="1" applyFill="1" applyBorder="1" applyAlignment="1" applyProtection="1">
      <alignment horizontal="center" vertical="center" shrinkToFit="1"/>
    </xf>
    <xf numFmtId="0" fontId="1" fillId="0" borderId="12" xfId="1" applyFont="1" applyFill="1" applyBorder="1" applyAlignment="1" applyProtection="1">
      <alignment horizontal="center" vertical="center" shrinkToFit="1"/>
    </xf>
    <xf numFmtId="0" fontId="1" fillId="0" borderId="13" xfId="1" applyFont="1" applyFill="1" applyBorder="1" applyAlignment="1" applyProtection="1">
      <alignment horizontal="center" vertical="center" shrinkToFit="1"/>
    </xf>
    <xf numFmtId="0" fontId="1" fillId="0" borderId="4" xfId="1" applyFont="1" applyFill="1" applyBorder="1" applyAlignment="1" applyProtection="1">
      <alignment horizontal="left" vertical="center" indent="1"/>
      <protection locked="0"/>
    </xf>
    <xf numFmtId="0" fontId="1" fillId="0" borderId="30" xfId="1" applyFont="1" applyFill="1" applyBorder="1" applyAlignment="1" applyProtection="1">
      <alignment horizontal="left" vertical="center" indent="1"/>
      <protection locked="0"/>
    </xf>
    <xf numFmtId="0" fontId="1" fillId="0" borderId="5" xfId="1" applyFont="1" applyFill="1" applyBorder="1" applyAlignment="1" applyProtection="1">
      <alignment horizontal="left" vertical="center" indent="1"/>
      <protection locked="0"/>
    </xf>
    <xf numFmtId="0" fontId="1" fillId="0" borderId="37" xfId="1" applyFont="1" applyFill="1" applyBorder="1" applyAlignment="1" applyProtection="1">
      <alignment horizontal="left" vertical="center" indent="1"/>
      <protection locked="0"/>
    </xf>
    <xf numFmtId="0" fontId="1" fillId="0" borderId="13" xfId="1" applyFont="1" applyFill="1" applyBorder="1" applyAlignment="1" applyProtection="1">
      <alignment horizontal="left" vertical="center" indent="1"/>
      <protection locked="0"/>
    </xf>
    <xf numFmtId="0" fontId="1" fillId="0" borderId="38" xfId="1" applyFont="1" applyFill="1" applyBorder="1" applyAlignment="1" applyProtection="1">
      <alignment horizontal="left" vertical="center" indent="1"/>
      <protection locked="0"/>
    </xf>
    <xf numFmtId="0" fontId="20" fillId="0" borderId="0" xfId="9" applyFont="1" applyFill="1" applyAlignment="1">
      <alignment horizontal="center" vertical="center"/>
    </xf>
    <xf numFmtId="0" fontId="20" fillId="2" borderId="4" xfId="9" applyFont="1" applyFill="1" applyBorder="1" applyAlignment="1">
      <alignment horizontal="distributed" vertical="center" wrapText="1"/>
    </xf>
    <xf numFmtId="0" fontId="20" fillId="2" borderId="30" xfId="9" applyFont="1" applyFill="1" applyBorder="1" applyAlignment="1">
      <alignment horizontal="distributed" vertical="center" wrapText="1"/>
    </xf>
    <xf numFmtId="0" fontId="20" fillId="2" borderId="5" xfId="9" applyFont="1" applyFill="1" applyBorder="1" applyAlignment="1">
      <alignment horizontal="distributed" vertical="center" wrapText="1"/>
    </xf>
    <xf numFmtId="0" fontId="20" fillId="2" borderId="32" xfId="9" applyFont="1" applyFill="1" applyBorder="1" applyAlignment="1">
      <alignment horizontal="distributed" vertical="center" wrapText="1"/>
    </xf>
    <xf numFmtId="0" fontId="20" fillId="2" borderId="0" xfId="9" applyFont="1" applyFill="1" applyBorder="1" applyAlignment="1">
      <alignment horizontal="distributed" vertical="center" wrapText="1"/>
    </xf>
    <xf numFmtId="0" fontId="20" fillId="2" borderId="33" xfId="9" applyFont="1" applyFill="1" applyBorder="1" applyAlignment="1">
      <alignment horizontal="distributed" vertical="center" wrapText="1"/>
    </xf>
    <xf numFmtId="0" fontId="20" fillId="2" borderId="35" xfId="9" applyFont="1" applyFill="1" applyBorder="1" applyAlignment="1">
      <alignment horizontal="distributed" vertical="center" wrapText="1"/>
    </xf>
    <xf numFmtId="0" fontId="20" fillId="2" borderId="68" xfId="9" applyFont="1" applyFill="1" applyBorder="1" applyAlignment="1">
      <alignment horizontal="distributed" vertical="center" wrapText="1"/>
    </xf>
    <xf numFmtId="0" fontId="20" fillId="2" borderId="42" xfId="9" applyFont="1" applyFill="1" applyBorder="1" applyAlignment="1">
      <alignment horizontal="distributed" vertical="center" wrapText="1"/>
    </xf>
    <xf numFmtId="0" fontId="20" fillId="2" borderId="4" xfId="9" applyFont="1" applyFill="1" applyBorder="1" applyAlignment="1">
      <alignment horizontal="distributed" vertical="center"/>
    </xf>
    <xf numFmtId="0" fontId="20" fillId="2" borderId="30" xfId="9" applyFont="1" applyFill="1" applyBorder="1" applyAlignment="1">
      <alignment horizontal="distributed" vertical="center"/>
    </xf>
    <xf numFmtId="0" fontId="20" fillId="2" borderId="5" xfId="9" applyFont="1" applyFill="1" applyBorder="1" applyAlignment="1">
      <alignment horizontal="distributed" vertical="center"/>
    </xf>
    <xf numFmtId="0" fontId="20" fillId="2" borderId="32" xfId="9" applyFont="1" applyFill="1" applyBorder="1" applyAlignment="1">
      <alignment horizontal="distributed" vertical="center"/>
    </xf>
    <xf numFmtId="0" fontId="20" fillId="2" borderId="0" xfId="9" applyFont="1" applyFill="1" applyBorder="1" applyAlignment="1">
      <alignment horizontal="distributed" vertical="center"/>
    </xf>
    <xf numFmtId="0" fontId="20" fillId="2" borderId="33" xfId="9" applyFont="1" applyFill="1" applyBorder="1" applyAlignment="1">
      <alignment horizontal="distributed" vertical="center"/>
    </xf>
    <xf numFmtId="0" fontId="20" fillId="2" borderId="35" xfId="9" applyFont="1" applyFill="1" applyBorder="1" applyAlignment="1">
      <alignment horizontal="distributed" vertical="center"/>
    </xf>
    <xf numFmtId="0" fontId="20" fillId="2" borderId="68" xfId="9" applyFont="1" applyFill="1" applyBorder="1" applyAlignment="1">
      <alignment horizontal="distributed" vertical="center"/>
    </xf>
    <xf numFmtId="0" fontId="20" fillId="2" borderId="42" xfId="9" applyFont="1" applyFill="1" applyBorder="1" applyAlignment="1">
      <alignment horizontal="distributed" vertical="center"/>
    </xf>
    <xf numFmtId="0" fontId="1" fillId="2" borderId="0" xfId="9" applyFont="1" applyFill="1" applyBorder="1" applyAlignment="1">
      <alignment horizontal="left" vertical="center" wrapText="1"/>
    </xf>
    <xf numFmtId="0" fontId="72" fillId="2" borderId="0" xfId="9" applyFont="1" applyFill="1" applyBorder="1" applyAlignment="1">
      <alignment horizontal="center" vertical="top" wrapText="1"/>
    </xf>
    <xf numFmtId="5" fontId="82" fillId="0" borderId="88" xfId="1" applyNumberFormat="1" applyFont="1" applyFill="1" applyBorder="1" applyAlignment="1" applyProtection="1">
      <alignment horizontal="right" vertical="center" indent="1"/>
    </xf>
    <xf numFmtId="0" fontId="74" fillId="0" borderId="0" xfId="1" applyFont="1" applyFill="1" applyAlignment="1" applyProtection="1">
      <alignment horizontal="center" vertical="center" shrinkToFit="1"/>
    </xf>
    <xf numFmtId="0" fontId="27" fillId="0" borderId="0" xfId="1" applyFont="1" applyFill="1" applyAlignment="1" applyProtection="1">
      <alignment vertical="top" wrapText="1"/>
    </xf>
    <xf numFmtId="0" fontId="77" fillId="0" borderId="87" xfId="1" applyFont="1" applyFill="1" applyBorder="1" applyAlignment="1" applyProtection="1">
      <alignment horizontal="center" wrapText="1"/>
    </xf>
    <xf numFmtId="49" fontId="2" fillId="0" borderId="68" xfId="1" applyNumberFormat="1" applyFont="1" applyFill="1" applyBorder="1" applyAlignment="1" applyProtection="1">
      <alignment vertical="center" shrinkToFit="1"/>
    </xf>
    <xf numFmtId="0" fontId="2" fillId="0" borderId="68" xfId="1" applyNumberFormat="1" applyFont="1" applyFill="1" applyBorder="1" applyAlignment="1" applyProtection="1">
      <alignment vertical="center" shrinkToFit="1"/>
    </xf>
    <xf numFmtId="5" fontId="78" fillId="0" borderId="88" xfId="1" applyNumberFormat="1" applyFont="1" applyFill="1" applyBorder="1" applyAlignment="1" applyProtection="1">
      <alignment horizontal="right" vertical="center" indent="1"/>
    </xf>
    <xf numFmtId="0" fontId="1" fillId="0" borderId="0" xfId="1" applyNumberFormat="1" applyFill="1" applyAlignment="1" applyProtection="1">
      <alignment horizontal="center" vertical="center" shrinkToFit="1"/>
    </xf>
    <xf numFmtId="0" fontId="13" fillId="0" borderId="0" xfId="1" applyFont="1" applyFill="1" applyAlignment="1" applyProtection="1">
      <alignment horizontal="center" vertical="center" shrinkToFit="1"/>
    </xf>
    <xf numFmtId="181" fontId="19" fillId="0" borderId="88" xfId="1" applyNumberFormat="1" applyFont="1" applyFill="1" applyBorder="1" applyAlignment="1" applyProtection="1">
      <alignment horizontal="center" vertical="center"/>
    </xf>
    <xf numFmtId="58" fontId="23" fillId="0" borderId="0" xfId="1" applyNumberFormat="1" applyFont="1" applyFill="1" applyAlignment="1" applyProtection="1">
      <alignment horizontal="left" vertical="center" shrinkToFit="1"/>
    </xf>
    <xf numFmtId="0" fontId="23" fillId="0" borderId="0" xfId="1" applyFont="1" applyFill="1" applyAlignment="1">
      <alignment horizontal="left" vertical="center" shrinkToFit="1"/>
    </xf>
    <xf numFmtId="49" fontId="1" fillId="0" borderId="0" xfId="1" applyNumberFormat="1" applyFill="1" applyAlignment="1" applyProtection="1">
      <alignment vertical="center" shrinkToFit="1"/>
    </xf>
    <xf numFmtId="6" fontId="82" fillId="0" borderId="88" xfId="13" applyNumberFormat="1" applyFont="1" applyFill="1" applyBorder="1" applyAlignment="1" applyProtection="1">
      <alignment horizontal="right" vertical="center" indent="1"/>
    </xf>
    <xf numFmtId="0" fontId="75" fillId="0" borderId="0" xfId="1" applyFont="1" applyFill="1" applyBorder="1" applyAlignment="1" applyProtection="1">
      <alignment horizontal="center" vertical="center"/>
    </xf>
    <xf numFmtId="0" fontId="84" fillId="0" borderId="0" xfId="1" applyFont="1" applyFill="1" applyAlignment="1" applyProtection="1">
      <alignment vertical="center" wrapText="1"/>
    </xf>
    <xf numFmtId="6" fontId="78" fillId="0" borderId="88" xfId="13" applyNumberFormat="1" applyFont="1" applyFill="1" applyBorder="1" applyAlignment="1" applyProtection="1">
      <alignment horizontal="right" vertical="center" indent="1"/>
    </xf>
    <xf numFmtId="0" fontId="85" fillId="0" borderId="0" xfId="1" applyFont="1" applyFill="1" applyAlignment="1" applyProtection="1">
      <alignment horizontal="center" vertical="center" shrinkToFit="1"/>
    </xf>
    <xf numFmtId="181" fontId="14" fillId="0" borderId="88" xfId="1" applyNumberFormat="1" applyFont="1" applyFill="1" applyBorder="1" applyAlignment="1" applyProtection="1">
      <alignment horizontal="center" vertical="center"/>
    </xf>
    <xf numFmtId="0" fontId="22" fillId="0" borderId="0" xfId="1" applyFont="1" applyFill="1" applyAlignment="1" applyProtection="1">
      <alignment horizontal="center" vertical="center" shrinkToFit="1"/>
    </xf>
    <xf numFmtId="0" fontId="86" fillId="0" borderId="0" xfId="1" applyFont="1" applyFill="1" applyAlignment="1" applyProtection="1">
      <alignment vertical="center"/>
    </xf>
    <xf numFmtId="0" fontId="1" fillId="0" borderId="0" xfId="1" applyAlignment="1">
      <alignment vertical="center"/>
    </xf>
    <xf numFmtId="5" fontId="82" fillId="0" borderId="88" xfId="1" applyNumberFormat="1" applyFont="1" applyBorder="1" applyAlignment="1">
      <alignment horizontal="right" vertical="center" indent="1"/>
    </xf>
    <xf numFmtId="5" fontId="78" fillId="0" borderId="88" xfId="1" applyNumberFormat="1" applyFont="1" applyBorder="1" applyAlignment="1">
      <alignment horizontal="right" vertical="center" indent="1"/>
    </xf>
    <xf numFmtId="0" fontId="87" fillId="0" borderId="0" xfId="1" applyFont="1" applyFill="1" applyAlignment="1" applyProtection="1">
      <alignment vertical="center" wrapText="1"/>
    </xf>
    <xf numFmtId="5" fontId="68" fillId="0" borderId="88" xfId="1" applyNumberFormat="1" applyFont="1" applyFill="1" applyBorder="1" applyAlignment="1" applyProtection="1">
      <alignment horizontal="right" vertical="center" indent="1"/>
    </xf>
    <xf numFmtId="5" fontId="88" fillId="0" borderId="88" xfId="1" applyNumberFormat="1" applyFont="1" applyFill="1" applyBorder="1" applyAlignment="1" applyProtection="1">
      <alignment horizontal="right" vertical="center" indent="1"/>
    </xf>
    <xf numFmtId="0" fontId="76" fillId="0" borderId="0" xfId="1" applyFont="1" applyFill="1" applyAlignment="1" applyProtection="1">
      <alignment vertical="top" wrapText="1"/>
    </xf>
    <xf numFmtId="0" fontId="30" fillId="0" borderId="0" xfId="1" applyFont="1" applyFill="1" applyAlignment="1" applyProtection="1">
      <alignment vertical="top" wrapText="1"/>
    </xf>
    <xf numFmtId="0" fontId="1" fillId="0" borderId="40" xfId="1" applyFont="1" applyBorder="1" applyAlignment="1">
      <alignment vertical="center"/>
    </xf>
    <xf numFmtId="0" fontId="1" fillId="0" borderId="41" xfId="1" applyFont="1" applyBorder="1" applyAlignment="1">
      <alignment vertical="center"/>
    </xf>
    <xf numFmtId="5" fontId="88" fillId="0" borderId="88" xfId="1" applyNumberFormat="1" applyFont="1" applyFill="1" applyBorder="1" applyAlignment="1" applyProtection="1">
      <alignment horizontal="right" vertical="center" indent="2"/>
    </xf>
    <xf numFmtId="0" fontId="1" fillId="0" borderId="68" xfId="1" applyFont="1" applyFill="1" applyBorder="1" applyAlignment="1" applyProtection="1">
      <alignment vertical="center" shrinkToFit="1"/>
    </xf>
    <xf numFmtId="0" fontId="22" fillId="0" borderId="10" xfId="1" applyFont="1" applyFill="1" applyBorder="1" applyAlignment="1" applyProtection="1">
      <alignment horizontal="center" vertical="center"/>
    </xf>
    <xf numFmtId="0" fontId="22" fillId="0" borderId="0" xfId="1" applyFont="1" applyFill="1" applyAlignment="1" applyProtection="1">
      <alignment horizontal="center" vertical="center"/>
    </xf>
    <xf numFmtId="0" fontId="22" fillId="0" borderId="0" xfId="1" applyFont="1" applyFill="1" applyBorder="1" applyAlignment="1" applyProtection="1">
      <alignment horizontal="center" vertical="center"/>
    </xf>
    <xf numFmtId="0" fontId="58" fillId="0" borderId="0" xfId="1" applyFont="1" applyFill="1" applyAlignment="1" applyProtection="1">
      <alignment vertical="top" wrapText="1"/>
    </xf>
    <xf numFmtId="0" fontId="77" fillId="0" borderId="0" xfId="1" applyFont="1" applyFill="1" applyBorder="1" applyAlignment="1" applyProtection="1">
      <alignment horizontal="center" wrapText="1"/>
    </xf>
    <xf numFmtId="5" fontId="68" fillId="0" borderId="88" xfId="1" applyNumberFormat="1" applyFont="1" applyFill="1" applyBorder="1" applyAlignment="1" applyProtection="1">
      <alignment horizontal="right" vertical="center" indent="2"/>
    </xf>
    <xf numFmtId="0" fontId="1" fillId="0" borderId="0" xfId="1" applyFill="1" applyAlignment="1" applyProtection="1">
      <alignment vertical="center" shrinkToFit="1"/>
    </xf>
    <xf numFmtId="0" fontId="1" fillId="0" borderId="0" xfId="1" applyFill="1" applyAlignment="1" applyProtection="1">
      <alignment horizontal="center" vertical="center" shrinkToFit="1"/>
    </xf>
    <xf numFmtId="0" fontId="10" fillId="0" borderId="0" xfId="1" applyFont="1" applyFill="1" applyAlignment="1" applyProtection="1">
      <alignment vertical="center" wrapText="1"/>
    </xf>
    <xf numFmtId="0" fontId="10" fillId="0" borderId="0" xfId="1" applyFont="1" applyAlignment="1">
      <alignment vertical="center"/>
    </xf>
    <xf numFmtId="181" fontId="5" fillId="0" borderId="88" xfId="1" applyNumberFormat="1" applyFont="1" applyFill="1" applyBorder="1" applyAlignment="1" applyProtection="1">
      <alignment horizontal="center" vertical="center"/>
    </xf>
    <xf numFmtId="176" fontId="23" fillId="0" borderId="0" xfId="1" applyNumberFormat="1" applyFont="1" applyFill="1" applyAlignment="1" applyProtection="1">
      <alignment horizontal="left" vertical="center"/>
    </xf>
    <xf numFmtId="176" fontId="23" fillId="0" borderId="0" xfId="1" applyNumberFormat="1" applyFont="1" applyFill="1" applyAlignment="1">
      <alignment horizontal="left" vertical="center"/>
    </xf>
    <xf numFmtId="0" fontId="58" fillId="0" borderId="87" xfId="1" applyFont="1" applyFill="1" applyBorder="1" applyAlignment="1" applyProtection="1">
      <alignment horizontal="center" wrapText="1"/>
    </xf>
    <xf numFmtId="58" fontId="23" fillId="0" borderId="0" xfId="1" applyNumberFormat="1" applyFont="1" applyFill="1" applyAlignment="1" applyProtection="1">
      <alignment horizontal="left" vertical="center"/>
    </xf>
    <xf numFmtId="58" fontId="23" fillId="0" borderId="0" xfId="1" applyNumberFormat="1" applyFont="1" applyFill="1" applyAlignment="1">
      <alignment horizontal="left" vertical="center"/>
    </xf>
    <xf numFmtId="0" fontId="77" fillId="0" borderId="0" xfId="1" applyFont="1" applyFill="1" applyBorder="1" applyAlignment="1" applyProtection="1">
      <alignment horizontal="center" vertical="center" wrapText="1"/>
    </xf>
    <xf numFmtId="0" fontId="58" fillId="0" borderId="0" xfId="1" applyFont="1" applyFill="1" applyBorder="1" applyAlignment="1" applyProtection="1">
      <alignment horizontal="center" vertical="center" wrapText="1"/>
    </xf>
    <xf numFmtId="0" fontId="63" fillId="0" borderId="0" xfId="14" applyFont="1" applyAlignment="1">
      <alignment vertical="center"/>
    </xf>
    <xf numFmtId="0" fontId="63" fillId="0" borderId="0" xfId="14" applyAlignment="1">
      <alignment vertical="center"/>
    </xf>
    <xf numFmtId="0" fontId="90" fillId="0" borderId="0" xfId="14" applyFont="1" applyFill="1" applyAlignment="1">
      <alignment horizontal="center" vertical="center"/>
    </xf>
    <xf numFmtId="58" fontId="63" fillId="0" borderId="0" xfId="14" applyNumberFormat="1" applyAlignment="1">
      <alignment horizontal="left" vertical="center"/>
    </xf>
    <xf numFmtId="0" fontId="63" fillId="0" borderId="19" xfId="14" applyBorder="1" applyAlignment="1">
      <alignment horizontal="center" vertical="center"/>
    </xf>
    <xf numFmtId="0" fontId="63" fillId="0" borderId="0" xfId="14" applyBorder="1" applyAlignment="1">
      <alignment horizontal="center" textRotation="255"/>
    </xf>
    <xf numFmtId="0" fontId="1" fillId="0" borderId="0" xfId="1" applyBorder="1" applyAlignment="1">
      <alignment horizontal="center" textRotation="255"/>
    </xf>
    <xf numFmtId="0" fontId="1" fillId="0" borderId="68" xfId="1" applyBorder="1" applyAlignment="1">
      <alignment horizontal="center" textRotation="255"/>
    </xf>
    <xf numFmtId="10" fontId="1" fillId="0" borderId="1" xfId="3" quotePrefix="1" applyNumberFormat="1" applyFont="1" applyFill="1" applyBorder="1" applyAlignment="1" applyProtection="1">
      <alignment horizontal="right" vertical="center"/>
    </xf>
    <xf numFmtId="10" fontId="1" fillId="0" borderId="20" xfId="3" quotePrefix="1" applyNumberFormat="1" applyFont="1" applyFill="1" applyBorder="1" applyAlignment="1" applyProtection="1">
      <alignment horizontal="right" vertical="center"/>
    </xf>
    <xf numFmtId="10" fontId="1" fillId="0" borderId="2" xfId="3" quotePrefix="1" applyNumberFormat="1" applyFont="1" applyFill="1" applyBorder="1" applyAlignment="1" applyProtection="1">
      <alignment horizontal="right" vertical="center"/>
    </xf>
    <xf numFmtId="38" fontId="13" fillId="0" borderId="1" xfId="3" applyFont="1" applyFill="1" applyBorder="1" applyAlignment="1" applyProtection="1">
      <alignment vertical="center"/>
    </xf>
    <xf numFmtId="38" fontId="13" fillId="0" borderId="20" xfId="3" applyFont="1" applyFill="1" applyBorder="1" applyAlignment="1" applyProtection="1">
      <alignment vertical="center"/>
    </xf>
    <xf numFmtId="38" fontId="13" fillId="0" borderId="2" xfId="3" applyFont="1" applyFill="1" applyBorder="1" applyAlignment="1" applyProtection="1">
      <alignment vertical="center"/>
    </xf>
    <xf numFmtId="0" fontId="75" fillId="0" borderId="0" xfId="15" applyFont="1" applyFill="1" applyBorder="1" applyAlignment="1" applyProtection="1">
      <alignment horizontal="center" vertical="center"/>
    </xf>
    <xf numFmtId="0" fontId="16" fillId="0" borderId="0" xfId="15" quotePrefix="1" applyFont="1" applyFill="1" applyAlignment="1" applyProtection="1">
      <alignment horizontal="center" vertical="center" shrinkToFit="1"/>
    </xf>
    <xf numFmtId="0" fontId="41" fillId="0" borderId="0" xfId="16" applyFont="1" applyFill="1" applyAlignment="1" applyProtection="1">
      <alignment horizontal="center" vertical="center" shrinkToFit="1"/>
    </xf>
    <xf numFmtId="0" fontId="0" fillId="0" borderId="68" xfId="15" applyFont="1" applyFill="1" applyBorder="1" applyAlignment="1" applyProtection="1">
      <alignment vertical="center" shrinkToFit="1"/>
    </xf>
    <xf numFmtId="0" fontId="28" fillId="0" borderId="68" xfId="16" applyFill="1" applyBorder="1" applyAlignment="1" applyProtection="1">
      <alignment vertical="center" shrinkToFit="1"/>
    </xf>
    <xf numFmtId="0" fontId="1" fillId="0" borderId="1" xfId="15" applyFont="1" applyFill="1" applyBorder="1" applyAlignment="1" applyProtection="1">
      <alignment horizontal="center" vertical="center" wrapText="1" shrinkToFit="1"/>
    </xf>
    <xf numFmtId="0" fontId="1" fillId="0" borderId="20" xfId="15" applyFont="1" applyFill="1" applyBorder="1" applyAlignment="1" applyProtection="1">
      <alignment horizontal="center" vertical="center" wrapText="1" shrinkToFit="1"/>
    </xf>
    <xf numFmtId="0" fontId="1" fillId="0" borderId="2" xfId="15" applyFont="1" applyFill="1" applyBorder="1" applyAlignment="1" applyProtection="1">
      <alignment horizontal="center" vertical="center" wrapText="1" shrinkToFit="1"/>
    </xf>
    <xf numFmtId="0" fontId="1" fillId="0" borderId="1" xfId="15" applyFont="1" applyFill="1" applyBorder="1" applyAlignment="1" applyProtection="1">
      <alignment horizontal="center" vertical="center" shrinkToFit="1"/>
    </xf>
    <xf numFmtId="0" fontId="28" fillId="0" borderId="20" xfId="16" applyFont="1" applyFill="1" applyBorder="1" applyAlignment="1" applyProtection="1">
      <alignment horizontal="center" vertical="center" shrinkToFit="1"/>
    </xf>
    <xf numFmtId="0" fontId="28" fillId="0" borderId="2" xfId="16" applyFont="1" applyFill="1" applyBorder="1" applyAlignment="1" applyProtection="1">
      <alignment horizontal="center" vertical="center" shrinkToFit="1"/>
    </xf>
    <xf numFmtId="38" fontId="1" fillId="0" borderId="1" xfId="3" applyFont="1" applyFill="1" applyBorder="1" applyAlignment="1" applyProtection="1">
      <alignment vertical="center"/>
    </xf>
    <xf numFmtId="38" fontId="1" fillId="0" borderId="20" xfId="3" applyFont="1" applyFill="1" applyBorder="1" applyAlignment="1" applyProtection="1">
      <alignment vertical="center"/>
    </xf>
    <xf numFmtId="38" fontId="1" fillId="0" borderId="2" xfId="3" applyFont="1" applyFill="1" applyBorder="1" applyAlignment="1" applyProtection="1">
      <alignment vertical="center"/>
    </xf>
    <xf numFmtId="49" fontId="13" fillId="0" borderId="0" xfId="1" applyNumberFormat="1" applyFont="1" applyFill="1" applyBorder="1" applyAlignment="1" applyProtection="1">
      <alignment vertical="center" shrinkToFit="1"/>
    </xf>
    <xf numFmtId="0" fontId="13" fillId="0" borderId="0" xfId="1" applyNumberFormat="1" applyFont="1" applyFill="1" applyBorder="1" applyAlignment="1" applyProtection="1">
      <alignment vertical="center" shrinkToFit="1"/>
    </xf>
    <xf numFmtId="0" fontId="13" fillId="0" borderId="11" xfId="1" applyNumberFormat="1" applyFont="1" applyFill="1" applyBorder="1" applyAlignment="1" applyProtection="1">
      <alignment vertical="center" shrinkToFit="1"/>
    </xf>
    <xf numFmtId="0" fontId="8" fillId="0" borderId="10" xfId="1" applyFont="1" applyFill="1" applyBorder="1" applyAlignment="1" applyProtection="1">
      <alignment horizontal="center"/>
    </xf>
    <xf numFmtId="0" fontId="8" fillId="0" borderId="0" xfId="1" applyFont="1" applyFill="1" applyBorder="1" applyAlignment="1" applyProtection="1">
      <alignment horizontal="center"/>
    </xf>
    <xf numFmtId="0" fontId="8" fillId="0" borderId="11" xfId="1" applyFont="1" applyFill="1" applyBorder="1" applyAlignment="1" applyProtection="1">
      <alignment horizontal="center"/>
    </xf>
    <xf numFmtId="0" fontId="8" fillId="0" borderId="10" xfId="1" applyFont="1" applyFill="1" applyBorder="1" applyAlignment="1" applyProtection="1">
      <alignment horizontal="center" vertical="top"/>
    </xf>
    <xf numFmtId="0" fontId="8" fillId="0" borderId="0" xfId="1" applyFont="1" applyFill="1" applyBorder="1" applyAlignment="1" applyProtection="1">
      <alignment horizontal="center" vertical="top"/>
    </xf>
    <xf numFmtId="0" fontId="8" fillId="0" borderId="11" xfId="1" applyFont="1" applyFill="1" applyBorder="1" applyAlignment="1" applyProtection="1">
      <alignment horizontal="center" vertical="top"/>
    </xf>
    <xf numFmtId="0" fontId="13" fillId="0" borderId="11" xfId="1" applyFont="1" applyFill="1" applyBorder="1" applyAlignment="1" applyProtection="1">
      <alignment horizontal="center" vertical="center" shrinkToFit="1"/>
    </xf>
    <xf numFmtId="0" fontId="5" fillId="0" borderId="10" xfId="1" applyFont="1" applyFill="1" applyBorder="1" applyAlignment="1" applyProtection="1">
      <alignment horizontal="center" shrinkToFit="1"/>
    </xf>
    <xf numFmtId="0" fontId="5" fillId="0" borderId="0" xfId="1" applyFont="1" applyFill="1" applyBorder="1" applyAlignment="1" applyProtection="1">
      <alignment horizontal="center" shrinkToFit="1"/>
    </xf>
    <xf numFmtId="58" fontId="13" fillId="0" borderId="1" xfId="1" applyNumberFormat="1" applyFont="1" applyFill="1" applyBorder="1" applyAlignment="1" applyProtection="1">
      <alignment horizontal="center" vertical="center"/>
    </xf>
    <xf numFmtId="0" fontId="13" fillId="0" borderId="20" xfId="1" applyFont="1" applyFill="1" applyBorder="1" applyAlignment="1" applyProtection="1">
      <alignment horizontal="center" vertical="center"/>
    </xf>
    <xf numFmtId="0" fontId="13" fillId="0" borderId="21" xfId="1" applyFont="1" applyFill="1" applyBorder="1" applyAlignment="1" applyProtection="1">
      <alignment horizontal="center" vertical="center"/>
    </xf>
    <xf numFmtId="58" fontId="13" fillId="0" borderId="23" xfId="1" applyNumberFormat="1" applyFont="1" applyFill="1" applyBorder="1" applyAlignment="1" applyProtection="1">
      <alignment horizontal="center" vertical="center" shrinkToFit="1"/>
    </xf>
    <xf numFmtId="0" fontId="13" fillId="0" borderId="24" xfId="1" applyFont="1" applyFill="1" applyBorder="1" applyAlignment="1" applyProtection="1">
      <alignment horizontal="center" vertical="center" shrinkToFit="1"/>
    </xf>
    <xf numFmtId="0" fontId="13" fillId="0" borderId="25" xfId="1" applyFont="1" applyFill="1" applyBorder="1" applyAlignment="1" applyProtection="1">
      <alignment horizontal="center" vertical="center" shrinkToFit="1"/>
    </xf>
    <xf numFmtId="0" fontId="13" fillId="5" borderId="23" xfId="1" applyFont="1" applyFill="1" applyBorder="1" applyAlignment="1" applyProtection="1">
      <alignment horizontal="center" vertical="center" shrinkToFit="1"/>
    </xf>
    <xf numFmtId="0" fontId="13" fillId="5" borderId="79" xfId="1" applyFont="1" applyFill="1" applyBorder="1" applyAlignment="1" applyProtection="1">
      <alignment horizontal="center" vertical="center" shrinkToFit="1"/>
    </xf>
    <xf numFmtId="0" fontId="13" fillId="0" borderId="0" xfId="1" applyNumberFormat="1" applyFont="1" applyFill="1" applyBorder="1" applyAlignment="1" applyProtection="1">
      <alignment horizontal="center" vertical="center" shrinkToFit="1"/>
    </xf>
    <xf numFmtId="0" fontId="13" fillId="0" borderId="10" xfId="1" applyFont="1" applyFill="1" applyBorder="1" applyAlignment="1" applyProtection="1">
      <alignment horizontal="center"/>
    </xf>
    <xf numFmtId="0" fontId="13" fillId="0" borderId="0" xfId="1" applyFont="1" applyFill="1" applyAlignment="1" applyProtection="1">
      <alignment horizontal="center"/>
    </xf>
    <xf numFmtId="0" fontId="13" fillId="0" borderId="11" xfId="1" applyFont="1" applyFill="1" applyBorder="1" applyAlignment="1" applyProtection="1">
      <alignment horizontal="center"/>
    </xf>
    <xf numFmtId="0" fontId="13" fillId="0" borderId="12" xfId="1" applyFont="1" applyFill="1" applyBorder="1" applyAlignment="1" applyProtection="1">
      <alignment horizontal="center" vertical="top"/>
    </xf>
    <xf numFmtId="0" fontId="13" fillId="0" borderId="13" xfId="1" applyFont="1" applyFill="1" applyBorder="1" applyAlignment="1" applyProtection="1">
      <alignment horizontal="center" vertical="top"/>
    </xf>
    <xf numFmtId="0" fontId="13" fillId="0" borderId="14" xfId="1" applyFont="1" applyFill="1" applyBorder="1" applyAlignment="1" applyProtection="1">
      <alignment horizontal="center" vertical="top"/>
    </xf>
    <xf numFmtId="49" fontId="13" fillId="0" borderId="16" xfId="1" applyNumberFormat="1" applyFont="1" applyFill="1" applyBorder="1" applyAlignment="1" applyProtection="1">
      <alignment vertical="center" shrinkToFit="1"/>
    </xf>
    <xf numFmtId="0" fontId="13" fillId="0" borderId="17" xfId="1" applyNumberFormat="1" applyFont="1" applyFill="1" applyBorder="1" applyAlignment="1" applyProtection="1">
      <alignment vertical="center" shrinkToFit="1"/>
    </xf>
    <xf numFmtId="0" fontId="13" fillId="0" borderId="18" xfId="1" applyNumberFormat="1" applyFont="1" applyFill="1" applyBorder="1" applyAlignment="1" applyProtection="1">
      <alignment vertical="center" shrinkToFit="1"/>
    </xf>
    <xf numFmtId="49" fontId="13" fillId="0" borderId="1" xfId="1" applyNumberFormat="1" applyFont="1" applyFill="1" applyBorder="1" applyAlignment="1" applyProtection="1">
      <alignment vertical="center" shrinkToFit="1"/>
    </xf>
    <xf numFmtId="0" fontId="13" fillId="0" borderId="20" xfId="1" applyNumberFormat="1" applyFont="1" applyFill="1" applyBorder="1" applyAlignment="1" applyProtection="1">
      <alignment vertical="center" shrinkToFit="1"/>
    </xf>
    <xf numFmtId="0" fontId="13" fillId="0" borderId="21" xfId="1" applyNumberFormat="1" applyFont="1" applyFill="1" applyBorder="1" applyAlignment="1" applyProtection="1">
      <alignment vertical="center" shrinkToFit="1"/>
    </xf>
    <xf numFmtId="49" fontId="14" fillId="0" borderId="20" xfId="1" applyNumberFormat="1" applyFont="1" applyFill="1" applyBorder="1" applyAlignment="1" applyProtection="1">
      <alignment horizontal="center" vertical="center" shrinkToFit="1"/>
    </xf>
    <xf numFmtId="0" fontId="14" fillId="0" borderId="20" xfId="1" applyNumberFormat="1" applyFont="1" applyFill="1" applyBorder="1" applyAlignment="1" applyProtection="1">
      <alignment horizontal="center" vertical="center" shrinkToFit="1"/>
    </xf>
    <xf numFmtId="0" fontId="16" fillId="0" borderId="10" xfId="1" applyFont="1" applyFill="1" applyBorder="1" applyAlignment="1" applyProtection="1">
      <alignment horizontal="center"/>
    </xf>
    <xf numFmtId="0" fontId="16" fillId="0" borderId="0" xfId="1" applyFont="1" applyFill="1" applyBorder="1" applyAlignment="1" applyProtection="1">
      <alignment horizontal="center"/>
    </xf>
    <xf numFmtId="0" fontId="16" fillId="0" borderId="11" xfId="1" applyFont="1" applyFill="1" applyBorder="1" applyAlignment="1" applyProtection="1">
      <alignment horizontal="center"/>
    </xf>
    <xf numFmtId="0" fontId="10" fillId="0" borderId="0" xfId="1" applyFont="1" applyFill="1" applyBorder="1" applyAlignment="1" applyProtection="1">
      <alignment horizontal="center" wrapText="1"/>
    </xf>
    <xf numFmtId="0" fontId="27" fillId="0" borderId="0" xfId="1" applyFont="1" applyBorder="1" applyAlignment="1">
      <alignment horizontal="center" wrapText="1"/>
    </xf>
    <xf numFmtId="0" fontId="27" fillId="0" borderId="11" xfId="1" applyFont="1" applyBorder="1" applyAlignment="1">
      <alignment horizontal="center" wrapText="1"/>
    </xf>
    <xf numFmtId="58" fontId="1" fillId="0" borderId="0" xfId="1" applyNumberFormat="1" applyFont="1" applyFill="1" applyBorder="1" applyAlignment="1" applyProtection="1">
      <alignment horizontal="center" vertical="center" shrinkToFit="1"/>
    </xf>
    <xf numFmtId="0" fontId="1" fillId="0" borderId="11" xfId="1" applyFont="1" applyFill="1" applyBorder="1" applyAlignment="1" applyProtection="1">
      <alignment horizontal="center" vertical="center" shrinkToFit="1"/>
    </xf>
    <xf numFmtId="0" fontId="2" fillId="0" borderId="10" xfId="1" applyFont="1" applyFill="1" applyBorder="1" applyAlignment="1" applyProtection="1">
      <alignment horizontal="left" vertical="center" shrinkToFit="1"/>
    </xf>
    <xf numFmtId="0" fontId="2" fillId="0" borderId="0" xfId="1" applyFont="1" applyFill="1" applyBorder="1" applyAlignment="1" applyProtection="1">
      <alignment horizontal="left" vertical="center" shrinkToFit="1"/>
    </xf>
    <xf numFmtId="0" fontId="1" fillId="0" borderId="11" xfId="1" applyNumberFormat="1" applyFont="1" applyFill="1" applyBorder="1" applyAlignment="1" applyProtection="1">
      <alignment vertical="center" shrinkToFit="1"/>
    </xf>
    <xf numFmtId="0" fontId="20" fillId="0" borderId="0" xfId="1" applyNumberFormat="1" applyFont="1" applyFill="1" applyBorder="1" applyAlignment="1" applyProtection="1">
      <alignment horizontal="center" vertical="center" shrinkToFit="1"/>
    </xf>
    <xf numFmtId="0" fontId="1" fillId="0" borderId="10" xfId="1" applyFont="1" applyFill="1" applyBorder="1" applyAlignment="1" applyProtection="1">
      <alignment horizontal="center"/>
    </xf>
    <xf numFmtId="0" fontId="1" fillId="0" borderId="0" xfId="1" applyFont="1" applyFill="1" applyBorder="1" applyAlignment="1" applyProtection="1">
      <alignment horizontal="center"/>
    </xf>
    <xf numFmtId="0" fontId="1" fillId="0" borderId="11" xfId="1" applyFont="1" applyFill="1" applyBorder="1" applyAlignment="1" applyProtection="1">
      <alignment horizontal="center"/>
    </xf>
    <xf numFmtId="0" fontId="1" fillId="0" borderId="10" xfId="1" applyFont="1" applyFill="1" applyBorder="1" applyAlignment="1" applyProtection="1">
      <alignment horizontal="center" vertical="center"/>
    </xf>
    <xf numFmtId="0" fontId="1" fillId="0" borderId="0" xfId="1" applyFont="1" applyFill="1" applyBorder="1" applyAlignment="1" applyProtection="1">
      <alignment horizontal="center" vertical="center"/>
    </xf>
    <xf numFmtId="0" fontId="1" fillId="0" borderId="11" xfId="1" applyFont="1" applyFill="1" applyBorder="1" applyAlignment="1" applyProtection="1">
      <alignment horizontal="center" vertical="center"/>
    </xf>
    <xf numFmtId="0" fontId="1" fillId="0" borderId="12" xfId="1" applyFont="1" applyFill="1" applyBorder="1" applyAlignment="1" applyProtection="1">
      <alignment horizontal="center" vertical="top"/>
    </xf>
    <xf numFmtId="0" fontId="1" fillId="0" borderId="13" xfId="1" applyFont="1" applyFill="1" applyBorder="1" applyAlignment="1" applyProtection="1">
      <alignment horizontal="center" vertical="top"/>
    </xf>
    <xf numFmtId="0" fontId="1" fillId="0" borderId="14" xfId="1" applyFont="1" applyFill="1" applyBorder="1" applyAlignment="1" applyProtection="1">
      <alignment horizontal="center" vertical="top"/>
    </xf>
    <xf numFmtId="49" fontId="19" fillId="0" borderId="20" xfId="1" applyNumberFormat="1" applyFont="1" applyFill="1" applyBorder="1" applyAlignment="1" applyProtection="1">
      <alignment horizontal="center" vertical="center" shrinkToFit="1"/>
    </xf>
    <xf numFmtId="0" fontId="19" fillId="0" borderId="20" xfId="1" applyNumberFormat="1" applyFont="1" applyFill="1" applyBorder="1" applyAlignment="1" applyProtection="1">
      <alignment horizontal="center" vertical="center" shrinkToFit="1"/>
    </xf>
    <xf numFmtId="58" fontId="1" fillId="0" borderId="1" xfId="1" applyNumberFormat="1" applyFont="1" applyFill="1" applyBorder="1" applyAlignment="1" applyProtection="1">
      <alignment horizontal="center" vertical="center"/>
    </xf>
    <xf numFmtId="58" fontId="1" fillId="0" borderId="65" xfId="1" applyNumberFormat="1" applyFont="1" applyFill="1" applyBorder="1" applyAlignment="1" applyProtection="1">
      <alignment horizontal="center" vertical="center" shrinkToFit="1"/>
    </xf>
    <xf numFmtId="58" fontId="1" fillId="0" borderId="66" xfId="1" applyNumberFormat="1" applyFont="1" applyFill="1" applyBorder="1" applyAlignment="1" applyProtection="1">
      <alignment horizontal="center" vertical="center" shrinkToFit="1"/>
    </xf>
    <xf numFmtId="0" fontId="16" fillId="0" borderId="0" xfId="1" applyFont="1" applyFill="1" applyBorder="1" applyAlignment="1" applyProtection="1">
      <alignment horizontal="right" vertical="center"/>
    </xf>
    <xf numFmtId="0" fontId="97" fillId="0" borderId="10" xfId="1" applyFont="1" applyFill="1" applyBorder="1" applyAlignment="1" applyProtection="1">
      <alignment horizontal="right" indent="3"/>
    </xf>
    <xf numFmtId="0" fontId="97" fillId="0" borderId="0" xfId="1" applyFont="1" applyFill="1" applyBorder="1" applyAlignment="1" applyProtection="1">
      <alignment horizontal="right" indent="3"/>
    </xf>
    <xf numFmtId="0" fontId="97" fillId="0" borderId="11" xfId="1" applyFont="1" applyFill="1" applyBorder="1" applyAlignment="1" applyProtection="1">
      <alignment horizontal="right" indent="3"/>
    </xf>
    <xf numFmtId="0" fontId="2" fillId="0" borderId="10" xfId="1" applyFont="1" applyFill="1" applyBorder="1" applyAlignment="1" applyProtection="1">
      <alignment horizontal="center" shrinkToFit="1"/>
    </xf>
    <xf numFmtId="0" fontId="2" fillId="0" borderId="0" xfId="1" applyFont="1" applyFill="1" applyBorder="1" applyAlignment="1" applyProtection="1">
      <alignment horizontal="center" shrinkToFit="1"/>
    </xf>
    <xf numFmtId="49" fontId="1" fillId="0" borderId="0" xfId="1" applyNumberFormat="1" applyFont="1" applyFill="1" applyBorder="1" applyAlignment="1" applyProtection="1">
      <alignment vertical="top" wrapText="1"/>
    </xf>
    <xf numFmtId="49" fontId="1" fillId="0" borderId="11" xfId="1" applyNumberFormat="1" applyFont="1" applyFill="1" applyBorder="1" applyAlignment="1" applyProtection="1">
      <alignment vertical="top" wrapText="1"/>
    </xf>
    <xf numFmtId="0" fontId="1" fillId="0" borderId="0" xfId="1" applyNumberFormat="1" applyFont="1" applyFill="1" applyBorder="1" applyAlignment="1" applyProtection="1">
      <alignment vertical="top" wrapText="1" shrinkToFit="1"/>
    </xf>
    <xf numFmtId="0" fontId="1" fillId="0" borderId="0" xfId="1" applyFont="1" applyFill="1" applyBorder="1" applyAlignment="1" applyProtection="1">
      <alignment vertical="top" wrapText="1"/>
    </xf>
    <xf numFmtId="0" fontId="1" fillId="0" borderId="11" xfId="1" applyFont="1" applyFill="1" applyBorder="1" applyAlignment="1" applyProtection="1">
      <alignment vertical="top" wrapText="1"/>
    </xf>
    <xf numFmtId="0" fontId="97" fillId="0" borderId="0" xfId="1" applyFont="1" applyFill="1" applyBorder="1" applyAlignment="1" applyProtection="1">
      <alignment vertical="center"/>
    </xf>
    <xf numFmtId="0" fontId="54" fillId="0" borderId="0" xfId="1" applyFont="1" applyAlignment="1"/>
    <xf numFmtId="0" fontId="1" fillId="5" borderId="16" xfId="1" applyFont="1" applyFill="1" applyBorder="1" applyAlignment="1" applyProtection="1">
      <alignment horizontal="right" vertical="center" wrapText="1"/>
    </xf>
    <xf numFmtId="0" fontId="1" fillId="0" borderId="17" xfId="1" applyBorder="1" applyAlignment="1">
      <alignment horizontal="right" vertical="center"/>
    </xf>
    <xf numFmtId="0" fontId="1" fillId="5" borderId="23" xfId="1" applyFont="1" applyFill="1" applyBorder="1" applyAlignment="1" applyProtection="1">
      <alignment horizontal="center" vertical="center"/>
    </xf>
    <xf numFmtId="0" fontId="1" fillId="5" borderId="24" xfId="1" applyFont="1" applyFill="1" applyBorder="1" applyAlignment="1" applyProtection="1">
      <alignment horizontal="center" vertical="center"/>
    </xf>
    <xf numFmtId="0" fontId="1" fillId="0" borderId="79" xfId="1" applyBorder="1" applyAlignment="1">
      <alignment vertical="center"/>
    </xf>
    <xf numFmtId="6" fontId="5" fillId="0" borderId="1" xfId="3" applyNumberFormat="1" applyFont="1" applyFill="1" applyBorder="1" applyAlignment="1" applyProtection="1">
      <alignment horizontal="center" vertical="center"/>
    </xf>
    <xf numFmtId="6" fontId="5" fillId="0" borderId="20" xfId="3" applyNumberFormat="1" applyFont="1" applyFill="1" applyBorder="1" applyAlignment="1" applyProtection="1">
      <alignment horizontal="center" vertical="center"/>
    </xf>
    <xf numFmtId="49" fontId="98" fillId="0" borderId="20" xfId="1" applyNumberFormat="1" applyFont="1" applyFill="1" applyBorder="1" applyAlignment="1" applyProtection="1">
      <alignment horizontal="center" vertical="center" shrinkToFit="1"/>
    </xf>
    <xf numFmtId="0" fontId="98" fillId="0" borderId="20" xfId="1" applyNumberFormat="1" applyFont="1" applyFill="1" applyBorder="1" applyAlignment="1" applyProtection="1">
      <alignment horizontal="center" vertical="center" shrinkToFit="1"/>
    </xf>
    <xf numFmtId="6" fontId="2" fillId="0" borderId="1" xfId="3" applyNumberFormat="1" applyFont="1" applyFill="1" applyBorder="1" applyAlignment="1" applyProtection="1">
      <alignment horizontal="center" vertical="center"/>
    </xf>
    <xf numFmtId="6" fontId="2" fillId="0" borderId="20" xfId="3" applyNumberFormat="1" applyFont="1" applyFill="1" applyBorder="1" applyAlignment="1" applyProtection="1">
      <alignment horizontal="center" vertical="center"/>
    </xf>
    <xf numFmtId="0" fontId="1" fillId="5" borderId="16" xfId="1" applyFont="1" applyFill="1" applyBorder="1" applyAlignment="1" applyProtection="1">
      <alignment horizontal="center" vertical="center" wrapText="1"/>
    </xf>
    <xf numFmtId="0" fontId="1" fillId="0" borderId="17" xfId="1" applyBorder="1" applyAlignment="1">
      <alignment horizontal="center" vertical="center"/>
    </xf>
    <xf numFmtId="0" fontId="1" fillId="5" borderId="23" xfId="1" applyFont="1" applyFill="1" applyBorder="1" applyAlignment="1" applyProtection="1">
      <alignment horizontal="center" vertical="center" shrinkToFit="1"/>
    </xf>
    <xf numFmtId="0" fontId="1" fillId="5" borderId="24" xfId="1" applyFont="1" applyFill="1" applyBorder="1" applyAlignment="1" applyProtection="1">
      <alignment horizontal="center" vertical="center" shrinkToFit="1"/>
    </xf>
    <xf numFmtId="0" fontId="1" fillId="5" borderId="79" xfId="1" applyFont="1" applyFill="1" applyBorder="1" applyAlignment="1" applyProtection="1">
      <alignment horizontal="center" vertical="center" shrinkToFit="1"/>
    </xf>
    <xf numFmtId="0" fontId="1" fillId="0" borderId="4" xfId="17" applyFont="1" applyFill="1" applyBorder="1" applyAlignment="1">
      <alignment horizontal="center" vertical="center" shrinkToFit="1"/>
    </xf>
    <xf numFmtId="0" fontId="1" fillId="0" borderId="72" xfId="17" applyFont="1" applyFill="1" applyBorder="1" applyAlignment="1">
      <alignment horizontal="center" vertical="center" shrinkToFit="1"/>
    </xf>
    <xf numFmtId="0" fontId="1" fillId="0" borderId="37" xfId="17" applyFont="1" applyFill="1" applyBorder="1" applyAlignment="1">
      <alignment horizontal="center" vertical="center" shrinkToFit="1"/>
    </xf>
    <xf numFmtId="0" fontId="1" fillId="0" borderId="14" xfId="17" applyFont="1" applyFill="1" applyBorder="1" applyAlignment="1">
      <alignment horizontal="center" vertical="center" shrinkToFit="1"/>
    </xf>
    <xf numFmtId="0" fontId="16" fillId="0" borderId="0" xfId="17" applyFont="1" applyFill="1" applyBorder="1" applyAlignment="1">
      <alignment horizontal="center" vertical="center" shrinkToFit="1"/>
    </xf>
    <xf numFmtId="0" fontId="53" fillId="0" borderId="0" xfId="7" applyFont="1" applyBorder="1" applyAlignment="1">
      <alignment wrapText="1"/>
    </xf>
    <xf numFmtId="0" fontId="1" fillId="0" borderId="0" xfId="17" applyNumberFormat="1" applyFont="1" applyFill="1" applyAlignment="1" applyProtection="1">
      <alignment vertical="center" wrapText="1"/>
      <protection locked="0"/>
    </xf>
    <xf numFmtId="0" fontId="1" fillId="0" borderId="17" xfId="17" applyFont="1" applyFill="1" applyBorder="1" applyAlignment="1" applyProtection="1">
      <alignment horizontal="center" vertical="center" shrinkToFit="1"/>
      <protection locked="0"/>
    </xf>
    <xf numFmtId="0" fontId="1" fillId="0" borderId="29" xfId="17" applyFont="1" applyFill="1" applyBorder="1" applyAlignment="1">
      <alignment horizontal="center" vertical="center" shrinkToFit="1"/>
    </xf>
    <xf numFmtId="0" fontId="1" fillId="0" borderId="5" xfId="17" applyFont="1" applyFill="1" applyBorder="1" applyAlignment="1">
      <alignment horizontal="center" vertical="center" shrinkToFit="1"/>
    </xf>
    <xf numFmtId="0" fontId="1" fillId="0" borderId="12" xfId="17" applyFont="1" applyFill="1" applyBorder="1" applyAlignment="1">
      <alignment horizontal="center" vertical="center" shrinkToFit="1"/>
    </xf>
    <xf numFmtId="0" fontId="1" fillId="0" borderId="38" xfId="17" applyFont="1" applyFill="1" applyBorder="1" applyAlignment="1">
      <alignment horizontal="center" vertical="center" shrinkToFit="1"/>
    </xf>
    <xf numFmtId="0" fontId="1" fillId="0" borderId="1" xfId="17" applyFont="1" applyFill="1" applyBorder="1" applyAlignment="1" applyProtection="1">
      <alignment vertical="center" shrinkToFit="1"/>
      <protection locked="0"/>
    </xf>
    <xf numFmtId="0" fontId="1" fillId="0" borderId="21" xfId="17" applyFont="1" applyFill="1" applyBorder="1" applyAlignment="1" applyProtection="1">
      <alignment vertical="center" shrinkToFit="1"/>
      <protection locked="0"/>
    </xf>
    <xf numFmtId="0" fontId="1" fillId="0" borderId="26" xfId="17" applyFont="1" applyFill="1" applyBorder="1" applyAlignment="1" applyProtection="1">
      <alignment vertical="center" shrinkToFit="1"/>
      <protection locked="0"/>
    </xf>
    <xf numFmtId="0" fontId="1" fillId="0" borderId="27" xfId="17" applyFont="1" applyFill="1" applyBorder="1" applyAlignment="1" applyProtection="1">
      <alignment vertical="center" shrinkToFit="1"/>
      <protection locked="0"/>
    </xf>
    <xf numFmtId="177" fontId="1" fillId="0" borderId="16" xfId="17" applyNumberFormat="1" applyFont="1" applyFill="1" applyBorder="1" applyAlignment="1" applyProtection="1">
      <alignment vertical="center" shrinkToFit="1"/>
      <protection locked="0"/>
    </xf>
    <xf numFmtId="177" fontId="1" fillId="0" borderId="27" xfId="17" applyNumberFormat="1" applyFont="1" applyFill="1" applyBorder="1" applyAlignment="1" applyProtection="1">
      <alignment vertical="center" shrinkToFit="1"/>
      <protection locked="0"/>
    </xf>
    <xf numFmtId="0" fontId="1" fillId="0" borderId="16" xfId="17" applyFont="1" applyFill="1" applyBorder="1" applyAlignment="1" applyProtection="1">
      <alignment vertical="center" shrinkToFit="1"/>
      <protection locked="0"/>
    </xf>
    <xf numFmtId="0" fontId="1" fillId="0" borderId="18" xfId="17" applyFont="1" applyFill="1" applyBorder="1" applyAlignment="1" applyProtection="1">
      <alignment vertical="center" shrinkToFit="1"/>
      <protection locked="0"/>
    </xf>
    <xf numFmtId="0" fontId="1" fillId="0" borderId="44" xfId="17" applyFont="1" applyFill="1" applyBorder="1" applyAlignment="1" applyProtection="1">
      <alignment vertical="center" wrapText="1" shrinkToFit="1"/>
      <protection locked="0"/>
    </xf>
    <xf numFmtId="0" fontId="1" fillId="0" borderId="2" xfId="17" applyFont="1" applyFill="1" applyBorder="1" applyAlignment="1" applyProtection="1">
      <alignment vertical="center" wrapText="1" shrinkToFit="1"/>
      <protection locked="0"/>
    </xf>
    <xf numFmtId="177" fontId="1" fillId="0" borderId="1" xfId="17" applyNumberFormat="1" applyFont="1" applyFill="1" applyBorder="1" applyAlignment="1" applyProtection="1">
      <alignment vertical="center" shrinkToFit="1"/>
      <protection locked="0"/>
    </xf>
    <xf numFmtId="177" fontId="1" fillId="0" borderId="2" xfId="17" applyNumberFormat="1" applyFont="1" applyFill="1" applyBorder="1" applyAlignment="1" applyProtection="1">
      <alignment vertical="center" shrinkToFit="1"/>
      <protection locked="0"/>
    </xf>
    <xf numFmtId="0" fontId="1" fillId="0" borderId="2" xfId="17" applyFont="1" applyFill="1" applyBorder="1" applyAlignment="1" applyProtection="1">
      <alignment vertical="center" shrinkToFit="1"/>
      <protection locked="0"/>
    </xf>
    <xf numFmtId="0" fontId="1" fillId="0" borderId="1" xfId="17" applyFont="1" applyFill="1" applyBorder="1" applyAlignment="1" applyProtection="1">
      <alignment horizontal="center" vertical="center" shrinkToFit="1"/>
      <protection locked="0"/>
    </xf>
    <xf numFmtId="0" fontId="1" fillId="0" borderId="21" xfId="17" applyFont="1" applyFill="1" applyBorder="1" applyAlignment="1" applyProtection="1">
      <alignment horizontal="center" vertical="center" shrinkToFit="1"/>
      <protection locked="0"/>
    </xf>
    <xf numFmtId="0" fontId="1" fillId="0" borderId="44" xfId="17" applyFont="1" applyFill="1" applyBorder="1" applyAlignment="1" applyProtection="1">
      <alignment vertical="center" shrinkToFit="1"/>
      <protection locked="0"/>
    </xf>
    <xf numFmtId="0" fontId="1" fillId="0" borderId="1" xfId="17" applyFont="1" applyFill="1" applyBorder="1" applyAlignment="1" applyProtection="1">
      <alignment horizontal="left" vertical="center" wrapText="1" shrinkToFit="1"/>
      <protection locked="0"/>
    </xf>
    <xf numFmtId="0" fontId="1" fillId="0" borderId="2" xfId="17" applyFont="1" applyFill="1" applyBorder="1" applyAlignment="1" applyProtection="1">
      <alignment horizontal="left" vertical="center" wrapText="1" shrinkToFit="1"/>
      <protection locked="0"/>
    </xf>
    <xf numFmtId="177" fontId="1" fillId="0" borderId="1" xfId="17" applyNumberFormat="1" applyFont="1" applyFill="1" applyBorder="1" applyAlignment="1" applyProtection="1">
      <alignment horizontal="right" vertical="center" shrinkToFit="1"/>
      <protection locked="0"/>
    </xf>
    <xf numFmtId="177" fontId="1" fillId="0" borderId="2" xfId="17" applyNumberFormat="1" applyFont="1" applyFill="1" applyBorder="1" applyAlignment="1" applyProtection="1">
      <alignment horizontal="right" vertical="center" shrinkToFit="1"/>
      <protection locked="0"/>
    </xf>
    <xf numFmtId="0" fontId="1" fillId="0" borderId="2" xfId="17" applyFont="1" applyFill="1" applyBorder="1" applyAlignment="1" applyProtection="1">
      <alignment horizontal="center" vertical="center" shrinkToFit="1"/>
      <protection locked="0"/>
    </xf>
    <xf numFmtId="0" fontId="20" fillId="0" borderId="44" xfId="17" applyFont="1" applyFill="1" applyBorder="1" applyAlignment="1" applyProtection="1">
      <alignment vertical="center" shrinkToFit="1"/>
      <protection locked="0"/>
    </xf>
    <xf numFmtId="0" fontId="20" fillId="0" borderId="2" xfId="17" applyFont="1" applyFill="1" applyBorder="1" applyAlignment="1" applyProtection="1">
      <alignment vertical="center" shrinkToFit="1"/>
      <protection locked="0"/>
    </xf>
    <xf numFmtId="177" fontId="20" fillId="0" borderId="1" xfId="17" applyNumberFormat="1" applyFont="1" applyFill="1" applyBorder="1" applyAlignment="1" applyProtection="1">
      <alignment vertical="center" shrinkToFit="1"/>
      <protection locked="0"/>
    </xf>
    <xf numFmtId="177" fontId="20" fillId="0" borderId="2" xfId="17" applyNumberFormat="1" applyFont="1" applyFill="1" applyBorder="1" applyAlignment="1" applyProtection="1">
      <alignment vertical="center" shrinkToFit="1"/>
      <protection locked="0"/>
    </xf>
    <xf numFmtId="0" fontId="20" fillId="0" borderId="1" xfId="17" applyFont="1" applyFill="1" applyBorder="1" applyAlignment="1" applyProtection="1">
      <alignment vertical="center" shrinkToFit="1"/>
      <protection locked="0"/>
    </xf>
    <xf numFmtId="0" fontId="20" fillId="0" borderId="21" xfId="17" applyFont="1" applyFill="1" applyBorder="1" applyAlignment="1" applyProtection="1">
      <alignment vertical="center" shrinkToFit="1"/>
      <protection locked="0"/>
    </xf>
    <xf numFmtId="0" fontId="32" fillId="0" borderId="8" xfId="17" applyFont="1" applyFill="1" applyBorder="1" applyAlignment="1">
      <alignment horizontal="left" vertical="top"/>
    </xf>
    <xf numFmtId="0" fontId="1" fillId="0" borderId="68" xfId="17" applyFont="1" applyFill="1" applyBorder="1" applyAlignment="1" applyProtection="1">
      <alignment vertical="center" shrinkToFit="1"/>
      <protection locked="0"/>
    </xf>
    <xf numFmtId="0" fontId="28" fillId="0" borderId="68" xfId="7" applyBorder="1" applyAlignment="1">
      <alignment vertical="center" shrinkToFit="1"/>
    </xf>
    <xf numFmtId="0" fontId="1" fillId="0" borderId="46" xfId="17" applyFont="1" applyFill="1" applyBorder="1" applyAlignment="1" applyProtection="1">
      <alignment vertical="center" shrinkToFit="1"/>
      <protection locked="0"/>
    </xf>
    <xf numFmtId="0" fontId="1" fillId="0" borderId="79" xfId="17" applyFont="1" applyFill="1" applyBorder="1" applyAlignment="1" applyProtection="1">
      <alignment vertical="center" shrinkToFit="1"/>
      <protection locked="0"/>
    </xf>
    <xf numFmtId="0" fontId="1" fillId="0" borderId="23" xfId="17" applyFont="1" applyFill="1" applyBorder="1" applyAlignment="1" applyProtection="1">
      <alignment vertical="center" shrinkToFit="1"/>
      <protection locked="0"/>
    </xf>
    <xf numFmtId="0" fontId="1" fillId="0" borderId="25" xfId="17" applyFont="1" applyFill="1" applyBorder="1" applyAlignment="1" applyProtection="1">
      <alignment vertical="center" shrinkToFit="1"/>
      <protection locked="0"/>
    </xf>
    <xf numFmtId="0" fontId="16" fillId="0" borderId="0" xfId="17" applyFont="1" applyFill="1" applyAlignment="1">
      <alignment horizontal="center" vertical="center" shrinkToFit="1"/>
    </xf>
    <xf numFmtId="0" fontId="1" fillId="0" borderId="68" xfId="17" applyNumberFormat="1" applyFont="1" applyFill="1" applyBorder="1" applyAlignment="1" applyProtection="1">
      <alignment vertical="center" wrapText="1"/>
      <protection locked="0"/>
    </xf>
    <xf numFmtId="0" fontId="28" fillId="0" borderId="68" xfId="7" applyBorder="1" applyAlignment="1">
      <alignment vertical="center" wrapText="1"/>
    </xf>
    <xf numFmtId="0" fontId="39" fillId="0" borderId="0" xfId="17" applyFont="1" applyFill="1" applyAlignment="1">
      <alignment vertical="center" wrapText="1"/>
    </xf>
    <xf numFmtId="0" fontId="39" fillId="0" borderId="13" xfId="17" applyFont="1" applyFill="1" applyBorder="1" applyAlignment="1">
      <alignment vertical="center" wrapText="1"/>
    </xf>
    <xf numFmtId="0" fontId="1" fillId="0" borderId="16" xfId="17" applyFont="1" applyFill="1" applyBorder="1" applyAlignment="1" applyProtection="1">
      <alignment horizontal="left" vertical="center" shrinkToFit="1"/>
      <protection locked="0"/>
    </xf>
    <xf numFmtId="0" fontId="1" fillId="0" borderId="17" xfId="17" applyFont="1" applyFill="1" applyBorder="1" applyAlignment="1" applyProtection="1">
      <alignment horizontal="left" vertical="center" shrinkToFit="1"/>
      <protection locked="0"/>
    </xf>
    <xf numFmtId="0" fontId="1" fillId="0" borderId="18" xfId="17" applyFont="1" applyFill="1" applyBorder="1" applyAlignment="1" applyProtection="1">
      <alignment horizontal="left" vertical="center" shrinkToFit="1"/>
      <protection locked="0"/>
    </xf>
    <xf numFmtId="0" fontId="1" fillId="0" borderId="47" xfId="17" applyFont="1" applyFill="1" applyBorder="1" applyAlignment="1">
      <alignment horizontal="center" vertical="center"/>
    </xf>
    <xf numFmtId="0" fontId="1" fillId="0" borderId="59" xfId="17" applyFont="1" applyFill="1" applyBorder="1" applyAlignment="1">
      <alignment horizontal="center" vertical="center"/>
    </xf>
    <xf numFmtId="0" fontId="1" fillId="0" borderId="6" xfId="17" applyFont="1" applyFill="1" applyBorder="1" applyAlignment="1">
      <alignment horizontal="center" vertical="center" shrinkToFit="1"/>
    </xf>
    <xf numFmtId="0" fontId="1" fillId="0" borderId="60" xfId="17" applyFont="1" applyFill="1" applyBorder="1" applyAlignment="1">
      <alignment horizontal="center" vertical="center" shrinkToFit="1"/>
    </xf>
    <xf numFmtId="0" fontId="1" fillId="0" borderId="1" xfId="17" applyFont="1" applyFill="1" applyBorder="1" applyAlignment="1">
      <alignment horizontal="center" vertical="center"/>
    </xf>
    <xf numFmtId="0" fontId="1" fillId="0" borderId="20" xfId="17" applyFont="1" applyFill="1" applyBorder="1" applyAlignment="1">
      <alignment horizontal="center" vertical="center"/>
    </xf>
    <xf numFmtId="0" fontId="1" fillId="0" borderId="21" xfId="17" applyFont="1" applyFill="1" applyBorder="1" applyAlignment="1">
      <alignment horizontal="center" vertical="center"/>
    </xf>
    <xf numFmtId="0" fontId="104" fillId="0" borderId="95" xfId="20" applyFont="1" applyBorder="1" applyAlignment="1">
      <alignment vertical="center"/>
    </xf>
    <xf numFmtId="0" fontId="104" fillId="0" borderId="0" xfId="20" applyFont="1" applyBorder="1" applyAlignment="1">
      <alignment vertical="center"/>
    </xf>
    <xf numFmtId="0" fontId="104" fillId="0" borderId="96" xfId="20" applyFont="1" applyBorder="1" applyAlignment="1">
      <alignment vertical="center"/>
    </xf>
    <xf numFmtId="0" fontId="102" fillId="0" borderId="32" xfId="20" applyFont="1" applyBorder="1" applyAlignment="1">
      <alignment horizontal="center" vertical="center"/>
    </xf>
    <xf numFmtId="0" fontId="102" fillId="0" borderId="0" xfId="20" applyFont="1" applyBorder="1" applyAlignment="1">
      <alignment horizontal="center" vertical="center"/>
    </xf>
    <xf numFmtId="0" fontId="104" fillId="0" borderId="92" xfId="20" applyFont="1" applyBorder="1" applyAlignment="1">
      <alignment vertical="center"/>
    </xf>
    <xf numFmtId="0" fontId="104" fillId="0" borderId="93" xfId="20" applyFont="1" applyBorder="1" applyAlignment="1">
      <alignment vertical="center"/>
    </xf>
    <xf numFmtId="0" fontId="104" fillId="0" borderId="94" xfId="20" applyFont="1" applyBorder="1" applyAlignment="1">
      <alignment vertical="center"/>
    </xf>
    <xf numFmtId="0" fontId="105" fillId="0" borderId="93" xfId="20" applyFont="1" applyBorder="1" applyAlignment="1">
      <alignment vertical="center" shrinkToFit="1"/>
    </xf>
    <xf numFmtId="0" fontId="105" fillId="0" borderId="94" xfId="20" applyFont="1" applyBorder="1" applyAlignment="1">
      <alignment vertical="center" shrinkToFit="1"/>
    </xf>
    <xf numFmtId="0" fontId="104" fillId="0" borderId="97" xfId="20" applyFont="1" applyBorder="1" applyAlignment="1">
      <alignment vertical="center" wrapText="1"/>
    </xf>
    <xf numFmtId="0" fontId="104" fillId="0" borderId="88" xfId="20" applyFont="1" applyBorder="1" applyAlignment="1">
      <alignment vertical="center" wrapText="1"/>
    </xf>
    <xf numFmtId="0" fontId="104" fillId="0" borderId="98" xfId="20" applyFont="1" applyBorder="1" applyAlignment="1">
      <alignment vertical="center" wrapText="1"/>
    </xf>
    <xf numFmtId="0" fontId="104" fillId="0" borderId="97" xfId="20" applyFont="1" applyBorder="1" applyAlignment="1">
      <alignment vertical="center"/>
    </xf>
    <xf numFmtId="0" fontId="104" fillId="0" borderId="88" xfId="20" applyFont="1" applyBorder="1" applyAlignment="1">
      <alignment vertical="center"/>
    </xf>
    <xf numFmtId="0" fontId="104" fillId="0" borderId="98" xfId="20" applyFont="1" applyBorder="1" applyAlignment="1">
      <alignment vertical="center"/>
    </xf>
    <xf numFmtId="5" fontId="105" fillId="0" borderId="92" xfId="20" applyNumberFormat="1" applyFont="1" applyBorder="1" applyAlignment="1">
      <alignment horizontal="center" vertical="center"/>
    </xf>
    <xf numFmtId="5" fontId="105" fillId="0" borderId="93" xfId="20" applyNumberFormat="1" applyFont="1" applyBorder="1" applyAlignment="1">
      <alignment horizontal="center" vertical="center"/>
    </xf>
    <xf numFmtId="0" fontId="32" fillId="0" borderId="32" xfId="20" applyFont="1" applyBorder="1" applyAlignment="1">
      <alignment horizontal="center" vertical="center"/>
    </xf>
    <xf numFmtId="0" fontId="32" fillId="0" borderId="0" xfId="20" applyFont="1" applyBorder="1" applyAlignment="1">
      <alignment horizontal="center" vertical="center"/>
    </xf>
    <xf numFmtId="0" fontId="32" fillId="0" borderId="0" xfId="20" applyFont="1" applyBorder="1" applyAlignment="1">
      <alignment horizontal="left" vertical="center"/>
    </xf>
    <xf numFmtId="0" fontId="101" fillId="0" borderId="0" xfId="20" applyFont="1" applyBorder="1" applyAlignment="1">
      <alignment horizontal="center" vertical="center"/>
    </xf>
    <xf numFmtId="0" fontId="100" fillId="0" borderId="0" xfId="20" applyFont="1" applyBorder="1" applyAlignment="1">
      <alignment horizontal="right" vertical="center"/>
    </xf>
    <xf numFmtId="0" fontId="104" fillId="0" borderId="85" xfId="20" applyFont="1" applyBorder="1" applyAlignment="1">
      <alignment vertical="center" wrapText="1"/>
    </xf>
    <xf numFmtId="0" fontId="104" fillId="0" borderId="102" xfId="20" applyFont="1" applyBorder="1" applyAlignment="1">
      <alignment vertical="center" wrapText="1"/>
    </xf>
    <xf numFmtId="0" fontId="104" fillId="0" borderId="103" xfId="20" applyFont="1" applyBorder="1" applyAlignment="1">
      <alignment vertical="center"/>
    </xf>
    <xf numFmtId="0" fontId="104" fillId="0" borderId="85" xfId="20" applyFont="1" applyFill="1" applyBorder="1" applyAlignment="1">
      <alignment vertical="center" wrapText="1"/>
    </xf>
    <xf numFmtId="0" fontId="104" fillId="0" borderId="85" xfId="20" applyFont="1" applyBorder="1" applyAlignment="1">
      <alignment vertical="center"/>
    </xf>
    <xf numFmtId="0" fontId="29" fillId="0" borderId="1" xfId="1" applyFont="1" applyBorder="1" applyAlignment="1" applyProtection="1">
      <alignment horizontal="center" vertical="center"/>
    </xf>
    <xf numFmtId="0" fontId="29" fillId="0" borderId="2" xfId="1" applyFont="1" applyBorder="1" applyAlignment="1">
      <alignment horizontal="center" vertical="center"/>
    </xf>
    <xf numFmtId="0" fontId="29" fillId="0" borderId="2" xfId="1" applyFont="1" applyBorder="1" applyAlignment="1" applyProtection="1">
      <alignment horizontal="center" vertical="center"/>
    </xf>
    <xf numFmtId="58" fontId="13" fillId="0" borderId="0" xfId="1" applyNumberFormat="1" applyFont="1" applyFill="1" applyBorder="1" applyAlignment="1" applyProtection="1">
      <alignment horizontal="left" vertical="center"/>
    </xf>
    <xf numFmtId="0" fontId="13" fillId="0" borderId="0" xfId="1" applyFont="1" applyBorder="1" applyAlignment="1">
      <alignment vertical="center"/>
    </xf>
    <xf numFmtId="0" fontId="13" fillId="0" borderId="0" xfId="1" applyFont="1" applyFill="1" applyBorder="1" applyAlignment="1" applyProtection="1">
      <alignment horizontal="left" vertical="center" shrinkToFit="1"/>
      <protection locked="0"/>
    </xf>
    <xf numFmtId="0" fontId="13" fillId="0" borderId="16" xfId="1" applyNumberFormat="1" applyFont="1" applyFill="1" applyBorder="1" applyAlignment="1" applyProtection="1">
      <alignment vertical="center" shrinkToFit="1"/>
      <protection locked="0"/>
    </xf>
    <xf numFmtId="0" fontId="13" fillId="0" borderId="17" xfId="1" applyNumberFormat="1" applyFont="1" applyFill="1" applyBorder="1" applyAlignment="1" applyProtection="1">
      <alignment vertical="center" shrinkToFit="1"/>
      <protection locked="0"/>
    </xf>
    <xf numFmtId="0" fontId="13" fillId="0" borderId="18" xfId="1" applyNumberFormat="1" applyFont="1" applyFill="1" applyBorder="1" applyAlignment="1" applyProtection="1">
      <alignment vertical="center" shrinkToFit="1"/>
      <protection locked="0"/>
    </xf>
    <xf numFmtId="0" fontId="13" fillId="0" borderId="1" xfId="1" applyNumberFormat="1" applyFont="1" applyFill="1" applyBorder="1" applyAlignment="1" applyProtection="1">
      <alignment vertical="center" shrinkToFit="1"/>
      <protection locked="0"/>
    </xf>
    <xf numFmtId="0" fontId="13" fillId="0" borderId="20" xfId="1" applyFont="1" applyFill="1" applyBorder="1" applyAlignment="1" applyProtection="1">
      <alignment vertical="center" shrinkToFit="1"/>
      <protection locked="0"/>
    </xf>
    <xf numFmtId="0" fontId="13" fillId="0" borderId="21" xfId="1" applyFont="1" applyFill="1" applyBorder="1" applyAlignment="1" applyProtection="1">
      <alignment vertical="center" shrinkToFit="1"/>
      <protection locked="0"/>
    </xf>
    <xf numFmtId="58" fontId="15" fillId="0" borderId="1" xfId="1" applyNumberFormat="1" applyFont="1" applyFill="1" applyBorder="1" applyAlignment="1" applyProtection="1">
      <alignment horizontal="center" vertical="center"/>
      <protection locked="0"/>
    </xf>
    <xf numFmtId="58" fontId="15" fillId="0" borderId="20" xfId="1" applyNumberFormat="1" applyFont="1" applyFill="1" applyBorder="1" applyAlignment="1" applyProtection="1">
      <alignment horizontal="center" vertical="center"/>
      <protection locked="0"/>
    </xf>
    <xf numFmtId="0" fontId="15" fillId="0" borderId="20" xfId="1" applyFont="1" applyFill="1" applyBorder="1" applyAlignment="1" applyProtection="1">
      <alignment vertical="center"/>
      <protection locked="0"/>
    </xf>
    <xf numFmtId="0" fontId="15" fillId="0" borderId="21" xfId="1" applyFont="1" applyFill="1" applyBorder="1" applyAlignment="1" applyProtection="1">
      <alignment vertical="center"/>
      <protection locked="0"/>
    </xf>
    <xf numFmtId="49" fontId="1" fillId="0" borderId="11" xfId="21" applyNumberFormat="1" applyFont="1" applyBorder="1" applyAlignment="1">
      <alignment horizontal="center" vertical="center" textRotation="180"/>
    </xf>
    <xf numFmtId="0" fontId="117" fillId="0" borderId="26" xfId="21" applyFont="1" applyFill="1" applyBorder="1" applyAlignment="1">
      <alignment horizontal="center" vertical="center"/>
    </xf>
    <xf numFmtId="0" fontId="117" fillId="0" borderId="17" xfId="21" applyFont="1" applyFill="1" applyBorder="1" applyAlignment="1">
      <alignment horizontal="center" vertical="center"/>
    </xf>
    <xf numFmtId="0" fontId="117" fillId="0" borderId="18" xfId="21" applyFont="1" applyFill="1" applyBorder="1" applyAlignment="1">
      <alignment horizontal="center" vertical="center"/>
    </xf>
    <xf numFmtId="0" fontId="23" fillId="0" borderId="3" xfId="21" applyFont="1" applyFill="1" applyBorder="1" applyAlignment="1" applyProtection="1">
      <alignment horizontal="center" vertical="center" wrapText="1"/>
      <protection locked="0"/>
    </xf>
    <xf numFmtId="0" fontId="1" fillId="0" borderId="3" xfId="21" applyFont="1" applyFill="1" applyBorder="1" applyAlignment="1">
      <alignment horizontal="center" vertical="center"/>
    </xf>
    <xf numFmtId="0" fontId="1" fillId="0" borderId="20" xfId="21" applyFont="1" applyFill="1" applyBorder="1" applyAlignment="1">
      <alignment horizontal="center" vertical="center"/>
    </xf>
    <xf numFmtId="0" fontId="63" fillId="0" borderId="20" xfId="21" applyBorder="1" applyAlignment="1">
      <alignment horizontal="center" vertical="center"/>
    </xf>
    <xf numFmtId="0" fontId="1" fillId="0" borderId="6" xfId="21" applyFont="1" applyFill="1" applyBorder="1" applyAlignment="1">
      <alignment horizontal="center" vertical="center" textRotation="255" wrapText="1"/>
    </xf>
    <xf numFmtId="0" fontId="1" fillId="0" borderId="56" xfId="21" applyFont="1" applyFill="1" applyBorder="1" applyAlignment="1">
      <alignment horizontal="center" vertical="center" textRotation="255" wrapText="1"/>
    </xf>
    <xf numFmtId="0" fontId="1" fillId="0" borderId="105" xfId="21" applyFont="1" applyFill="1" applyBorder="1" applyAlignment="1">
      <alignment horizontal="center" vertical="center" textRotation="255" wrapText="1"/>
    </xf>
    <xf numFmtId="58" fontId="1" fillId="0" borderId="3" xfId="21" applyNumberFormat="1" applyFont="1" applyFill="1" applyBorder="1" applyAlignment="1" applyProtection="1">
      <alignment horizontal="center" vertical="center"/>
      <protection locked="0"/>
    </xf>
    <xf numFmtId="0" fontId="1" fillId="0" borderId="3" xfId="21" applyFont="1" applyFill="1" applyBorder="1" applyAlignment="1" applyProtection="1">
      <alignment horizontal="center" vertical="center"/>
      <protection locked="0"/>
    </xf>
    <xf numFmtId="0" fontId="1" fillId="0" borderId="45" xfId="21" applyFont="1" applyFill="1" applyBorder="1" applyAlignment="1" applyProtection="1">
      <alignment horizontal="center" vertical="center"/>
      <protection locked="0"/>
    </xf>
    <xf numFmtId="0" fontId="1" fillId="0" borderId="47" xfId="21" applyFont="1" applyFill="1" applyBorder="1" applyAlignment="1">
      <alignment horizontal="center" vertical="center"/>
    </xf>
    <xf numFmtId="0" fontId="1" fillId="0" borderId="104" xfId="21" applyFont="1" applyFill="1" applyBorder="1" applyAlignment="1">
      <alignment horizontal="center" vertical="center"/>
    </xf>
    <xf numFmtId="0" fontId="23" fillId="0" borderId="4" xfId="21" applyFont="1" applyFill="1" applyBorder="1" applyAlignment="1" applyProtection="1">
      <alignment horizontal="center" vertical="center" wrapText="1"/>
      <protection locked="0"/>
    </xf>
    <xf numFmtId="0" fontId="23" fillId="0" borderId="30" xfId="21" applyFont="1" applyFill="1" applyBorder="1" applyAlignment="1" applyProtection="1">
      <alignment horizontal="center" vertical="center" wrapText="1"/>
      <protection locked="0"/>
    </xf>
    <xf numFmtId="0" fontId="23" fillId="0" borderId="5" xfId="21" applyFont="1" applyFill="1" applyBorder="1" applyAlignment="1" applyProtection="1">
      <alignment horizontal="center" vertical="center" wrapText="1"/>
      <protection locked="0"/>
    </xf>
    <xf numFmtId="0" fontId="1" fillId="0" borderId="4" xfId="21" applyFont="1" applyFill="1" applyBorder="1" applyAlignment="1">
      <alignment horizontal="center" vertical="center"/>
    </xf>
    <xf numFmtId="0" fontId="1" fillId="0" borderId="5" xfId="21" applyFont="1" applyFill="1" applyBorder="1" applyAlignment="1">
      <alignment horizontal="center" vertical="center"/>
    </xf>
    <xf numFmtId="0" fontId="1" fillId="0" borderId="106" xfId="21" applyFont="1" applyFill="1" applyBorder="1" applyAlignment="1">
      <alignment horizontal="center" vertical="center"/>
    </xf>
    <xf numFmtId="0" fontId="1" fillId="0" borderId="107" xfId="21" applyFont="1" applyFill="1" applyBorder="1" applyAlignment="1">
      <alignment horizontal="center" vertical="center"/>
    </xf>
    <xf numFmtId="58" fontId="1" fillId="0" borderId="4" xfId="21" applyNumberFormat="1" applyFont="1" applyFill="1" applyBorder="1" applyAlignment="1" applyProtection="1">
      <alignment horizontal="center" vertical="center"/>
      <protection locked="0"/>
    </xf>
    <xf numFmtId="0" fontId="1" fillId="0" borderId="30" xfId="21" applyFont="1" applyFill="1" applyBorder="1" applyAlignment="1" applyProtection="1">
      <alignment horizontal="center" vertical="center"/>
      <protection locked="0"/>
    </xf>
    <xf numFmtId="0" fontId="1" fillId="0" borderId="72" xfId="21" applyFont="1" applyFill="1" applyBorder="1" applyAlignment="1" applyProtection="1">
      <alignment horizontal="center" vertical="center"/>
      <protection locked="0"/>
    </xf>
    <xf numFmtId="0" fontId="1" fillId="0" borderId="106" xfId="21" applyFont="1" applyFill="1" applyBorder="1" applyAlignment="1" applyProtection="1">
      <alignment horizontal="center" vertical="center"/>
      <protection locked="0"/>
    </xf>
    <xf numFmtId="0" fontId="1" fillId="0" borderId="108" xfId="21" applyFont="1" applyFill="1" applyBorder="1" applyAlignment="1" applyProtection="1">
      <alignment horizontal="center" vertical="center"/>
      <protection locked="0"/>
    </xf>
    <xf numFmtId="0" fontId="1" fillId="0" borderId="109" xfId="21" applyFont="1" applyFill="1" applyBorder="1" applyAlignment="1" applyProtection="1">
      <alignment horizontal="center" vertical="center"/>
      <protection locked="0"/>
    </xf>
    <xf numFmtId="0" fontId="23" fillId="0" borderId="105" xfId="21" applyFont="1" applyFill="1" applyBorder="1" applyAlignment="1" applyProtection="1">
      <alignment horizontal="center" vertical="center" wrapText="1"/>
      <protection locked="0"/>
    </xf>
    <xf numFmtId="0" fontId="23" fillId="0" borderId="34" xfId="21" applyFont="1" applyFill="1" applyBorder="1" applyAlignment="1" applyProtection="1">
      <alignment horizontal="center" vertical="center"/>
      <protection locked="0"/>
    </xf>
    <xf numFmtId="0" fontId="23" fillId="0" borderId="110" xfId="21" applyFont="1" applyFill="1" applyBorder="1" applyAlignment="1" applyProtection="1">
      <alignment horizontal="center" vertical="center"/>
      <protection locked="0"/>
    </xf>
    <xf numFmtId="0" fontId="63" fillId="0" borderId="111" xfId="21" applyBorder="1" applyAlignment="1">
      <alignment horizontal="center" vertical="center"/>
    </xf>
    <xf numFmtId="0" fontId="63" fillId="0" borderId="112" xfId="21" applyBorder="1" applyAlignment="1">
      <alignment horizontal="center" vertical="center"/>
    </xf>
    <xf numFmtId="0" fontId="63" fillId="0" borderId="113" xfId="21" applyBorder="1" applyAlignment="1">
      <alignment horizontal="center" vertical="center"/>
    </xf>
    <xf numFmtId="0" fontId="69" fillId="0" borderId="3" xfId="21" applyFont="1" applyFill="1" applyBorder="1" applyAlignment="1" applyProtection="1">
      <alignment horizontal="center"/>
      <protection locked="0"/>
    </xf>
    <xf numFmtId="0" fontId="69" fillId="0" borderId="1" xfId="21" applyFont="1" applyFill="1" applyBorder="1" applyAlignment="1" applyProtection="1">
      <protection locked="0"/>
    </xf>
    <xf numFmtId="0" fontId="63" fillId="0" borderId="20" xfId="21" applyBorder="1" applyAlignment="1"/>
    <xf numFmtId="0" fontId="63" fillId="0" borderId="2" xfId="21" applyBorder="1" applyAlignment="1"/>
    <xf numFmtId="0" fontId="63" fillId="0" borderId="21" xfId="21" applyBorder="1" applyAlignment="1"/>
    <xf numFmtId="0" fontId="69" fillId="0" borderId="65" xfId="21" applyFont="1" applyFill="1" applyBorder="1" applyAlignment="1" applyProtection="1">
      <alignment horizontal="center"/>
      <protection locked="0"/>
    </xf>
    <xf numFmtId="0" fontId="69" fillId="0" borderId="23" xfId="21" applyFont="1" applyFill="1" applyBorder="1" applyAlignment="1" applyProtection="1">
      <protection locked="0"/>
    </xf>
    <xf numFmtId="0" fontId="63" fillId="0" borderId="24" xfId="21" applyBorder="1" applyAlignment="1"/>
    <xf numFmtId="0" fontId="63" fillId="0" borderId="79" xfId="21" applyBorder="1" applyAlignment="1"/>
    <xf numFmtId="0" fontId="63" fillId="0" borderId="25" xfId="21" applyBorder="1" applyAlignment="1"/>
    <xf numFmtId="0" fontId="29" fillId="0" borderId="85" xfId="5" applyFont="1" applyBorder="1" applyAlignment="1">
      <alignment horizontal="center" vertical="center"/>
    </xf>
    <xf numFmtId="0" fontId="13" fillId="0" borderId="99" xfId="1" applyFont="1" applyBorder="1" applyAlignment="1">
      <alignment horizontal="center" vertical="center"/>
    </xf>
    <xf numFmtId="0" fontId="13" fillId="0" borderId="114" xfId="5" applyFont="1" applyBorder="1" applyAlignment="1">
      <alignment horizontal="center"/>
    </xf>
    <xf numFmtId="0" fontId="13" fillId="0" borderId="92" xfId="5" applyFont="1" applyBorder="1" applyAlignment="1">
      <alignment horizontal="center"/>
    </xf>
    <xf numFmtId="0" fontId="13" fillId="0" borderId="4" xfId="5" applyFont="1" applyBorder="1" applyAlignment="1">
      <alignment horizontal="center"/>
    </xf>
    <xf numFmtId="0" fontId="13" fillId="0" borderId="5" xfId="5" applyFont="1" applyBorder="1" applyAlignment="1">
      <alignment horizontal="center"/>
    </xf>
    <xf numFmtId="58" fontId="13" fillId="0" borderId="100" xfId="5" applyNumberFormat="1" applyFont="1" applyFill="1" applyBorder="1" applyAlignment="1" applyProtection="1">
      <alignment horizontal="center" vertical="center"/>
      <protection locked="0"/>
    </xf>
    <xf numFmtId="58" fontId="13" fillId="0" borderId="121" xfId="5" applyNumberFormat="1" applyFont="1" applyFill="1" applyBorder="1" applyAlignment="1" applyProtection="1">
      <alignment horizontal="center" vertical="center"/>
      <protection locked="0"/>
    </xf>
    <xf numFmtId="0" fontId="13" fillId="0" borderId="10" xfId="5" applyFont="1" applyFill="1" applyBorder="1" applyAlignment="1">
      <alignment horizontal="left" vertical="center" wrapText="1" indent="3"/>
    </xf>
    <xf numFmtId="0" fontId="13" fillId="0" borderId="0" xfId="5" applyFont="1" applyFill="1" applyBorder="1" applyAlignment="1">
      <alignment horizontal="left" vertical="center" wrapText="1" indent="3"/>
    </xf>
    <xf numFmtId="0" fontId="13" fillId="0" borderId="11" xfId="5" applyFont="1" applyFill="1" applyBorder="1" applyAlignment="1">
      <alignment horizontal="left" vertical="center" wrapText="1" indent="3"/>
    </xf>
    <xf numFmtId="0" fontId="13" fillId="0" borderId="115" xfId="5" applyFont="1" applyFill="1" applyBorder="1" applyAlignment="1">
      <alignment horizontal="distributed" vertical="center" indent="1"/>
    </xf>
    <xf numFmtId="0" fontId="13" fillId="0" borderId="85" xfId="5" applyFont="1" applyFill="1" applyBorder="1" applyAlignment="1">
      <alignment horizontal="distributed" vertical="center" indent="1"/>
    </xf>
    <xf numFmtId="0" fontId="13" fillId="0" borderId="85" xfId="5" applyFont="1" applyFill="1" applyBorder="1" applyAlignment="1" applyProtection="1">
      <alignment vertical="center"/>
      <protection locked="0"/>
    </xf>
    <xf numFmtId="0" fontId="13" fillId="0" borderId="116" xfId="5" applyFont="1" applyFill="1" applyBorder="1" applyAlignment="1" applyProtection="1">
      <alignment vertical="center"/>
      <protection locked="0"/>
    </xf>
    <xf numFmtId="6" fontId="13" fillId="0" borderId="118" xfId="4" applyFont="1" applyFill="1" applyBorder="1" applyAlignment="1" applyProtection="1">
      <alignment horizontal="center" vertical="center"/>
      <protection locked="0"/>
    </xf>
    <xf numFmtId="6" fontId="13" fillId="0" borderId="119" xfId="4" applyFont="1" applyFill="1" applyBorder="1" applyAlignment="1" applyProtection="1">
      <alignment horizontal="center" vertical="center"/>
      <protection locked="0"/>
    </xf>
    <xf numFmtId="6" fontId="13" fillId="0" borderId="120" xfId="4" applyFont="1" applyFill="1" applyBorder="1" applyAlignment="1" applyProtection="1">
      <alignment horizontal="center" vertical="center"/>
      <protection locked="0"/>
    </xf>
    <xf numFmtId="0" fontId="13" fillId="0" borderId="100" xfId="5" applyNumberFormat="1" applyFont="1" applyFill="1" applyBorder="1" applyAlignment="1" applyProtection="1">
      <alignment horizontal="center" vertical="center" shrinkToFit="1"/>
      <protection locked="0"/>
    </xf>
    <xf numFmtId="0" fontId="13" fillId="0" borderId="117" xfId="5" applyFont="1" applyFill="1" applyBorder="1" applyAlignment="1">
      <alignment horizontal="distributed" vertical="center" indent="1"/>
    </xf>
    <xf numFmtId="0" fontId="13" fillId="0" borderId="101" xfId="5" applyFont="1" applyFill="1" applyBorder="1" applyAlignment="1">
      <alignment horizontal="distributed" vertical="center" indent="1"/>
    </xf>
    <xf numFmtId="0" fontId="13" fillId="0" borderId="100" xfId="5" applyFont="1" applyFill="1" applyBorder="1" applyAlignment="1">
      <alignment horizontal="center" vertical="center"/>
    </xf>
    <xf numFmtId="0" fontId="13" fillId="0" borderId="121" xfId="5" applyFont="1" applyFill="1" applyBorder="1" applyAlignment="1">
      <alignment horizontal="center" vertical="center"/>
    </xf>
    <xf numFmtId="0" fontId="13" fillId="0" borderId="122" xfId="5" applyFont="1" applyFill="1" applyBorder="1" applyAlignment="1">
      <alignment horizontal="center" vertical="center"/>
    </xf>
    <xf numFmtId="0" fontId="13" fillId="0" borderId="123" xfId="5" applyFont="1" applyFill="1" applyBorder="1" applyAlignment="1">
      <alignment horizontal="center" vertical="center"/>
    </xf>
    <xf numFmtId="0" fontId="13" fillId="0" borderId="127" xfId="5" applyFont="1" applyFill="1" applyBorder="1" applyAlignment="1">
      <alignment horizontal="center" vertical="center"/>
    </xf>
    <xf numFmtId="0" fontId="13" fillId="0" borderId="128" xfId="5" applyFont="1" applyFill="1" applyBorder="1" applyAlignment="1">
      <alignment horizontal="center" vertical="center"/>
    </xf>
    <xf numFmtId="0" fontId="39" fillId="0" borderId="124" xfId="5" applyFont="1" applyFill="1" applyBorder="1" applyAlignment="1">
      <alignment horizontal="center" vertical="center" shrinkToFit="1"/>
    </xf>
    <xf numFmtId="0" fontId="39" fillId="0" borderId="125" xfId="1" applyFont="1" applyBorder="1" applyAlignment="1">
      <alignment vertical="center"/>
    </xf>
    <xf numFmtId="0" fontId="13" fillId="0" borderId="125" xfId="5" applyFont="1" applyFill="1" applyBorder="1" applyAlignment="1" applyProtection="1">
      <alignment horizontal="center" vertical="center" shrinkToFit="1"/>
      <protection locked="0"/>
    </xf>
    <xf numFmtId="0" fontId="13" fillId="0" borderId="126" xfId="5" applyFont="1" applyFill="1" applyBorder="1" applyAlignment="1" applyProtection="1">
      <alignment horizontal="center" vertical="center" shrinkToFit="1"/>
      <protection locked="0"/>
    </xf>
    <xf numFmtId="0" fontId="15" fillId="0" borderId="88" xfId="5" applyFont="1" applyFill="1" applyBorder="1" applyAlignment="1" applyProtection="1">
      <alignment horizontal="center" vertical="center" shrinkToFit="1"/>
      <protection locked="0"/>
    </xf>
    <xf numFmtId="0" fontId="15" fillId="0" borderId="129" xfId="5" applyFont="1" applyFill="1" applyBorder="1" applyAlignment="1" applyProtection="1">
      <alignment horizontal="center" vertical="center" shrinkToFit="1"/>
      <protection locked="0"/>
    </xf>
    <xf numFmtId="0" fontId="37" fillId="0" borderId="0" xfId="5" quotePrefix="1" applyFont="1" applyBorder="1" applyAlignment="1">
      <alignment horizontal="left" vertical="center"/>
    </xf>
    <xf numFmtId="0" fontId="13" fillId="0" borderId="130" xfId="5" applyFont="1" applyFill="1" applyBorder="1" applyAlignment="1">
      <alignment horizontal="center" vertical="center"/>
    </xf>
    <xf numFmtId="0" fontId="13" fillId="0" borderId="131" xfId="5" applyFont="1" applyFill="1" applyBorder="1" applyAlignment="1">
      <alignment horizontal="center" vertical="center"/>
    </xf>
    <xf numFmtId="0" fontId="13" fillId="0" borderId="132" xfId="5" applyFont="1" applyFill="1" applyBorder="1" applyAlignment="1">
      <alignment horizontal="center" vertical="center"/>
    </xf>
    <xf numFmtId="0" fontId="13" fillId="0" borderId="133" xfId="5" applyFont="1" applyFill="1" applyBorder="1" applyAlignment="1">
      <alignment horizontal="center" vertical="center"/>
    </xf>
    <xf numFmtId="0" fontId="13" fillId="0" borderId="136" xfId="5" applyFont="1" applyFill="1" applyBorder="1" applyAlignment="1">
      <alignment horizontal="center" vertical="center"/>
    </xf>
    <xf numFmtId="0" fontId="13" fillId="0" borderId="137" xfId="5" applyFont="1" applyFill="1" applyBorder="1" applyAlignment="1">
      <alignment horizontal="center" vertical="center"/>
    </xf>
    <xf numFmtId="0" fontId="13" fillId="0" borderId="125" xfId="1" applyFont="1" applyBorder="1" applyAlignment="1">
      <alignment vertical="center"/>
    </xf>
    <xf numFmtId="0" fontId="13" fillId="0" borderId="126" xfId="1" applyFont="1" applyBorder="1" applyAlignment="1">
      <alignment vertical="center"/>
    </xf>
    <xf numFmtId="0" fontId="15" fillId="0" borderId="134" xfId="5" applyFont="1" applyFill="1" applyBorder="1" applyAlignment="1" applyProtection="1">
      <alignment horizontal="center" vertical="center" shrinkToFit="1"/>
      <protection locked="0"/>
    </xf>
    <xf numFmtId="0" fontId="15" fillId="0" borderId="135" xfId="5" applyFont="1" applyFill="1" applyBorder="1" applyAlignment="1" applyProtection="1">
      <alignment horizontal="center" vertical="center" shrinkToFit="1"/>
      <protection locked="0"/>
    </xf>
    <xf numFmtId="0" fontId="15" fillId="0" borderId="138" xfId="5" applyFont="1" applyFill="1" applyBorder="1" applyAlignment="1" applyProtection="1">
      <alignment horizontal="center" vertical="center" shrinkToFit="1"/>
      <protection locked="0"/>
    </xf>
    <xf numFmtId="0" fontId="15" fillId="0" borderId="139" xfId="5" applyFont="1" applyFill="1" applyBorder="1" applyAlignment="1" applyProtection="1">
      <alignment horizontal="center" vertical="center" shrinkToFit="1"/>
      <protection locked="0"/>
    </xf>
    <xf numFmtId="0" fontId="29" fillId="0" borderId="85" xfId="5" applyFont="1" applyBorder="1" applyAlignment="1">
      <alignment horizontal="center"/>
    </xf>
    <xf numFmtId="0" fontId="13" fillId="0" borderId="99" xfId="1" applyFont="1" applyBorder="1" applyAlignment="1">
      <alignment horizontal="center"/>
    </xf>
    <xf numFmtId="0" fontId="29" fillId="0" borderId="3" xfId="5" applyFont="1" applyBorder="1" applyAlignment="1">
      <alignment horizontal="center"/>
    </xf>
    <xf numFmtId="0" fontId="38" fillId="0" borderId="114" xfId="5" applyFont="1" applyBorder="1" applyAlignment="1">
      <alignment horizontal="center"/>
    </xf>
    <xf numFmtId="0" fontId="38" fillId="0" borderId="92" xfId="5" applyFont="1" applyBorder="1" applyAlignment="1">
      <alignment horizontal="center"/>
    </xf>
    <xf numFmtId="0" fontId="38" fillId="0" borderId="6" xfId="5" applyFont="1" applyBorder="1" applyAlignment="1">
      <alignment horizontal="center"/>
    </xf>
    <xf numFmtId="0" fontId="13" fillId="0" borderId="0" xfId="1" applyFont="1" applyFill="1" applyBorder="1" applyAlignment="1" applyProtection="1">
      <alignment horizontal="left" vertical="top" wrapText="1" shrinkToFit="1"/>
      <protection locked="0"/>
    </xf>
    <xf numFmtId="6" fontId="13" fillId="0" borderId="100" xfId="4" applyFont="1" applyFill="1" applyBorder="1" applyAlignment="1" applyProtection="1">
      <alignment horizontal="center" vertical="center"/>
      <protection locked="0"/>
    </xf>
    <xf numFmtId="0" fontId="13" fillId="0" borderId="96" xfId="5" applyFont="1" applyFill="1" applyBorder="1" applyAlignment="1">
      <alignment horizontal="center" vertical="center"/>
    </xf>
    <xf numFmtId="0" fontId="15" fillId="0" borderId="247" xfId="5" applyFont="1" applyFill="1" applyBorder="1" applyAlignment="1" applyProtection="1">
      <alignment horizontal="center" vertical="center" shrinkToFit="1"/>
      <protection locked="0"/>
    </xf>
    <xf numFmtId="0" fontId="15" fillId="0" borderId="248" xfId="5" applyFont="1" applyFill="1" applyBorder="1" applyAlignment="1" applyProtection="1">
      <alignment horizontal="center" vertical="center" shrinkToFit="1"/>
      <protection locked="0"/>
    </xf>
    <xf numFmtId="0" fontId="13" fillId="0" borderId="145" xfId="5" applyFont="1" applyFill="1" applyBorder="1" applyAlignment="1">
      <alignment horizontal="center" vertical="center"/>
    </xf>
    <xf numFmtId="0" fontId="13" fillId="0" borderId="94" xfId="5" applyFont="1" applyFill="1" applyBorder="1" applyAlignment="1">
      <alignment horizontal="center" vertical="center"/>
    </xf>
    <xf numFmtId="0" fontId="13" fillId="0" borderId="146" xfId="5" applyFont="1" applyFill="1" applyBorder="1" applyAlignment="1">
      <alignment horizontal="center" vertical="center"/>
    </xf>
    <xf numFmtId="0" fontId="13" fillId="0" borderId="98" xfId="5" applyFont="1" applyFill="1" applyBorder="1" applyAlignment="1">
      <alignment horizontal="center" vertical="center"/>
    </xf>
    <xf numFmtId="0" fontId="13" fillId="0" borderId="22" xfId="5" applyFont="1" applyFill="1" applyBorder="1" applyAlignment="1">
      <alignment horizontal="center" vertical="center"/>
    </xf>
    <xf numFmtId="0" fontId="15" fillId="0" borderId="65" xfId="5" applyFont="1" applyFill="1" applyBorder="1" applyAlignment="1" applyProtection="1">
      <alignment horizontal="left" vertical="center" wrapText="1" shrinkToFit="1"/>
      <protection locked="0"/>
    </xf>
    <xf numFmtId="0" fontId="15" fillId="0" borderId="66" xfId="5" applyFont="1" applyFill="1" applyBorder="1" applyAlignment="1" applyProtection="1">
      <alignment horizontal="left" vertical="center" wrapText="1" shrinkToFit="1"/>
      <protection locked="0"/>
    </xf>
    <xf numFmtId="0" fontId="6" fillId="0" borderId="85" xfId="5" applyFont="1" applyBorder="1" applyAlignment="1">
      <alignment horizontal="center" vertical="center"/>
    </xf>
    <xf numFmtId="0" fontId="6" fillId="0" borderId="85" xfId="1" applyFont="1" applyBorder="1" applyAlignment="1">
      <alignment horizontal="center" vertical="center"/>
    </xf>
    <xf numFmtId="0" fontId="6" fillId="0" borderId="99" xfId="5" applyFont="1" applyBorder="1" applyAlignment="1">
      <alignment horizontal="center" vertical="center"/>
    </xf>
    <xf numFmtId="0" fontId="6" fillId="0" borderId="101" xfId="5" applyFont="1" applyBorder="1" applyAlignment="1">
      <alignment horizontal="center" vertical="center"/>
    </xf>
    <xf numFmtId="0" fontId="13" fillId="0" borderId="148" xfId="5" applyFont="1" applyBorder="1" applyAlignment="1">
      <alignment horizontal="center"/>
    </xf>
    <xf numFmtId="0" fontId="13" fillId="0" borderId="149" xfId="5" applyFont="1" applyBorder="1" applyAlignment="1">
      <alignment horizontal="center"/>
    </xf>
    <xf numFmtId="0" fontId="13" fillId="0" borderId="117" xfId="5" applyFont="1" applyFill="1" applyBorder="1" applyAlignment="1">
      <alignment horizontal="distributed" vertical="center"/>
    </xf>
    <xf numFmtId="0" fontId="13" fillId="0" borderId="101" xfId="5" applyFont="1" applyFill="1" applyBorder="1" applyAlignment="1">
      <alignment horizontal="distributed" vertical="center"/>
    </xf>
    <xf numFmtId="49" fontId="13" fillId="0" borderId="100" xfId="5" applyNumberFormat="1" applyFont="1" applyFill="1" applyBorder="1" applyAlignment="1" applyProtection="1">
      <alignment vertical="center"/>
      <protection locked="0"/>
    </xf>
    <xf numFmtId="0" fontId="13" fillId="0" borderId="100" xfId="5" applyNumberFormat="1" applyFont="1" applyFill="1" applyBorder="1" applyAlignment="1" applyProtection="1">
      <alignment vertical="center"/>
      <protection locked="0"/>
    </xf>
    <xf numFmtId="0" fontId="13" fillId="0" borderId="121" xfId="5" applyNumberFormat="1" applyFont="1" applyFill="1" applyBorder="1" applyAlignment="1" applyProtection="1">
      <alignment vertical="center"/>
      <protection locked="0"/>
    </xf>
    <xf numFmtId="0" fontId="13" fillId="0" borderId="117" xfId="5" applyFont="1" applyFill="1" applyBorder="1" applyAlignment="1">
      <alignment horizontal="center" vertical="center"/>
    </xf>
    <xf numFmtId="0" fontId="13" fillId="0" borderId="101" xfId="5" applyFont="1" applyFill="1" applyBorder="1" applyAlignment="1">
      <alignment horizontal="center" vertical="center"/>
    </xf>
    <xf numFmtId="6" fontId="14" fillId="0" borderId="100" xfId="4" quotePrefix="1" applyFont="1" applyFill="1" applyBorder="1" applyAlignment="1">
      <alignment horizontal="center" vertical="center" shrinkToFit="1"/>
    </xf>
    <xf numFmtId="0" fontId="14" fillId="0" borderId="100" xfId="1" applyFont="1" applyFill="1" applyBorder="1" applyAlignment="1">
      <alignment horizontal="center" vertical="center" shrinkToFit="1"/>
    </xf>
    <xf numFmtId="0" fontId="13" fillId="0" borderId="100" xfId="1" applyFont="1" applyBorder="1" applyAlignment="1">
      <alignment vertical="center"/>
    </xf>
    <xf numFmtId="49" fontId="13" fillId="0" borderId="0" xfId="5" applyNumberFormat="1" applyFont="1" applyFill="1" applyBorder="1" applyAlignment="1" applyProtection="1">
      <alignment vertical="top" wrapText="1" shrinkToFit="1"/>
      <protection locked="0"/>
    </xf>
    <xf numFmtId="49" fontId="13" fillId="0" borderId="11" xfId="5" applyNumberFormat="1" applyFont="1" applyFill="1" applyBorder="1" applyAlignment="1" applyProtection="1">
      <alignment vertical="top" wrapText="1" shrinkToFit="1"/>
      <protection locked="0"/>
    </xf>
    <xf numFmtId="0" fontId="13" fillId="0" borderId="0" xfId="5" applyNumberFormat="1" applyFont="1" applyFill="1" applyBorder="1" applyAlignment="1" applyProtection="1">
      <alignment horizontal="center" vertical="top" wrapText="1" shrinkToFit="1"/>
      <protection locked="0"/>
    </xf>
    <xf numFmtId="0" fontId="13" fillId="0" borderId="0" xfId="5" applyFont="1" applyFill="1" applyBorder="1" applyAlignment="1">
      <alignment horizontal="left" vertical="top" wrapText="1" shrinkToFit="1"/>
    </xf>
    <xf numFmtId="58" fontId="13" fillId="0" borderId="100" xfId="5" applyNumberFormat="1" applyFont="1" applyFill="1" applyBorder="1" applyAlignment="1">
      <alignment horizontal="center" vertical="center"/>
    </xf>
    <xf numFmtId="0" fontId="13" fillId="0" borderId="100" xfId="1" applyFont="1" applyBorder="1" applyAlignment="1">
      <alignment horizontal="center" vertical="center"/>
    </xf>
    <xf numFmtId="0" fontId="13" fillId="0" borderId="121" xfId="1" applyFont="1" applyBorder="1" applyAlignment="1">
      <alignment horizontal="center" vertical="center"/>
    </xf>
    <xf numFmtId="0" fontId="13" fillId="0" borderId="10" xfId="5" applyFont="1" applyFill="1" applyBorder="1" applyAlignment="1">
      <alignment horizontal="distributed" vertical="center"/>
    </xf>
    <xf numFmtId="0" fontId="13" fillId="0" borderId="96" xfId="5" applyFont="1" applyFill="1" applyBorder="1" applyAlignment="1">
      <alignment horizontal="distributed" vertical="center"/>
    </xf>
    <xf numFmtId="0" fontId="13" fillId="0" borderId="0" xfId="5" applyFont="1" applyFill="1" applyBorder="1" applyAlignment="1">
      <alignment horizontal="center"/>
    </xf>
    <xf numFmtId="0" fontId="39" fillId="0" borderId="83" xfId="5" applyFont="1" applyFill="1" applyBorder="1" applyAlignment="1">
      <alignment horizontal="center" vertical="center" shrinkToFit="1"/>
    </xf>
    <xf numFmtId="0" fontId="39" fillId="0" borderId="83" xfId="1" applyFont="1" applyFill="1" applyBorder="1" applyAlignment="1">
      <alignment horizontal="center" vertical="center" shrinkToFit="1"/>
    </xf>
    <xf numFmtId="0" fontId="39" fillId="0" borderId="151" xfId="1" applyFont="1" applyFill="1" applyBorder="1" applyAlignment="1">
      <alignment horizontal="center" vertical="center" shrinkToFit="1"/>
    </xf>
    <xf numFmtId="0" fontId="13" fillId="0" borderId="0" xfId="5" applyFont="1" applyFill="1" applyBorder="1" applyAlignment="1" applyProtection="1">
      <alignment horizontal="left" vertical="center" wrapText="1"/>
      <protection locked="0"/>
    </xf>
    <xf numFmtId="0" fontId="13" fillId="0" borderId="11" xfId="5" applyFont="1" applyFill="1" applyBorder="1" applyAlignment="1" applyProtection="1">
      <alignment horizontal="left" vertical="center" wrapText="1"/>
      <protection locked="0"/>
    </xf>
    <xf numFmtId="0" fontId="13" fillId="0" borderId="152" xfId="5" applyFont="1" applyFill="1" applyBorder="1" applyAlignment="1">
      <alignment horizontal="center" vertical="center" shrinkToFit="1"/>
    </xf>
    <xf numFmtId="0" fontId="13" fillId="0" borderId="74" xfId="5" applyFont="1" applyFill="1" applyBorder="1" applyAlignment="1">
      <alignment horizontal="center" vertical="center" shrinkToFit="1"/>
    </xf>
    <xf numFmtId="0" fontId="13" fillId="0" borderId="153" xfId="5" applyFont="1" applyFill="1" applyBorder="1" applyAlignment="1">
      <alignment horizontal="center" vertical="center" shrinkToFit="1"/>
    </xf>
    <xf numFmtId="0" fontId="13" fillId="0" borderId="145" xfId="5" applyFont="1" applyFill="1" applyBorder="1" applyAlignment="1">
      <alignment horizontal="distributed" vertical="center"/>
    </xf>
    <xf numFmtId="0" fontId="13" fillId="0" borderId="94" xfId="5" applyFont="1" applyFill="1" applyBorder="1" applyAlignment="1">
      <alignment horizontal="distributed" vertical="center"/>
    </xf>
    <xf numFmtId="0" fontId="13" fillId="0" borderId="146" xfId="5" applyFont="1" applyFill="1" applyBorder="1" applyAlignment="1">
      <alignment horizontal="distributed" vertical="center"/>
    </xf>
    <xf numFmtId="0" fontId="13" fillId="0" borderId="98" xfId="5" applyFont="1" applyFill="1" applyBorder="1" applyAlignment="1">
      <alignment horizontal="distributed" vertical="center"/>
    </xf>
    <xf numFmtId="0" fontId="13" fillId="0" borderId="93" xfId="5" applyFont="1" applyFill="1" applyBorder="1" applyAlignment="1">
      <alignment horizontal="center" vertical="center"/>
    </xf>
    <xf numFmtId="0" fontId="13" fillId="0" borderId="88" xfId="5" applyFont="1" applyFill="1" applyBorder="1" applyAlignment="1">
      <alignment horizontal="center"/>
    </xf>
    <xf numFmtId="0" fontId="39" fillId="0" borderId="155" xfId="5" applyFont="1" applyFill="1" applyBorder="1" applyAlignment="1">
      <alignment horizontal="center" vertical="center" shrinkToFit="1"/>
    </xf>
    <xf numFmtId="0" fontId="39" fillId="0" borderId="155" xfId="1" applyFont="1" applyFill="1" applyBorder="1" applyAlignment="1">
      <alignment horizontal="center" vertical="center" shrinkToFit="1"/>
    </xf>
    <xf numFmtId="0" fontId="39" fillId="0" borderId="156" xfId="1" applyFont="1" applyFill="1" applyBorder="1" applyAlignment="1">
      <alignment horizontal="center" vertical="center" shrinkToFit="1"/>
    </xf>
    <xf numFmtId="0" fontId="13" fillId="0" borderId="93" xfId="5" applyFont="1" applyFill="1" applyBorder="1" applyAlignment="1" applyProtection="1">
      <alignment horizontal="left" vertical="center" wrapText="1"/>
      <protection locked="0"/>
    </xf>
    <xf numFmtId="0" fontId="13" fillId="0" borderId="157" xfId="5" applyFont="1" applyFill="1" applyBorder="1" applyAlignment="1" applyProtection="1">
      <alignment horizontal="left" vertical="center" wrapText="1"/>
      <protection locked="0"/>
    </xf>
    <xf numFmtId="0" fontId="13" fillId="0" borderId="88" xfId="5" applyFont="1" applyFill="1" applyBorder="1" applyAlignment="1" applyProtection="1">
      <alignment horizontal="left" vertical="center" wrapText="1"/>
      <protection locked="0"/>
    </xf>
    <xf numFmtId="0" fontId="13" fillId="0" borderId="129" xfId="5" applyFont="1" applyFill="1" applyBorder="1" applyAlignment="1" applyProtection="1">
      <alignment horizontal="left" vertical="center" wrapText="1"/>
      <protection locked="0"/>
    </xf>
    <xf numFmtId="0" fontId="13" fillId="0" borderId="158" xfId="5" applyFont="1" applyFill="1" applyBorder="1" applyAlignment="1">
      <alignment horizontal="center" vertical="center" shrinkToFit="1"/>
    </xf>
    <xf numFmtId="0" fontId="13" fillId="0" borderId="159" xfId="5" applyFont="1" applyFill="1" applyBorder="1" applyAlignment="1">
      <alignment horizontal="center" vertical="center" shrinkToFit="1"/>
    </xf>
    <xf numFmtId="0" fontId="13" fillId="0" borderId="160" xfId="5" applyFont="1" applyFill="1" applyBorder="1" applyAlignment="1">
      <alignment horizontal="center" vertical="center" shrinkToFit="1"/>
    </xf>
    <xf numFmtId="0" fontId="39" fillId="0" borderId="151" xfId="5" applyFont="1" applyFill="1" applyBorder="1" applyAlignment="1">
      <alignment horizontal="center" vertical="center" shrinkToFit="1"/>
    </xf>
    <xf numFmtId="0" fontId="13" fillId="0" borderId="93" xfId="5" applyFont="1" applyFill="1" applyBorder="1" applyAlignment="1" applyProtection="1">
      <alignment horizontal="center" vertical="center"/>
      <protection locked="0"/>
    </xf>
    <xf numFmtId="0" fontId="13" fillId="0" borderId="88" xfId="5" applyFont="1" applyFill="1" applyBorder="1" applyAlignment="1" applyProtection="1">
      <alignment horizontal="center" vertical="center"/>
      <protection locked="0"/>
    </xf>
    <xf numFmtId="0" fontId="39" fillId="0" borderId="155" xfId="5" applyFont="1" applyFill="1" applyBorder="1" applyAlignment="1" applyProtection="1">
      <alignment horizontal="center" vertical="center" shrinkToFit="1"/>
      <protection locked="0"/>
    </xf>
    <xf numFmtId="0" fontId="39" fillId="0" borderId="156" xfId="5" applyFont="1" applyFill="1" applyBorder="1" applyAlignment="1" applyProtection="1">
      <alignment horizontal="center" vertical="center" shrinkToFit="1"/>
      <protection locked="0"/>
    </xf>
    <xf numFmtId="0" fontId="13" fillId="0" borderId="158" xfId="5" applyFont="1" applyFill="1" applyBorder="1" applyAlignment="1" applyProtection="1">
      <alignment horizontal="center" vertical="center" shrinkToFit="1"/>
      <protection locked="0"/>
    </xf>
    <xf numFmtId="0" fontId="13" fillId="0" borderId="159" xfId="5" applyFont="1" applyFill="1" applyBorder="1" applyAlignment="1" applyProtection="1">
      <alignment horizontal="center" vertical="center" shrinkToFit="1"/>
      <protection locked="0"/>
    </xf>
    <xf numFmtId="0" fontId="13" fillId="0" borderId="160" xfId="5" applyFont="1" applyFill="1" applyBorder="1" applyAlignment="1" applyProtection="1">
      <alignment horizontal="center" vertical="center" shrinkToFit="1"/>
      <protection locked="0"/>
    </xf>
    <xf numFmtId="0" fontId="13" fillId="0" borderId="145" xfId="5" applyFont="1" applyFill="1" applyBorder="1" applyAlignment="1" applyProtection="1">
      <alignment horizontal="distributed" vertical="center"/>
      <protection locked="0"/>
    </xf>
    <xf numFmtId="0" fontId="13" fillId="0" borderId="94" xfId="5" applyFont="1" applyFill="1" applyBorder="1" applyAlignment="1" applyProtection="1">
      <alignment horizontal="distributed" vertical="center"/>
      <protection locked="0"/>
    </xf>
    <xf numFmtId="0" fontId="13" fillId="0" borderId="146" xfId="5" applyFont="1" applyFill="1" applyBorder="1" applyAlignment="1" applyProtection="1">
      <alignment horizontal="distributed" vertical="center"/>
      <protection locked="0"/>
    </xf>
    <xf numFmtId="0" fontId="13" fillId="0" borderId="98" xfId="5" applyFont="1" applyFill="1" applyBorder="1" applyAlignment="1" applyProtection="1">
      <alignment horizontal="distributed" vertical="center"/>
      <protection locked="0"/>
    </xf>
    <xf numFmtId="0" fontId="39" fillId="0" borderId="155" xfId="1" applyFont="1" applyFill="1" applyBorder="1" applyAlignment="1" applyProtection="1">
      <alignment horizontal="center" vertical="center" shrinkToFit="1"/>
      <protection locked="0"/>
    </xf>
    <xf numFmtId="0" fontId="39" fillId="0" borderId="156" xfId="1" applyFont="1" applyFill="1" applyBorder="1" applyAlignment="1" applyProtection="1">
      <alignment horizontal="center" vertical="center" shrinkToFit="1"/>
      <protection locked="0"/>
    </xf>
    <xf numFmtId="0" fontId="13" fillId="0" borderId="97" xfId="5" applyNumberFormat="1" applyFont="1" applyFill="1" applyBorder="1" applyAlignment="1" applyProtection="1">
      <alignment horizontal="center" vertical="center" shrinkToFit="1"/>
      <protection locked="0"/>
    </xf>
    <xf numFmtId="0" fontId="13" fillId="0" borderId="88" xfId="5" applyNumberFormat="1" applyFont="1" applyFill="1" applyBorder="1" applyAlignment="1" applyProtection="1">
      <alignment horizontal="center" vertical="center" shrinkToFit="1"/>
      <protection locked="0"/>
    </xf>
    <xf numFmtId="0" fontId="13" fillId="0" borderId="98" xfId="5" applyNumberFormat="1" applyFont="1" applyFill="1" applyBorder="1" applyAlignment="1" applyProtection="1">
      <alignment horizontal="center" vertical="center" shrinkToFit="1"/>
      <protection locked="0"/>
    </xf>
    <xf numFmtId="0" fontId="13" fillId="0" borderId="165" xfId="5" applyFont="1" applyFill="1" applyBorder="1" applyAlignment="1">
      <alignment horizontal="center" vertical="center"/>
    </xf>
    <xf numFmtId="0" fontId="13" fillId="0" borderId="163" xfId="5" applyFont="1" applyFill="1" applyBorder="1" applyAlignment="1">
      <alignment horizontal="center" vertical="center"/>
    </xf>
    <xf numFmtId="0" fontId="13" fillId="0" borderId="166" xfId="5" applyFont="1" applyFill="1" applyBorder="1" applyAlignment="1">
      <alignment horizontal="center" vertical="center"/>
    </xf>
    <xf numFmtId="0" fontId="13" fillId="0" borderId="167" xfId="5" applyFont="1" applyFill="1" applyBorder="1" applyAlignment="1">
      <alignment horizontal="center" vertical="center"/>
    </xf>
    <xf numFmtId="0" fontId="13" fillId="0" borderId="167" xfId="5" applyFont="1" applyFill="1" applyBorder="1" applyAlignment="1">
      <alignment horizontal="center"/>
    </xf>
    <xf numFmtId="0" fontId="39" fillId="0" borderId="169" xfId="5" applyFont="1" applyFill="1" applyBorder="1" applyAlignment="1">
      <alignment horizontal="center" vertical="center" shrinkToFit="1"/>
    </xf>
    <xf numFmtId="0" fontId="39" fillId="0" borderId="169" xfId="1" applyFont="1" applyFill="1" applyBorder="1" applyAlignment="1">
      <alignment horizontal="center" vertical="center" shrinkToFit="1"/>
    </xf>
    <xf numFmtId="0" fontId="39" fillId="0" borderId="170" xfId="1" applyFont="1" applyFill="1" applyBorder="1" applyAlignment="1">
      <alignment horizontal="center" vertical="center" shrinkToFit="1"/>
    </xf>
    <xf numFmtId="0" fontId="13" fillId="0" borderId="95" xfId="5" applyFont="1" applyFill="1" applyBorder="1" applyAlignment="1" applyProtection="1">
      <alignment horizontal="left" vertical="center" wrapText="1"/>
      <protection locked="0"/>
    </xf>
    <xf numFmtId="0" fontId="13" fillId="0" borderId="0" xfId="5" applyFont="1" applyFill="1" applyBorder="1" applyAlignment="1">
      <alignment horizontal="center" vertical="center" shrinkToFit="1"/>
    </xf>
    <xf numFmtId="0" fontId="13" fillId="0" borderId="10" xfId="5" applyFont="1" applyFill="1" applyBorder="1" applyAlignment="1" applyProtection="1">
      <alignment horizontal="distributed" vertical="center"/>
      <protection locked="0"/>
    </xf>
    <xf numFmtId="0" fontId="13" fillId="0" borderId="96" xfId="5" applyFont="1" applyFill="1" applyBorder="1" applyAlignment="1" applyProtection="1">
      <alignment horizontal="distributed" vertical="center"/>
      <protection locked="0"/>
    </xf>
    <xf numFmtId="0" fontId="13" fillId="0" borderId="12" xfId="5" applyFont="1" applyFill="1" applyBorder="1" applyAlignment="1" applyProtection="1">
      <alignment horizontal="distributed" vertical="center"/>
      <protection locked="0"/>
    </xf>
    <xf numFmtId="0" fontId="13" fillId="0" borderId="147" xfId="5" applyFont="1" applyFill="1" applyBorder="1" applyAlignment="1" applyProtection="1">
      <alignment horizontal="distributed" vertical="center"/>
      <protection locked="0"/>
    </xf>
    <xf numFmtId="0" fontId="13" fillId="0" borderId="0" xfId="5" applyFont="1" applyFill="1" applyBorder="1" applyAlignment="1" applyProtection="1">
      <alignment horizontal="center" vertical="center"/>
      <protection locked="0"/>
    </xf>
    <xf numFmtId="0" fontId="13" fillId="0" borderId="13" xfId="5" applyFont="1" applyFill="1" applyBorder="1" applyAlignment="1" applyProtection="1">
      <alignment horizontal="center" vertical="center"/>
      <protection locked="0"/>
    </xf>
    <xf numFmtId="0" fontId="39" fillId="0" borderId="83" xfId="5" applyFont="1" applyFill="1" applyBorder="1" applyAlignment="1" applyProtection="1">
      <alignment horizontal="center" vertical="center" shrinkToFit="1"/>
      <protection locked="0"/>
    </xf>
    <xf numFmtId="0" fontId="39" fillId="0" borderId="83" xfId="1" applyFont="1" applyFill="1" applyBorder="1" applyAlignment="1" applyProtection="1">
      <alignment horizontal="center" vertical="center" shrinkToFit="1"/>
      <protection locked="0"/>
    </xf>
    <xf numFmtId="0" fontId="39" fillId="0" borderId="151" xfId="1" applyFont="1" applyFill="1" applyBorder="1" applyAlignment="1" applyProtection="1">
      <alignment horizontal="center" vertical="center" shrinkToFit="1"/>
      <protection locked="0"/>
    </xf>
    <xf numFmtId="0" fontId="13" fillId="0" borderId="13" xfId="5" applyFont="1" applyFill="1" applyBorder="1" applyAlignment="1" applyProtection="1">
      <alignment horizontal="left" vertical="center" wrapText="1"/>
      <protection locked="0"/>
    </xf>
    <xf numFmtId="0" fontId="13" fillId="0" borderId="14" xfId="5" applyFont="1" applyFill="1" applyBorder="1" applyAlignment="1" applyProtection="1">
      <alignment horizontal="left" vertical="center" wrapText="1"/>
      <protection locked="0"/>
    </xf>
    <xf numFmtId="0" fontId="13" fillId="0" borderId="161" xfId="5" applyNumberFormat="1" applyFont="1" applyFill="1" applyBorder="1" applyAlignment="1" applyProtection="1">
      <alignment horizontal="center" vertical="center" shrinkToFit="1"/>
      <protection locked="0"/>
    </xf>
    <xf numFmtId="0" fontId="13" fillId="0" borderId="13" xfId="5" applyNumberFormat="1" applyFont="1" applyFill="1" applyBorder="1" applyAlignment="1" applyProtection="1">
      <alignment horizontal="center" vertical="center" shrinkToFit="1"/>
      <protection locked="0"/>
    </xf>
    <xf numFmtId="0" fontId="13" fillId="0" borderId="147" xfId="5" applyNumberFormat="1" applyFont="1" applyFill="1" applyBorder="1" applyAlignment="1" applyProtection="1">
      <alignment horizontal="center" vertical="center" shrinkToFit="1"/>
      <protection locked="0"/>
    </xf>
    <xf numFmtId="0" fontId="8" fillId="0" borderId="7" xfId="5" applyFont="1" applyFill="1" applyBorder="1" applyAlignment="1">
      <alignment horizontal="center" vertical="center" shrinkToFit="1"/>
    </xf>
    <xf numFmtId="0" fontId="8" fillId="0" borderId="8" xfId="5" applyFont="1" applyFill="1" applyBorder="1" applyAlignment="1">
      <alignment horizontal="center" vertical="center" shrinkToFit="1"/>
    </xf>
    <xf numFmtId="0" fontId="8" fillId="0" borderId="9" xfId="5" applyFont="1" applyFill="1" applyBorder="1" applyAlignment="1">
      <alignment horizontal="center" vertical="center" shrinkToFit="1"/>
    </xf>
    <xf numFmtId="0" fontId="8" fillId="0" borderId="146" xfId="5" applyFont="1" applyFill="1" applyBorder="1" applyAlignment="1">
      <alignment horizontal="center" vertical="center" shrinkToFit="1"/>
    </xf>
    <xf numFmtId="0" fontId="8" fillId="0" borderId="88" xfId="5" applyFont="1" applyFill="1" applyBorder="1" applyAlignment="1">
      <alignment horizontal="center" vertical="center" shrinkToFit="1"/>
    </xf>
    <xf numFmtId="0" fontId="8" fillId="0" borderId="129" xfId="5" applyFont="1" applyFill="1" applyBorder="1" applyAlignment="1">
      <alignment horizontal="center" vertical="center" shrinkToFit="1"/>
    </xf>
    <xf numFmtId="0" fontId="13" fillId="0" borderId="177" xfId="5" applyFont="1" applyFill="1" applyBorder="1" applyAlignment="1">
      <alignment horizontal="center" vertical="center"/>
    </xf>
    <xf numFmtId="0" fontId="13" fillId="0" borderId="171" xfId="5" applyFont="1" applyFill="1" applyBorder="1" applyAlignment="1">
      <alignment horizontal="center" vertical="center"/>
    </xf>
    <xf numFmtId="0" fontId="13" fillId="0" borderId="178" xfId="5" applyFont="1" applyFill="1" applyBorder="1" applyAlignment="1">
      <alignment horizontal="center"/>
    </xf>
    <xf numFmtId="0" fontId="39" fillId="0" borderId="173" xfId="5" applyFont="1" applyFill="1" applyBorder="1" applyAlignment="1">
      <alignment horizontal="center" vertical="center" shrinkToFit="1"/>
    </xf>
    <xf numFmtId="0" fontId="39" fillId="0" borderId="173" xfId="1" applyFont="1" applyFill="1" applyBorder="1" applyAlignment="1">
      <alignment horizontal="center" vertical="center" shrinkToFit="1"/>
    </xf>
    <xf numFmtId="0" fontId="39" fillId="0" borderId="174" xfId="1" applyFont="1" applyFill="1" applyBorder="1" applyAlignment="1">
      <alignment horizontal="center" vertical="center" shrinkToFit="1"/>
    </xf>
    <xf numFmtId="0" fontId="13" fillId="0" borderId="175" xfId="5" applyFont="1" applyFill="1" applyBorder="1" applyAlignment="1" applyProtection="1">
      <alignment horizontal="left" vertical="center" wrapText="1"/>
      <protection locked="0"/>
    </xf>
    <xf numFmtId="0" fontId="13" fillId="0" borderId="123" xfId="5" applyFont="1" applyFill="1" applyBorder="1" applyAlignment="1" applyProtection="1">
      <alignment horizontal="left" vertical="center" wrapText="1"/>
      <protection locked="0"/>
    </xf>
    <xf numFmtId="0" fontId="13" fillId="0" borderId="176" xfId="5" applyFont="1" applyFill="1" applyBorder="1" applyAlignment="1" applyProtection="1">
      <alignment horizontal="left" vertical="center" wrapText="1"/>
      <protection locked="0"/>
    </xf>
    <xf numFmtId="0" fontId="13" fillId="0" borderId="179" xfId="5" applyFont="1" applyFill="1" applyBorder="1" applyAlignment="1" applyProtection="1">
      <alignment horizontal="left" vertical="center" wrapText="1"/>
      <protection locked="0"/>
    </xf>
    <xf numFmtId="0" fontId="13" fillId="0" borderId="177" xfId="5" applyFont="1" applyFill="1" applyBorder="1" applyAlignment="1" applyProtection="1">
      <alignment horizontal="left" vertical="center" wrapText="1"/>
      <protection locked="0"/>
    </xf>
    <xf numFmtId="0" fontId="13" fillId="0" borderId="180" xfId="5" applyFont="1" applyFill="1" applyBorder="1" applyAlignment="1" applyProtection="1">
      <alignment horizontal="left" vertical="center" wrapText="1"/>
      <protection locked="0"/>
    </xf>
    <xf numFmtId="0" fontId="13" fillId="0" borderId="88" xfId="5" applyFont="1" applyFill="1" applyBorder="1" applyAlignment="1">
      <alignment horizontal="center" vertical="center" shrinkToFit="1"/>
    </xf>
    <xf numFmtId="0" fontId="13" fillId="0" borderId="184" xfId="5" applyFont="1" applyFill="1" applyBorder="1" applyAlignment="1">
      <alignment horizontal="center" vertical="center"/>
    </xf>
    <xf numFmtId="0" fontId="13" fillId="0" borderId="185" xfId="5" applyFont="1" applyFill="1" applyBorder="1" applyAlignment="1">
      <alignment horizontal="center" vertical="center"/>
    </xf>
    <xf numFmtId="0" fontId="13" fillId="0" borderId="181" xfId="5" applyFont="1" applyFill="1" applyBorder="1" applyAlignment="1">
      <alignment horizontal="center" vertical="center"/>
    </xf>
    <xf numFmtId="0" fontId="13" fillId="0" borderId="186" xfId="5" applyFont="1" applyFill="1" applyBorder="1" applyAlignment="1">
      <alignment horizontal="center" vertical="center"/>
    </xf>
    <xf numFmtId="0" fontId="13" fillId="0" borderId="182" xfId="5" applyFont="1" applyFill="1" applyBorder="1" applyAlignment="1" applyProtection="1">
      <alignment horizontal="left" vertical="center" wrapText="1"/>
      <protection locked="0"/>
    </xf>
    <xf numFmtId="0" fontId="13" fillId="0" borderId="131" xfId="5" applyFont="1" applyFill="1" applyBorder="1" applyAlignment="1" applyProtection="1">
      <alignment horizontal="left" vertical="center" wrapText="1"/>
      <protection locked="0"/>
    </xf>
    <xf numFmtId="0" fontId="13" fillId="0" borderId="183" xfId="5" applyFont="1" applyFill="1" applyBorder="1" applyAlignment="1" applyProtection="1">
      <alignment horizontal="left" vertical="center" wrapText="1"/>
      <protection locked="0"/>
    </xf>
    <xf numFmtId="0" fontId="13" fillId="0" borderId="187" xfId="5" applyFont="1" applyFill="1" applyBorder="1" applyAlignment="1" applyProtection="1">
      <alignment horizontal="left" vertical="center" wrapText="1"/>
      <protection locked="0"/>
    </xf>
    <xf numFmtId="0" fontId="13" fillId="0" borderId="185" xfId="5" applyFont="1" applyFill="1" applyBorder="1" applyAlignment="1" applyProtection="1">
      <alignment horizontal="left" vertical="center" wrapText="1"/>
      <protection locked="0"/>
    </xf>
    <xf numFmtId="0" fontId="13" fillId="0" borderId="188" xfId="5" applyFont="1" applyFill="1" applyBorder="1" applyAlignment="1" applyProtection="1">
      <alignment horizontal="left" vertical="center" wrapText="1"/>
      <protection locked="0"/>
    </xf>
    <xf numFmtId="0" fontId="13" fillId="0" borderId="10" xfId="5" applyFont="1" applyFill="1" applyBorder="1" applyAlignment="1" applyProtection="1">
      <alignment horizontal="center" vertical="center"/>
      <protection locked="0"/>
    </xf>
    <xf numFmtId="0" fontId="13" fillId="0" borderId="12" xfId="5" applyFont="1" applyFill="1" applyBorder="1" applyAlignment="1" applyProtection="1">
      <alignment horizontal="center" vertical="center"/>
      <protection locked="0"/>
    </xf>
    <xf numFmtId="0" fontId="13" fillId="0" borderId="167" xfId="5" applyFont="1" applyFill="1" applyBorder="1" applyAlignment="1" applyProtection="1">
      <alignment horizontal="center" vertical="center"/>
      <protection locked="0"/>
    </xf>
    <xf numFmtId="0" fontId="13" fillId="0" borderId="189" xfId="5" applyFont="1" applyFill="1" applyBorder="1" applyAlignment="1" applyProtection="1">
      <alignment horizontal="center" vertical="center"/>
      <protection locked="0"/>
    </xf>
    <xf numFmtId="0" fontId="13" fillId="0" borderId="161" xfId="5" applyFont="1" applyFill="1" applyBorder="1" applyAlignment="1" applyProtection="1">
      <alignment horizontal="left" vertical="center" wrapText="1"/>
      <protection locked="0"/>
    </xf>
    <xf numFmtId="0" fontId="13" fillId="0" borderId="190" xfId="5" applyNumberFormat="1" applyFont="1" applyFill="1" applyBorder="1" applyAlignment="1" applyProtection="1">
      <alignment horizontal="center" vertical="center" shrinkToFit="1"/>
      <protection locked="0"/>
    </xf>
    <xf numFmtId="0" fontId="13" fillId="0" borderId="115" xfId="5" applyFont="1" applyFill="1" applyBorder="1" applyAlignment="1">
      <alignment horizontal="center" vertical="center"/>
    </xf>
    <xf numFmtId="0" fontId="13" fillId="0" borderId="85" xfId="5" applyFont="1" applyFill="1" applyBorder="1" applyAlignment="1">
      <alignment horizontal="center" vertical="center"/>
    </xf>
    <xf numFmtId="0" fontId="13" fillId="0" borderId="85" xfId="5" applyFont="1" applyBorder="1" applyAlignment="1">
      <alignment vertical="center"/>
    </xf>
    <xf numFmtId="0" fontId="32" fillId="0" borderId="85" xfId="5" applyFont="1" applyBorder="1" applyAlignment="1">
      <alignment horizontal="center" vertical="center"/>
    </xf>
    <xf numFmtId="0" fontId="32" fillId="0" borderId="116" xfId="5" applyFont="1" applyBorder="1" applyAlignment="1">
      <alignment horizontal="center" vertical="center"/>
    </xf>
    <xf numFmtId="0" fontId="13" fillId="0" borderId="85" xfId="5" applyFont="1" applyBorder="1" applyAlignment="1">
      <alignment horizontal="center" vertical="center"/>
    </xf>
    <xf numFmtId="0" fontId="13" fillId="0" borderId="116" xfId="5" applyFont="1" applyBorder="1" applyAlignment="1">
      <alignment horizontal="center" vertical="center"/>
    </xf>
    <xf numFmtId="0" fontId="5" fillId="0" borderId="0" xfId="5" applyFont="1" applyFill="1" applyBorder="1" applyAlignment="1" applyProtection="1">
      <alignment vertical="center"/>
      <protection locked="0"/>
    </xf>
    <xf numFmtId="0" fontId="13" fillId="0" borderId="191" xfId="5" applyFont="1" applyFill="1" applyBorder="1" applyAlignment="1">
      <alignment horizontal="center" vertical="center"/>
    </xf>
    <xf numFmtId="0" fontId="13" fillId="0" borderId="192" xfId="5" applyFont="1" applyFill="1" applyBorder="1" applyAlignment="1">
      <alignment horizontal="center" vertical="center"/>
    </xf>
    <xf numFmtId="0" fontId="13" fillId="0" borderId="192" xfId="5" applyFont="1" applyBorder="1" applyAlignment="1">
      <alignment horizontal="center" vertical="center"/>
    </xf>
    <xf numFmtId="0" fontId="13" fillId="0" borderId="193" xfId="5" applyFont="1" applyBorder="1" applyAlignment="1">
      <alignment horizontal="center" vertical="center"/>
    </xf>
    <xf numFmtId="0" fontId="13" fillId="0" borderId="115" xfId="5" applyFont="1" applyFill="1" applyBorder="1" applyAlignment="1" applyProtection="1">
      <alignment horizontal="center" vertical="center"/>
      <protection locked="0"/>
    </xf>
    <xf numFmtId="0" fontId="13" fillId="0" borderId="85" xfId="5" applyFont="1" applyFill="1" applyBorder="1" applyAlignment="1" applyProtection="1">
      <alignment horizontal="center" vertical="center"/>
      <protection locked="0"/>
    </xf>
    <xf numFmtId="0" fontId="13" fillId="0" borderId="194" xfId="5" applyFont="1" applyFill="1" applyBorder="1" applyAlignment="1" applyProtection="1">
      <alignment horizontal="center" vertical="center"/>
      <protection locked="0"/>
    </xf>
    <xf numFmtId="0" fontId="13" fillId="0" borderId="195" xfId="5" applyFont="1" applyFill="1" applyBorder="1" applyAlignment="1" applyProtection="1">
      <alignment horizontal="center" vertical="center"/>
      <protection locked="0"/>
    </xf>
    <xf numFmtId="0" fontId="13" fillId="0" borderId="195" xfId="5" applyFont="1" applyBorder="1" applyAlignment="1">
      <alignment vertical="center"/>
    </xf>
    <xf numFmtId="0" fontId="13" fillId="0" borderId="195" xfId="5" applyFont="1" applyBorder="1" applyAlignment="1">
      <alignment horizontal="center" vertical="center"/>
    </xf>
    <xf numFmtId="0" fontId="13" fillId="0" borderId="196" xfId="5" applyFont="1" applyBorder="1" applyAlignment="1">
      <alignment horizontal="center" vertical="center"/>
    </xf>
    <xf numFmtId="49" fontId="1" fillId="0" borderId="0" xfId="5" applyNumberFormat="1" applyFont="1" applyFill="1" applyBorder="1" applyAlignment="1" applyProtection="1">
      <alignment vertical="top" wrapText="1" shrinkToFit="1"/>
      <protection locked="0"/>
    </xf>
    <xf numFmtId="49" fontId="1" fillId="0" borderId="11" xfId="5" applyNumberFormat="1" applyFont="1" applyFill="1" applyBorder="1" applyAlignment="1" applyProtection="1">
      <alignment vertical="top" wrapText="1" shrinkToFit="1"/>
      <protection locked="0"/>
    </xf>
    <xf numFmtId="0" fontId="1" fillId="0" borderId="0" xfId="5" applyNumberFormat="1" applyFont="1" applyFill="1" applyBorder="1" applyAlignment="1" applyProtection="1">
      <alignment horizontal="center" vertical="top" wrapText="1" shrinkToFit="1"/>
      <protection locked="0"/>
    </xf>
    <xf numFmtId="0" fontId="1" fillId="0" borderId="0" xfId="5" applyFont="1" applyFill="1" applyBorder="1" applyAlignment="1">
      <alignment horizontal="left" vertical="top" wrapText="1" shrinkToFit="1"/>
    </xf>
    <xf numFmtId="49" fontId="13" fillId="0" borderId="1" xfId="5" applyNumberFormat="1" applyFont="1" applyFill="1" applyBorder="1" applyAlignment="1" applyProtection="1">
      <alignment vertical="center"/>
      <protection locked="0"/>
    </xf>
    <xf numFmtId="0" fontId="1" fillId="0" borderId="20" xfId="5" applyNumberFormat="1" applyFont="1" applyFill="1" applyBorder="1" applyAlignment="1" applyProtection="1">
      <alignment vertical="center"/>
      <protection locked="0"/>
    </xf>
    <xf numFmtId="0" fontId="1" fillId="0" borderId="21" xfId="5" applyNumberFormat="1" applyFont="1" applyFill="1" applyBorder="1" applyAlignment="1" applyProtection="1">
      <alignment vertical="center"/>
      <protection locked="0"/>
    </xf>
    <xf numFmtId="0" fontId="6" fillId="0" borderId="1" xfId="5" applyFont="1" applyBorder="1" applyAlignment="1">
      <alignment horizontal="center" vertical="center"/>
    </xf>
    <xf numFmtId="0" fontId="6" fillId="0" borderId="2" xfId="5" applyFont="1" applyBorder="1" applyAlignment="1">
      <alignment horizontal="center" vertical="center"/>
    </xf>
    <xf numFmtId="58" fontId="1" fillId="0" borderId="0" xfId="5" applyNumberFormat="1" applyFont="1" applyFill="1" applyBorder="1" applyAlignment="1" applyProtection="1">
      <alignment horizontal="center" vertical="center" shrinkToFit="1"/>
      <protection locked="0"/>
    </xf>
    <xf numFmtId="0" fontId="13" fillId="0" borderId="34" xfId="5" applyFont="1" applyFill="1" applyBorder="1" applyAlignment="1">
      <alignment horizontal="center"/>
    </xf>
    <xf numFmtId="0" fontId="39" fillId="0" borderId="70" xfId="5" applyFont="1" applyFill="1" applyBorder="1" applyAlignment="1">
      <alignment horizontal="center" vertical="center" shrinkToFit="1"/>
    </xf>
    <xf numFmtId="0" fontId="39" fillId="0" borderId="70" xfId="1" applyFont="1" applyFill="1" applyBorder="1" applyAlignment="1">
      <alignment horizontal="center" vertical="center" shrinkToFit="1"/>
    </xf>
    <xf numFmtId="0" fontId="39" fillId="0" borderId="71" xfId="1" applyFont="1" applyFill="1" applyBorder="1" applyAlignment="1">
      <alignment horizontal="center" vertical="center" shrinkToFit="1"/>
    </xf>
    <xf numFmtId="0" fontId="13" fillId="0" borderId="4" xfId="5" applyFont="1" applyFill="1" applyBorder="1" applyAlignment="1" applyProtection="1">
      <alignment horizontal="left" vertical="center" wrapText="1"/>
      <protection locked="0"/>
    </xf>
    <xf numFmtId="0" fontId="13" fillId="0" borderId="30" xfId="5" applyFont="1" applyFill="1" applyBorder="1" applyAlignment="1" applyProtection="1">
      <alignment horizontal="left" vertical="center" wrapText="1"/>
      <protection locked="0"/>
    </xf>
    <xf numFmtId="0" fontId="13" fillId="0" borderId="72" xfId="5" applyFont="1" applyFill="1" applyBorder="1" applyAlignment="1" applyProtection="1">
      <alignment horizontal="left" vertical="center" wrapText="1"/>
      <protection locked="0"/>
    </xf>
    <xf numFmtId="0" fontId="13" fillId="0" borderId="32" xfId="5" applyFont="1" applyFill="1" applyBorder="1" applyAlignment="1" applyProtection="1">
      <alignment horizontal="left" vertical="center" wrapText="1"/>
      <protection locked="0"/>
    </xf>
    <xf numFmtId="0" fontId="13" fillId="0" borderId="80" xfId="5" applyFont="1" applyFill="1" applyBorder="1" applyAlignment="1">
      <alignment horizontal="center" vertical="center" shrinkToFit="1"/>
    </xf>
    <xf numFmtId="0" fontId="13" fillId="0" borderId="81" xfId="5" applyFont="1" applyFill="1" applyBorder="1" applyAlignment="1">
      <alignment horizontal="center" vertical="center" shrinkToFit="1"/>
    </xf>
    <xf numFmtId="0" fontId="13" fillId="0" borderId="82" xfId="5" applyFont="1" applyFill="1" applyBorder="1" applyAlignment="1">
      <alignment horizontal="center" vertical="center" shrinkToFit="1"/>
    </xf>
    <xf numFmtId="6" fontId="14" fillId="0" borderId="1" xfId="4" quotePrefix="1" applyFont="1" applyFill="1" applyBorder="1" applyAlignment="1">
      <alignment horizontal="center" vertical="center" shrinkToFit="1"/>
    </xf>
    <xf numFmtId="0" fontId="14" fillId="0" borderId="20" xfId="1" applyFont="1" applyFill="1" applyBorder="1" applyAlignment="1">
      <alignment horizontal="center" vertical="center" shrinkToFit="1"/>
    </xf>
    <xf numFmtId="0" fontId="14" fillId="0" borderId="2" xfId="1" applyFont="1" applyFill="1" applyBorder="1" applyAlignment="1">
      <alignment horizontal="center" vertical="center" shrinkToFit="1"/>
    </xf>
    <xf numFmtId="0" fontId="1" fillId="0" borderId="20" xfId="1" applyFont="1" applyBorder="1" applyAlignment="1">
      <alignment vertical="center"/>
    </xf>
    <xf numFmtId="58" fontId="13" fillId="0" borderId="1" xfId="5" applyNumberFormat="1" applyFont="1" applyFill="1" applyBorder="1" applyAlignment="1">
      <alignment horizontal="center" vertical="center"/>
    </xf>
    <xf numFmtId="58" fontId="1" fillId="0" borderId="20" xfId="5" applyNumberFormat="1" applyFont="1" applyFill="1" applyBorder="1" applyAlignment="1">
      <alignment horizontal="center" vertical="center"/>
    </xf>
    <xf numFmtId="58" fontId="1" fillId="0" borderId="2" xfId="5" applyNumberFormat="1" applyFont="1" applyFill="1" applyBorder="1" applyAlignment="1">
      <alignment horizontal="center" vertical="center"/>
    </xf>
    <xf numFmtId="0" fontId="1" fillId="0" borderId="20" xfId="1" applyFont="1" applyBorder="1" applyAlignment="1">
      <alignment horizontal="center" vertical="center"/>
    </xf>
    <xf numFmtId="0" fontId="1" fillId="0" borderId="21" xfId="1" applyFont="1" applyBorder="1" applyAlignment="1">
      <alignment horizontal="center" vertical="center"/>
    </xf>
    <xf numFmtId="0" fontId="39" fillId="0" borderId="71" xfId="5" applyFont="1" applyFill="1" applyBorder="1" applyAlignment="1">
      <alignment horizontal="center" vertical="center" shrinkToFit="1"/>
    </xf>
    <xf numFmtId="0" fontId="13" fillId="0" borderId="35" xfId="5" applyFont="1" applyFill="1" applyBorder="1" applyAlignment="1" applyProtection="1">
      <alignment horizontal="left" vertical="center" wrapText="1"/>
      <protection locked="0"/>
    </xf>
    <xf numFmtId="0" fontId="13" fillId="0" borderId="68" xfId="5" applyFont="1" applyFill="1" applyBorder="1" applyAlignment="1" applyProtection="1">
      <alignment horizontal="left" vertical="center" wrapText="1"/>
      <protection locked="0"/>
    </xf>
    <xf numFmtId="0" fontId="13" fillId="0" borderId="77" xfId="5" applyFont="1" applyFill="1" applyBorder="1" applyAlignment="1" applyProtection="1">
      <alignment horizontal="left" vertical="center" wrapText="1"/>
      <protection locked="0"/>
    </xf>
    <xf numFmtId="0" fontId="13" fillId="0" borderId="29" xfId="5" applyFont="1" applyFill="1" applyBorder="1" applyAlignment="1" applyProtection="1">
      <alignment horizontal="center" vertical="center"/>
      <protection locked="0"/>
    </xf>
    <xf numFmtId="0" fontId="13" fillId="0" borderId="5" xfId="5" applyFont="1" applyFill="1" applyBorder="1" applyAlignment="1" applyProtection="1">
      <alignment horizontal="center" vertical="center"/>
      <protection locked="0"/>
    </xf>
    <xf numFmtId="0" fontId="13" fillId="0" borderId="76" xfId="5" applyFont="1" applyFill="1" applyBorder="1" applyAlignment="1" applyProtection="1">
      <alignment horizontal="center" vertical="center"/>
      <protection locked="0"/>
    </xf>
    <xf numFmtId="0" fontId="13" fillId="0" borderId="42" xfId="5" applyFont="1" applyFill="1" applyBorder="1" applyAlignment="1" applyProtection="1">
      <alignment horizontal="center" vertical="center"/>
      <protection locked="0"/>
    </xf>
    <xf numFmtId="0" fontId="13" fillId="0" borderId="6" xfId="5" applyFont="1" applyFill="1" applyBorder="1" applyAlignment="1" applyProtection="1">
      <alignment horizontal="center" vertical="center"/>
      <protection locked="0"/>
    </xf>
    <xf numFmtId="0" fontId="13" fillId="0" borderId="34" xfId="5" applyFont="1" applyFill="1" applyBorder="1" applyAlignment="1" applyProtection="1">
      <alignment horizontal="center" vertical="center"/>
      <protection locked="0"/>
    </xf>
    <xf numFmtId="0" fontId="39" fillId="0" borderId="70" xfId="5" applyFont="1" applyFill="1" applyBorder="1" applyAlignment="1" applyProtection="1">
      <alignment horizontal="center" vertical="center" shrinkToFit="1"/>
      <protection locked="0"/>
    </xf>
    <xf numFmtId="0" fontId="39" fillId="0" borderId="71" xfId="5" applyFont="1" applyFill="1" applyBorder="1" applyAlignment="1" applyProtection="1">
      <alignment horizontal="center" vertical="center" shrinkToFit="1"/>
      <protection locked="0"/>
    </xf>
    <xf numFmtId="0" fontId="13" fillId="0" borderId="80" xfId="5" applyNumberFormat="1" applyFont="1" applyFill="1" applyBorder="1" applyAlignment="1" applyProtection="1">
      <alignment horizontal="center" vertical="center" shrinkToFit="1"/>
      <protection locked="0"/>
    </xf>
    <xf numFmtId="0" fontId="13" fillId="0" borderId="81" xfId="5" applyNumberFormat="1" applyFont="1" applyFill="1" applyBorder="1" applyAlignment="1" applyProtection="1">
      <alignment horizontal="center" vertical="center" shrinkToFit="1"/>
      <protection locked="0"/>
    </xf>
    <xf numFmtId="0" fontId="13" fillId="0" borderId="82" xfId="5" applyNumberFormat="1" applyFont="1" applyFill="1" applyBorder="1" applyAlignment="1" applyProtection="1">
      <alignment horizontal="center" vertical="center" shrinkToFit="1"/>
      <protection locked="0"/>
    </xf>
    <xf numFmtId="0" fontId="39" fillId="0" borderId="84" xfId="1" applyFont="1" applyFill="1" applyBorder="1" applyAlignment="1" applyProtection="1">
      <alignment horizontal="center" vertical="center" shrinkToFit="1"/>
      <protection locked="0"/>
    </xf>
    <xf numFmtId="0" fontId="13" fillId="0" borderId="99" xfId="5" applyFont="1" applyFill="1" applyBorder="1" applyAlignment="1">
      <alignment horizontal="center" vertical="center"/>
    </xf>
    <xf numFmtId="0" fontId="13" fillId="0" borderId="198" xfId="5" applyFont="1" applyFill="1" applyBorder="1" applyAlignment="1">
      <alignment horizontal="center" vertical="center"/>
    </xf>
    <xf numFmtId="0" fontId="13" fillId="0" borderId="143" xfId="5" applyFont="1" applyFill="1" applyBorder="1" applyAlignment="1">
      <alignment horizontal="center" vertical="center"/>
    </xf>
    <xf numFmtId="0" fontId="13" fillId="0" borderId="202" xfId="5" applyFont="1" applyFill="1" applyBorder="1" applyAlignment="1">
      <alignment horizontal="center"/>
    </xf>
    <xf numFmtId="0" fontId="39" fillId="0" borderId="199" xfId="5" applyFont="1" applyFill="1" applyBorder="1" applyAlignment="1">
      <alignment horizontal="center" vertical="center" shrinkToFit="1"/>
    </xf>
    <xf numFmtId="0" fontId="39" fillId="0" borderId="200" xfId="1" applyFont="1" applyFill="1" applyBorder="1" applyAlignment="1">
      <alignment horizontal="center" vertical="center" shrinkToFit="1"/>
    </xf>
    <xf numFmtId="0" fontId="39" fillId="0" borderId="201" xfId="1" applyFont="1" applyFill="1" applyBorder="1" applyAlignment="1">
      <alignment horizontal="center" vertical="center" shrinkToFit="1"/>
    </xf>
    <xf numFmtId="0" fontId="13" fillId="0" borderId="144" xfId="5" applyFont="1" applyFill="1" applyBorder="1" applyAlignment="1" applyProtection="1">
      <alignment horizontal="left" vertical="center" wrapText="1"/>
      <protection locked="0"/>
    </xf>
    <xf numFmtId="0" fontId="13" fillId="0" borderId="206" xfId="5" applyFont="1" applyFill="1" applyBorder="1" applyAlignment="1" applyProtection="1">
      <alignment horizontal="left" vertical="center" wrapText="1"/>
      <protection locked="0"/>
    </xf>
    <xf numFmtId="0" fontId="13" fillId="0" borderId="207" xfId="5" applyFont="1" applyFill="1" applyBorder="1" applyAlignment="1" applyProtection="1">
      <alignment horizontal="left" vertical="center" wrapText="1"/>
      <protection locked="0"/>
    </xf>
    <xf numFmtId="0" fontId="13" fillId="0" borderId="203" xfId="5" applyFont="1" applyFill="1" applyBorder="1" applyAlignment="1">
      <alignment horizontal="center" vertical="center" shrinkToFit="1"/>
    </xf>
    <xf numFmtId="0" fontId="13" fillId="0" borderId="204" xfId="5" applyFont="1" applyFill="1" applyBorder="1" applyAlignment="1">
      <alignment horizontal="center" vertical="center" shrinkToFit="1"/>
    </xf>
    <xf numFmtId="0" fontId="13" fillId="0" borderId="205" xfId="5" applyFont="1" applyFill="1" applyBorder="1" applyAlignment="1">
      <alignment horizontal="center" vertical="center" shrinkToFit="1"/>
    </xf>
    <xf numFmtId="0" fontId="13" fillId="0" borderId="38" xfId="5" applyFont="1" applyFill="1" applyBorder="1" applyAlignment="1" applyProtection="1">
      <alignment horizontal="center" vertical="center"/>
      <protection locked="0"/>
    </xf>
    <xf numFmtId="0" fontId="13" fillId="0" borderId="60" xfId="5" applyFont="1" applyFill="1" applyBorder="1" applyAlignment="1" applyProtection="1">
      <alignment horizontal="center" vertical="center"/>
      <protection locked="0"/>
    </xf>
    <xf numFmtId="0" fontId="39" fillId="0" borderId="70" xfId="1" applyFont="1" applyFill="1" applyBorder="1" applyAlignment="1" applyProtection="1">
      <alignment horizontal="center" vertical="center" shrinkToFit="1"/>
      <protection locked="0"/>
    </xf>
    <xf numFmtId="0" fontId="39" fillId="0" borderId="71" xfId="1" applyFont="1" applyFill="1" applyBorder="1" applyAlignment="1" applyProtection="1">
      <alignment horizontal="center" vertical="center" shrinkToFit="1"/>
      <protection locked="0"/>
    </xf>
    <xf numFmtId="0" fontId="13" fillId="0" borderId="37" xfId="5" applyFont="1" applyFill="1" applyBorder="1" applyAlignment="1" applyProtection="1">
      <alignment horizontal="left" vertical="center" wrapText="1"/>
      <protection locked="0"/>
    </xf>
    <xf numFmtId="0" fontId="13" fillId="0" borderId="37" xfId="5" applyNumberFormat="1" applyFont="1" applyFill="1" applyBorder="1" applyAlignment="1" applyProtection="1">
      <alignment horizontal="center" vertical="center" shrinkToFit="1"/>
      <protection locked="0"/>
    </xf>
    <xf numFmtId="0" fontId="13" fillId="0" borderId="38" xfId="5" applyNumberFormat="1" applyFont="1" applyFill="1" applyBorder="1" applyAlignment="1" applyProtection="1">
      <alignment horizontal="center" vertical="center" shrinkToFit="1"/>
      <protection locked="0"/>
    </xf>
    <xf numFmtId="0" fontId="8" fillId="0" borderId="143" xfId="5" applyFont="1" applyFill="1" applyBorder="1" applyAlignment="1">
      <alignment horizontal="center" vertical="center" shrinkToFit="1"/>
    </xf>
    <xf numFmtId="0" fontId="8" fillId="0" borderId="144" xfId="1" applyFont="1" applyFill="1" applyBorder="1" applyAlignment="1">
      <alignment horizontal="center" vertical="center" shrinkToFit="1"/>
    </xf>
    <xf numFmtId="0" fontId="1" fillId="0" borderId="208" xfId="5" applyFont="1" applyFill="1" applyBorder="1" applyAlignment="1">
      <alignment horizontal="center" vertical="center"/>
    </xf>
    <xf numFmtId="0" fontId="1" fillId="0" borderId="143" xfId="5" applyFont="1" applyFill="1" applyBorder="1" applyAlignment="1">
      <alignment horizontal="center" vertical="center"/>
    </xf>
    <xf numFmtId="0" fontId="54" fillId="0" borderId="70" xfId="5" applyFont="1" applyFill="1" applyBorder="1" applyAlignment="1">
      <alignment horizontal="center" vertical="center" shrinkToFit="1"/>
    </xf>
    <xf numFmtId="0" fontId="54" fillId="0" borderId="71" xfId="5" applyFont="1" applyFill="1" applyBorder="1" applyAlignment="1">
      <alignment horizontal="center" vertical="center" shrinkToFit="1"/>
    </xf>
    <xf numFmtId="0" fontId="13" fillId="0" borderId="209" xfId="5" applyFont="1" applyFill="1" applyBorder="1" applyAlignment="1" applyProtection="1">
      <alignment horizontal="left" vertical="center" wrapText="1"/>
      <protection locked="0"/>
    </xf>
    <xf numFmtId="0" fontId="1" fillId="0" borderId="80" xfId="5" applyFont="1" applyFill="1" applyBorder="1" applyAlignment="1">
      <alignment horizontal="center" vertical="center" shrinkToFit="1"/>
    </xf>
    <xf numFmtId="0" fontId="1" fillId="0" borderId="81" xfId="5" applyFont="1" applyFill="1" applyBorder="1" applyAlignment="1">
      <alignment horizontal="center" vertical="center" shrinkToFit="1"/>
    </xf>
    <xf numFmtId="0" fontId="1" fillId="0" borderId="82" xfId="5" applyFont="1" applyFill="1" applyBorder="1" applyAlignment="1">
      <alignment horizontal="center" vertical="center" shrinkToFit="1"/>
    </xf>
    <xf numFmtId="0" fontId="1" fillId="0" borderId="208" xfId="5" applyFont="1" applyFill="1" applyBorder="1" applyAlignment="1" applyProtection="1">
      <alignment horizontal="center" vertical="center"/>
      <protection locked="0"/>
    </xf>
    <xf numFmtId="0" fontId="1" fillId="0" borderId="5" xfId="5" applyFont="1" applyFill="1" applyBorder="1" applyAlignment="1" applyProtection="1">
      <alignment horizontal="center" vertical="center"/>
      <protection locked="0"/>
    </xf>
    <xf numFmtId="0" fontId="1" fillId="0" borderId="210" xfId="5" applyFont="1" applyFill="1" applyBorder="1" applyAlignment="1" applyProtection="1">
      <alignment horizontal="center" vertical="center"/>
      <protection locked="0"/>
    </xf>
    <xf numFmtId="0" fontId="1" fillId="0" borderId="38" xfId="5" applyFont="1" applyFill="1" applyBorder="1" applyAlignment="1" applyProtection="1">
      <alignment horizontal="center" vertical="center"/>
      <protection locked="0"/>
    </xf>
    <xf numFmtId="0" fontId="1" fillId="0" borderId="6" xfId="5" applyFont="1" applyFill="1" applyBorder="1" applyAlignment="1" applyProtection="1">
      <alignment horizontal="center" vertical="center"/>
      <protection locked="0"/>
    </xf>
    <xf numFmtId="0" fontId="1" fillId="0" borderId="60" xfId="5" applyFont="1" applyFill="1" applyBorder="1" applyAlignment="1" applyProtection="1">
      <alignment horizontal="center" vertical="center"/>
      <protection locked="0"/>
    </xf>
    <xf numFmtId="0" fontId="54" fillId="0" borderId="70" xfId="5" applyFont="1" applyFill="1" applyBorder="1" applyAlignment="1" applyProtection="1">
      <alignment horizontal="center" vertical="center" shrinkToFit="1"/>
      <protection locked="0"/>
    </xf>
    <xf numFmtId="0" fontId="54" fillId="0" borderId="70" xfId="1" applyFont="1" applyFill="1" applyBorder="1" applyAlignment="1" applyProtection="1">
      <alignment horizontal="center" vertical="center" shrinkToFit="1"/>
      <protection locked="0"/>
    </xf>
    <xf numFmtId="0" fontId="54" fillId="0" borderId="71" xfId="1" applyFont="1" applyFill="1" applyBorder="1" applyAlignment="1" applyProtection="1">
      <alignment horizontal="center" vertical="center" shrinkToFit="1"/>
      <protection locked="0"/>
    </xf>
    <xf numFmtId="0" fontId="1" fillId="0" borderId="4" xfId="5" applyFont="1" applyFill="1" applyBorder="1" applyAlignment="1" applyProtection="1">
      <alignment horizontal="left" vertical="center" wrapText="1"/>
      <protection locked="0"/>
    </xf>
    <xf numFmtId="0" fontId="1" fillId="0" borderId="30" xfId="5" applyFont="1" applyFill="1" applyBorder="1" applyAlignment="1" applyProtection="1">
      <alignment horizontal="left" vertical="center" wrapText="1"/>
      <protection locked="0"/>
    </xf>
    <xf numFmtId="0" fontId="1" fillId="0" borderId="209" xfId="5" applyFont="1" applyFill="1" applyBorder="1" applyAlignment="1" applyProtection="1">
      <alignment horizontal="left" vertical="center" wrapText="1"/>
      <protection locked="0"/>
    </xf>
    <xf numFmtId="0" fontId="1" fillId="0" borderId="37" xfId="5" applyFont="1" applyFill="1" applyBorder="1" applyAlignment="1" applyProtection="1">
      <alignment horizontal="left" vertical="center" wrapText="1"/>
      <protection locked="0"/>
    </xf>
    <xf numFmtId="0" fontId="1" fillId="0" borderId="13" xfId="5" applyFont="1" applyFill="1" applyBorder="1" applyAlignment="1" applyProtection="1">
      <alignment horizontal="left" vertical="center" wrapText="1"/>
      <protection locked="0"/>
    </xf>
    <xf numFmtId="0" fontId="1" fillId="0" borderId="211" xfId="5" applyFont="1" applyFill="1" applyBorder="1" applyAlignment="1" applyProtection="1">
      <alignment horizontal="left" vertical="center" wrapText="1"/>
      <protection locked="0"/>
    </xf>
    <xf numFmtId="0" fontId="1" fillId="0" borderId="13" xfId="5" applyNumberFormat="1" applyFont="1" applyFill="1" applyBorder="1" applyAlignment="1" applyProtection="1">
      <alignment horizontal="center" vertical="center" shrinkToFit="1"/>
      <protection locked="0"/>
    </xf>
    <xf numFmtId="0" fontId="1" fillId="0" borderId="38" xfId="5" applyNumberFormat="1" applyFont="1" applyFill="1" applyBorder="1" applyAlignment="1" applyProtection="1">
      <alignment horizontal="center" vertical="center" shrinkToFit="1"/>
      <protection locked="0"/>
    </xf>
    <xf numFmtId="0" fontId="13" fillId="0" borderId="215" xfId="5" applyFont="1" applyFill="1" applyBorder="1" applyAlignment="1">
      <alignment horizontal="center" vertical="center"/>
    </xf>
    <xf numFmtId="0" fontId="32" fillId="0" borderId="216" xfId="5" applyFont="1" applyBorder="1" applyAlignment="1">
      <alignment horizontal="center" vertical="center"/>
    </xf>
    <xf numFmtId="0" fontId="13" fillId="0" borderId="216" xfId="5" applyFont="1" applyBorder="1" applyAlignment="1">
      <alignment horizontal="center" vertical="center"/>
    </xf>
    <xf numFmtId="0" fontId="13" fillId="0" borderId="212" xfId="5" applyFont="1" applyFill="1" applyBorder="1" applyAlignment="1">
      <alignment horizontal="center" vertical="center"/>
    </xf>
    <xf numFmtId="0" fontId="13" fillId="0" borderId="213" xfId="5" applyFont="1" applyFill="1" applyBorder="1" applyAlignment="1">
      <alignment horizontal="center" vertical="center"/>
    </xf>
    <xf numFmtId="0" fontId="13" fillId="0" borderId="213" xfId="5" applyFont="1" applyBorder="1" applyAlignment="1">
      <alignment horizontal="center" vertical="center"/>
    </xf>
    <xf numFmtId="0" fontId="13" fillId="0" borderId="214" xfId="5" applyFont="1" applyBorder="1" applyAlignment="1">
      <alignment horizontal="center" vertical="center"/>
    </xf>
    <xf numFmtId="0" fontId="13" fillId="0" borderId="215" xfId="5" applyFont="1" applyFill="1" applyBorder="1" applyAlignment="1" applyProtection="1">
      <alignment horizontal="center" vertical="center"/>
      <protection locked="0"/>
    </xf>
    <xf numFmtId="0" fontId="13" fillId="0" borderId="217" xfId="5" applyFont="1" applyFill="1" applyBorder="1" applyAlignment="1" applyProtection="1">
      <alignment horizontal="center" vertical="center"/>
      <protection locked="0"/>
    </xf>
    <xf numFmtId="0" fontId="13" fillId="0" borderId="218" xfId="5" applyFont="1" applyFill="1" applyBorder="1" applyAlignment="1" applyProtection="1">
      <alignment horizontal="center" vertical="center"/>
      <protection locked="0"/>
    </xf>
    <xf numFmtId="0" fontId="13" fillId="0" borderId="218" xfId="5" applyFont="1" applyBorder="1" applyAlignment="1">
      <alignment vertical="center"/>
    </xf>
    <xf numFmtId="0" fontId="13" fillId="0" borderId="218" xfId="5" applyFont="1" applyBorder="1" applyAlignment="1">
      <alignment horizontal="center" vertical="center"/>
    </xf>
    <xf numFmtId="0" fontId="13" fillId="0" borderId="219" xfId="5" applyFont="1" applyBorder="1" applyAlignment="1">
      <alignment horizontal="center" vertical="center"/>
    </xf>
    <xf numFmtId="0" fontId="6" fillId="0" borderId="99" xfId="1" applyFont="1" applyBorder="1" applyAlignment="1">
      <alignment horizontal="center" vertical="center"/>
    </xf>
    <xf numFmtId="0" fontId="6" fillId="0" borderId="3" xfId="5" applyFont="1" applyBorder="1" applyAlignment="1">
      <alignment horizontal="center" vertical="center"/>
    </xf>
    <xf numFmtId="0" fontId="13" fillId="0" borderId="6" xfId="5" applyFont="1" applyBorder="1" applyAlignment="1">
      <alignment horizontal="center"/>
    </xf>
    <xf numFmtId="58" fontId="13" fillId="0" borderId="99" xfId="5" applyNumberFormat="1" applyFont="1" applyFill="1" applyBorder="1" applyAlignment="1">
      <alignment horizontal="center" vertical="center"/>
    </xf>
    <xf numFmtId="58" fontId="13" fillId="0" borderId="121" xfId="5" applyNumberFormat="1" applyFont="1" applyFill="1" applyBorder="1" applyAlignment="1">
      <alignment horizontal="center" vertical="center"/>
    </xf>
    <xf numFmtId="0" fontId="13" fillId="0" borderId="95" xfId="5" applyFont="1" applyFill="1" applyBorder="1" applyAlignment="1">
      <alignment horizontal="center" vertical="center" shrinkToFit="1"/>
    </xf>
    <xf numFmtId="0" fontId="13" fillId="0" borderId="96" xfId="5" applyFont="1" applyFill="1" applyBorder="1" applyAlignment="1">
      <alignment horizontal="center" vertical="center" shrinkToFit="1"/>
    </xf>
    <xf numFmtId="0" fontId="13" fillId="0" borderId="220" xfId="5" applyFont="1" applyFill="1" applyBorder="1" applyAlignment="1">
      <alignment horizontal="distributed" vertical="center"/>
    </xf>
    <xf numFmtId="0" fontId="13" fillId="0" borderId="174" xfId="5" applyFont="1" applyFill="1" applyBorder="1" applyAlignment="1">
      <alignment horizontal="distributed" vertical="center"/>
    </xf>
    <xf numFmtId="0" fontId="13" fillId="0" borderId="222" xfId="5" applyFont="1" applyFill="1" applyBorder="1" applyAlignment="1">
      <alignment horizontal="distributed" vertical="center"/>
    </xf>
    <xf numFmtId="0" fontId="13" fillId="0" borderId="223" xfId="5" applyFont="1" applyFill="1" applyBorder="1" applyAlignment="1">
      <alignment horizontal="distributed" vertical="center"/>
    </xf>
    <xf numFmtId="0" fontId="13" fillId="0" borderId="173" xfId="5" applyFont="1" applyFill="1" applyBorder="1" applyAlignment="1">
      <alignment horizontal="center" vertical="center"/>
    </xf>
    <xf numFmtId="0" fontId="13" fillId="0" borderId="224" xfId="5" applyFont="1" applyFill="1" applyBorder="1" applyAlignment="1">
      <alignment horizontal="center" vertical="center"/>
    </xf>
    <xf numFmtId="0" fontId="13" fillId="0" borderId="173" xfId="5" applyFont="1" applyFill="1" applyBorder="1" applyAlignment="1" applyProtection="1">
      <alignment horizontal="left" vertical="center" wrapText="1"/>
      <protection locked="0"/>
    </xf>
    <xf numFmtId="0" fontId="13" fillId="0" borderId="221" xfId="5" applyFont="1" applyFill="1" applyBorder="1" applyAlignment="1" applyProtection="1">
      <alignment horizontal="left" vertical="center" wrapText="1"/>
      <protection locked="0"/>
    </xf>
    <xf numFmtId="0" fontId="13" fillId="0" borderId="224" xfId="5" applyFont="1" applyFill="1" applyBorder="1" applyAlignment="1" applyProtection="1">
      <alignment horizontal="left" vertical="center" wrapText="1"/>
      <protection locked="0"/>
    </xf>
    <xf numFmtId="0" fontId="13" fillId="0" borderId="226" xfId="5" applyFont="1" applyFill="1" applyBorder="1" applyAlignment="1" applyProtection="1">
      <alignment horizontal="left" vertical="center" wrapText="1"/>
      <protection locked="0"/>
    </xf>
    <xf numFmtId="0" fontId="13" fillId="0" borderId="225" xfId="5" applyFont="1" applyFill="1" applyBorder="1" applyAlignment="1">
      <alignment horizontal="center" vertical="center" shrinkToFit="1"/>
    </xf>
    <xf numFmtId="0" fontId="13" fillId="0" borderId="224" xfId="5" applyFont="1" applyFill="1" applyBorder="1" applyAlignment="1">
      <alignment horizontal="center" vertical="center" shrinkToFit="1"/>
    </xf>
    <xf numFmtId="0" fontId="13" fillId="0" borderId="223" xfId="5" applyFont="1" applyFill="1" applyBorder="1" applyAlignment="1">
      <alignment horizontal="center" vertical="center" shrinkToFit="1"/>
    </xf>
    <xf numFmtId="0" fontId="39" fillId="0" borderId="174" xfId="5" applyFont="1" applyFill="1" applyBorder="1" applyAlignment="1">
      <alignment horizontal="center" vertical="center" shrinkToFit="1"/>
    </xf>
    <xf numFmtId="0" fontId="13" fillId="0" borderId="114" xfId="5" applyFont="1" applyFill="1" applyBorder="1" applyAlignment="1" applyProtection="1">
      <alignment horizontal="center" vertical="center"/>
      <protection locked="0"/>
    </xf>
    <xf numFmtId="0" fontId="13" fillId="0" borderId="229" xfId="5" applyNumberFormat="1" applyFont="1" applyFill="1" applyBorder="1" applyAlignment="1" applyProtection="1">
      <alignment horizontal="center" vertical="center" shrinkToFit="1"/>
      <protection locked="0"/>
    </xf>
    <xf numFmtId="0" fontId="13" fillId="0" borderId="230" xfId="5" applyNumberFormat="1" applyFont="1" applyFill="1" applyBorder="1" applyAlignment="1" applyProtection="1">
      <alignment horizontal="center" vertical="center" shrinkToFit="1"/>
      <protection locked="0"/>
    </xf>
    <xf numFmtId="0" fontId="13" fillId="0" borderId="231" xfId="5" applyNumberFormat="1" applyFont="1" applyFill="1" applyBorder="1" applyAlignment="1" applyProtection="1">
      <alignment horizontal="center" vertical="center" shrinkToFit="1"/>
      <protection locked="0"/>
    </xf>
    <xf numFmtId="0" fontId="120" fillId="0" borderId="0" xfId="21" applyFont="1" applyFill="1" applyBorder="1" applyAlignment="1">
      <alignment horizontal="center"/>
    </xf>
    <xf numFmtId="0" fontId="122" fillId="0" borderId="0" xfId="21" applyFont="1" applyBorder="1" applyAlignment="1">
      <alignment horizontal="center"/>
    </xf>
    <xf numFmtId="0" fontId="122" fillId="0" borderId="26" xfId="21" applyFont="1" applyFill="1" applyBorder="1" applyAlignment="1">
      <alignment horizontal="center" vertical="center"/>
    </xf>
    <xf numFmtId="0" fontId="122" fillId="0" borderId="17" xfId="21" applyFont="1" applyFill="1" applyBorder="1" applyAlignment="1">
      <alignment horizontal="center" vertical="center"/>
    </xf>
    <xf numFmtId="0" fontId="122" fillId="0" borderId="18" xfId="21" applyFont="1" applyFill="1" applyBorder="1" applyAlignment="1">
      <alignment horizontal="center" vertical="center"/>
    </xf>
    <xf numFmtId="0" fontId="122" fillId="0" borderId="19" xfId="21" applyFont="1" applyFill="1" applyBorder="1" applyAlignment="1">
      <alignment horizontal="center" vertical="center"/>
    </xf>
    <xf numFmtId="0" fontId="122" fillId="0" borderId="3" xfId="21" applyFont="1" applyFill="1" applyBorder="1" applyAlignment="1">
      <alignment horizontal="center" vertical="center"/>
    </xf>
    <xf numFmtId="0" fontId="122" fillId="0" borderId="4" xfId="21" applyFont="1" applyFill="1" applyBorder="1" applyAlignment="1">
      <alignment horizontal="center" vertical="center"/>
    </xf>
    <xf numFmtId="0" fontId="122" fillId="0" borderId="30" xfId="21" applyFont="1" applyFill="1" applyBorder="1" applyAlignment="1">
      <alignment horizontal="center" vertical="center"/>
    </xf>
    <xf numFmtId="0" fontId="122" fillId="0" borderId="72" xfId="21" applyFont="1" applyFill="1" applyBorder="1" applyAlignment="1">
      <alignment horizontal="center" vertical="center"/>
    </xf>
    <xf numFmtId="0" fontId="122" fillId="0" borderId="35" xfId="21" applyFont="1" applyFill="1" applyBorder="1" applyAlignment="1">
      <alignment horizontal="center" vertical="center"/>
    </xf>
    <xf numFmtId="0" fontId="122" fillId="0" borderId="68" xfId="21" applyFont="1" applyFill="1" applyBorder="1" applyAlignment="1">
      <alignment horizontal="center" vertical="center"/>
    </xf>
    <xf numFmtId="0" fontId="122" fillId="0" borderId="77" xfId="21" applyFont="1" applyFill="1" applyBorder="1" applyAlignment="1">
      <alignment horizontal="center" vertical="center"/>
    </xf>
    <xf numFmtId="0" fontId="122" fillId="0" borderId="29" xfId="21" applyFont="1" applyFill="1" applyBorder="1" applyAlignment="1">
      <alignment horizontal="center" vertical="center"/>
    </xf>
    <xf numFmtId="0" fontId="122" fillId="0" borderId="5" xfId="21" applyFont="1" applyFill="1" applyBorder="1" applyAlignment="1">
      <alignment horizontal="center" vertical="center"/>
    </xf>
    <xf numFmtId="0" fontId="122" fillId="0" borderId="10" xfId="21" applyFont="1" applyFill="1" applyBorder="1" applyAlignment="1">
      <alignment horizontal="center" vertical="center"/>
    </xf>
    <xf numFmtId="0" fontId="122" fillId="0" borderId="33" xfId="21" applyFont="1" applyFill="1" applyBorder="1" applyAlignment="1">
      <alignment horizontal="center" vertical="center"/>
    </xf>
    <xf numFmtId="0" fontId="122" fillId="0" borderId="76" xfId="21" applyFont="1" applyFill="1" applyBorder="1" applyAlignment="1">
      <alignment horizontal="center" vertical="center"/>
    </xf>
    <xf numFmtId="0" fontId="122" fillId="0" borderId="42" xfId="21" applyFont="1" applyFill="1" applyBorder="1" applyAlignment="1">
      <alignment horizontal="center" vertical="center"/>
    </xf>
    <xf numFmtId="0" fontId="122" fillId="0" borderId="32" xfId="21" applyFont="1" applyFill="1" applyBorder="1" applyAlignment="1">
      <alignment horizontal="center" vertical="center"/>
    </xf>
    <xf numFmtId="0" fontId="122" fillId="0" borderId="0" xfId="21" applyFont="1" applyFill="1" applyBorder="1" applyAlignment="1">
      <alignment horizontal="center" vertical="center"/>
    </xf>
    <xf numFmtId="0" fontId="122" fillId="0" borderId="11" xfId="21" applyFont="1" applyFill="1" applyBorder="1" applyAlignment="1">
      <alignment horizontal="center" vertical="center"/>
    </xf>
    <xf numFmtId="0" fontId="122" fillId="0" borderId="4" xfId="21" applyFont="1" applyFill="1" applyBorder="1" applyAlignment="1">
      <alignment horizontal="left" vertical="top"/>
    </xf>
    <xf numFmtId="0" fontId="122" fillId="0" borderId="30" xfId="21" applyFont="1" applyFill="1" applyBorder="1" applyAlignment="1">
      <alignment horizontal="left" vertical="top"/>
    </xf>
    <xf numFmtId="0" fontId="122" fillId="0" borderId="72" xfId="21" applyFont="1" applyFill="1" applyBorder="1" applyAlignment="1">
      <alignment horizontal="left" vertical="top"/>
    </xf>
    <xf numFmtId="0" fontId="122" fillId="0" borderId="32" xfId="21" applyFont="1" applyFill="1" applyBorder="1" applyAlignment="1">
      <alignment horizontal="left" vertical="top"/>
    </xf>
    <xf numFmtId="0" fontId="122" fillId="0" borderId="0" xfId="21" applyFont="1" applyFill="1" applyBorder="1" applyAlignment="1">
      <alignment horizontal="left" vertical="top"/>
    </xf>
    <xf numFmtId="0" fontId="122" fillId="0" borderId="11" xfId="21" applyFont="1" applyFill="1" applyBorder="1" applyAlignment="1">
      <alignment horizontal="left" vertical="top"/>
    </xf>
    <xf numFmtId="0" fontId="122" fillId="0" borderId="35" xfId="21" applyFont="1" applyFill="1" applyBorder="1" applyAlignment="1">
      <alignment horizontal="left" vertical="top"/>
    </xf>
    <xf numFmtId="0" fontId="122" fillId="0" borderId="68" xfId="21" applyFont="1" applyFill="1" applyBorder="1" applyAlignment="1">
      <alignment horizontal="left" vertical="top"/>
    </xf>
    <xf numFmtId="0" fontId="122" fillId="0" borderId="77" xfId="21" applyFont="1" applyFill="1" applyBorder="1" applyAlignment="1">
      <alignment horizontal="left" vertical="top"/>
    </xf>
    <xf numFmtId="0" fontId="122" fillId="0" borderId="3" xfId="21" applyFont="1" applyFill="1" applyBorder="1" applyAlignment="1">
      <alignment horizontal="center" vertical="top"/>
    </xf>
    <xf numFmtId="0" fontId="122" fillId="0" borderId="45" xfId="21" applyFont="1" applyFill="1" applyBorder="1" applyAlignment="1">
      <alignment horizontal="center" vertical="top"/>
    </xf>
    <xf numFmtId="0" fontId="122" fillId="0" borderId="45" xfId="21" applyFont="1" applyFill="1" applyBorder="1" applyAlignment="1">
      <alignment horizontal="center" vertical="center"/>
    </xf>
    <xf numFmtId="0" fontId="122" fillId="0" borderId="44" xfId="21" applyFont="1" applyFill="1" applyBorder="1" applyAlignment="1">
      <alignment horizontal="center" vertical="center"/>
    </xf>
    <xf numFmtId="0" fontId="122" fillId="0" borderId="20" xfId="21" applyFont="1" applyFill="1" applyBorder="1" applyAlignment="1">
      <alignment horizontal="center" vertical="center"/>
    </xf>
    <xf numFmtId="0" fontId="122" fillId="0" borderId="21" xfId="21" applyFont="1" applyFill="1" applyBorder="1" applyAlignment="1">
      <alignment horizontal="center" vertical="center"/>
    </xf>
    <xf numFmtId="0" fontId="119" fillId="0" borderId="1" xfId="21" applyFont="1" applyBorder="1" applyAlignment="1">
      <alignment horizontal="center"/>
    </xf>
    <xf numFmtId="0" fontId="119" fillId="0" borderId="20" xfId="21" applyFont="1" applyBorder="1" applyAlignment="1">
      <alignment horizontal="center"/>
    </xf>
    <xf numFmtId="0" fontId="119" fillId="0" borderId="2" xfId="21" applyFont="1" applyBorder="1" applyAlignment="1">
      <alignment horizontal="center"/>
    </xf>
    <xf numFmtId="0" fontId="122" fillId="0" borderId="5" xfId="21" applyFont="1" applyFill="1" applyBorder="1" applyAlignment="1">
      <alignment horizontal="left" vertical="top"/>
    </xf>
    <xf numFmtId="0" fontId="122" fillId="0" borderId="42" xfId="21" applyFont="1" applyFill="1" applyBorder="1" applyAlignment="1">
      <alignment horizontal="left" vertical="top"/>
    </xf>
    <xf numFmtId="0" fontId="120" fillId="0" borderId="0" xfId="21" applyFont="1" applyAlignment="1">
      <alignment horizontal="center" vertical="center"/>
    </xf>
    <xf numFmtId="0" fontId="119" fillId="0" borderId="1" xfId="21" applyFont="1" applyBorder="1" applyAlignment="1">
      <alignment horizontal="center" vertical="center"/>
    </xf>
    <xf numFmtId="0" fontId="119" fillId="0" borderId="20" xfId="21" applyFont="1" applyBorder="1" applyAlignment="1">
      <alignment horizontal="center" vertical="center"/>
    </xf>
    <xf numFmtId="0" fontId="119" fillId="0" borderId="2" xfId="21" applyFont="1" applyBorder="1" applyAlignment="1">
      <alignment horizontal="center" vertical="center"/>
    </xf>
    <xf numFmtId="0" fontId="119" fillId="0" borderId="1" xfId="21" applyFont="1" applyBorder="1" applyAlignment="1">
      <alignment horizontal="left"/>
    </xf>
    <xf numFmtId="0" fontId="119" fillId="0" borderId="20" xfId="21" applyFont="1" applyBorder="1" applyAlignment="1">
      <alignment horizontal="left"/>
    </xf>
    <xf numFmtId="0" fontId="119" fillId="0" borderId="2" xfId="21" applyFont="1" applyBorder="1" applyAlignment="1">
      <alignment horizontal="left"/>
    </xf>
    <xf numFmtId="0" fontId="122" fillId="0" borderId="4" xfId="21" applyFont="1" applyBorder="1" applyAlignment="1">
      <alignment horizontal="left" vertical="top"/>
    </xf>
    <xf numFmtId="0" fontId="122" fillId="0" borderId="30" xfId="21" applyFont="1" applyBorder="1" applyAlignment="1">
      <alignment horizontal="left" vertical="top"/>
    </xf>
    <xf numFmtId="0" fontId="122" fillId="0" borderId="5" xfId="21" applyFont="1" applyBorder="1" applyAlignment="1">
      <alignment horizontal="left" vertical="top"/>
    </xf>
    <xf numFmtId="0" fontId="122" fillId="0" borderId="35" xfId="21" applyFont="1" applyBorder="1" applyAlignment="1">
      <alignment horizontal="left" vertical="top"/>
    </xf>
    <xf numFmtId="0" fontId="122" fillId="0" borderId="68" xfId="21" applyFont="1" applyBorder="1" applyAlignment="1">
      <alignment horizontal="left" vertical="top"/>
    </xf>
    <xf numFmtId="0" fontId="122" fillId="0" borderId="42" xfId="21" applyFont="1" applyBorder="1" applyAlignment="1">
      <alignment horizontal="left" vertical="top"/>
    </xf>
    <xf numFmtId="0" fontId="10" fillId="0" borderId="0" xfId="7" applyFont="1" applyFill="1" applyBorder="1" applyAlignment="1" applyProtection="1">
      <alignment horizontal="left" vertical="top"/>
    </xf>
    <xf numFmtId="0" fontId="10" fillId="0" borderId="0" xfId="7" applyFont="1" applyBorder="1" applyAlignment="1">
      <alignment horizontal="left" vertical="top"/>
    </xf>
    <xf numFmtId="0" fontId="126" fillId="0" borderId="0" xfId="7" applyFont="1" applyBorder="1" applyAlignment="1"/>
    <xf numFmtId="176" fontId="1" fillId="0" borderId="0" xfId="7" applyNumberFormat="1" applyFont="1" applyFill="1" applyBorder="1" applyAlignment="1" applyProtection="1">
      <alignment horizontal="center" vertical="center" shrinkToFit="1"/>
    </xf>
    <xf numFmtId="0" fontId="2" fillId="0" borderId="10" xfId="7" quotePrefix="1" applyFont="1" applyFill="1" applyBorder="1" applyAlignment="1" applyProtection="1">
      <alignment horizontal="left" vertical="center" indent="1" shrinkToFit="1"/>
    </xf>
    <xf numFmtId="0" fontId="2" fillId="0" borderId="0" xfId="7" applyFont="1" applyFill="1" applyBorder="1" applyAlignment="1" applyProtection="1">
      <alignment horizontal="left" vertical="center" indent="1" shrinkToFit="1"/>
    </xf>
    <xf numFmtId="0" fontId="1" fillId="0" borderId="0" xfId="7" applyFont="1" applyFill="1" applyBorder="1" applyAlignment="1" applyProtection="1">
      <alignment shrinkToFit="1"/>
    </xf>
    <xf numFmtId="0" fontId="1" fillId="0" borderId="0" xfId="7" applyFont="1" applyFill="1" applyBorder="1" applyAlignment="1" applyProtection="1">
      <alignment vertical="center" shrinkToFit="1"/>
    </xf>
    <xf numFmtId="5" fontId="2" fillId="0" borderId="0" xfId="7" quotePrefix="1" applyNumberFormat="1" applyFont="1" applyFill="1" applyBorder="1" applyAlignment="1" applyProtection="1">
      <alignment vertical="center" shrinkToFit="1"/>
    </xf>
    <xf numFmtId="5" fontId="2" fillId="0" borderId="0" xfId="7" applyNumberFormat="1" applyFont="1" applyFill="1" applyBorder="1" applyAlignment="1" applyProtection="1">
      <alignment vertical="center" shrinkToFit="1"/>
    </xf>
    <xf numFmtId="0" fontId="16" fillId="0" borderId="10" xfId="7" quotePrefix="1" applyFont="1" applyFill="1" applyBorder="1" applyAlignment="1" applyProtection="1">
      <alignment horizontal="center" vertical="center" shrinkToFit="1"/>
    </xf>
    <xf numFmtId="0" fontId="16" fillId="0" borderId="0" xfId="7" applyFont="1" applyFill="1" applyBorder="1" applyAlignment="1" applyProtection="1">
      <alignment horizontal="center" vertical="center" shrinkToFit="1"/>
    </xf>
    <xf numFmtId="0" fontId="16" fillId="0" borderId="11" xfId="7" applyFont="1" applyFill="1" applyBorder="1" applyAlignment="1" applyProtection="1">
      <alignment horizontal="center" vertical="center" shrinkToFit="1"/>
    </xf>
    <xf numFmtId="0" fontId="32" fillId="0" borderId="0" xfId="7" applyFont="1" applyFill="1" applyBorder="1" applyAlignment="1" applyProtection="1">
      <alignment vertical="center" wrapText="1" shrinkToFit="1"/>
    </xf>
    <xf numFmtId="0" fontId="32" fillId="0" borderId="0" xfId="7" applyFont="1" applyFill="1" applyBorder="1" applyAlignment="1" applyProtection="1">
      <alignment vertical="center" shrinkToFit="1"/>
    </xf>
    <xf numFmtId="6" fontId="2" fillId="0" borderId="0" xfId="8" quotePrefix="1" applyFont="1" applyFill="1" applyBorder="1" applyAlignment="1" applyProtection="1">
      <alignment vertical="center" shrinkToFit="1"/>
    </xf>
    <xf numFmtId="6" fontId="2" fillId="0" borderId="0" xfId="8" applyFont="1" applyFill="1" applyBorder="1" applyAlignment="1" applyProtection="1">
      <alignment vertical="center" shrinkToFit="1"/>
    </xf>
    <xf numFmtId="5" fontId="5" fillId="0" borderId="0" xfId="7" quotePrefix="1" applyNumberFormat="1" applyFont="1" applyFill="1" applyBorder="1" applyAlignment="1" applyProtection="1">
      <alignment vertical="center" shrinkToFit="1"/>
    </xf>
    <xf numFmtId="5" fontId="5" fillId="0" borderId="0" xfId="7" applyNumberFormat="1" applyFont="1" applyFill="1" applyBorder="1" applyAlignment="1" applyProtection="1">
      <alignment vertical="center" shrinkToFit="1"/>
    </xf>
    <xf numFmtId="0" fontId="54" fillId="0" borderId="0" xfId="7" applyFont="1" applyFill="1" applyBorder="1" applyAlignment="1" applyProtection="1">
      <alignment vertical="center" shrinkToFit="1"/>
    </xf>
    <xf numFmtId="0" fontId="5" fillId="0" borderId="0" xfId="7" applyFont="1" applyFill="1" applyBorder="1" applyAlignment="1" applyProtection="1">
      <alignment vertical="center" shrinkToFit="1"/>
    </xf>
    <xf numFmtId="176" fontId="13" fillId="0" borderId="0" xfId="7" applyNumberFormat="1" applyFont="1" applyFill="1" applyBorder="1" applyAlignment="1" applyProtection="1">
      <alignment horizontal="center" vertical="center" shrinkToFit="1"/>
    </xf>
    <xf numFmtId="0" fontId="5" fillId="0" borderId="10" xfId="7" quotePrefix="1" applyFont="1" applyFill="1" applyBorder="1" applyAlignment="1" applyProtection="1">
      <alignment horizontal="left" vertical="center" indent="1" shrinkToFit="1"/>
    </xf>
    <xf numFmtId="0" fontId="5" fillId="0" borderId="0" xfId="7" applyFont="1" applyFill="1" applyBorder="1" applyAlignment="1" applyProtection="1">
      <alignment horizontal="left" vertical="center" indent="1" shrinkToFit="1"/>
    </xf>
    <xf numFmtId="0" fontId="13" fillId="0" borderId="0" xfId="7" applyFont="1" applyFill="1" applyBorder="1" applyAlignment="1" applyProtection="1">
      <alignment shrinkToFit="1"/>
    </xf>
    <xf numFmtId="0" fontId="13" fillId="0" borderId="0" xfId="7" applyFont="1" applyFill="1" applyBorder="1" applyAlignment="1" applyProtection="1">
      <alignment vertical="center" shrinkToFit="1"/>
    </xf>
    <xf numFmtId="0" fontId="8" fillId="0" borderId="10" xfId="7" quotePrefix="1" applyFont="1" applyFill="1" applyBorder="1" applyAlignment="1" applyProtection="1">
      <alignment horizontal="center" vertical="center" shrinkToFit="1"/>
    </xf>
    <xf numFmtId="0" fontId="8" fillId="0" borderId="0" xfId="7" applyFont="1" applyFill="1" applyBorder="1" applyAlignment="1" applyProtection="1">
      <alignment horizontal="center" vertical="center" shrinkToFit="1"/>
    </xf>
    <xf numFmtId="0" fontId="8" fillId="0" borderId="11" xfId="7" applyFont="1" applyFill="1" applyBorder="1" applyAlignment="1" applyProtection="1">
      <alignment horizontal="center" vertical="center" shrinkToFit="1"/>
    </xf>
    <xf numFmtId="6" fontId="5" fillId="0" borderId="0" xfId="8" quotePrefix="1" applyFont="1" applyFill="1" applyBorder="1" applyAlignment="1" applyProtection="1">
      <alignment vertical="center" shrinkToFit="1"/>
    </xf>
    <xf numFmtId="6" fontId="5" fillId="0" borderId="0" xfId="8" applyFont="1" applyFill="1" applyBorder="1" applyAlignment="1" applyProtection="1">
      <alignment vertical="center" shrinkToFit="1"/>
    </xf>
    <xf numFmtId="0" fontId="39" fillId="0" borderId="0" xfId="7" applyFont="1" applyFill="1" applyBorder="1" applyAlignment="1" applyProtection="1">
      <alignment vertical="center" shrinkToFit="1"/>
    </xf>
    <xf numFmtId="0" fontId="55" fillId="0" borderId="0" xfId="22" applyFont="1" applyFill="1" applyAlignment="1" applyProtection="1">
      <alignment vertical="center" wrapText="1"/>
    </xf>
    <xf numFmtId="0" fontId="54" fillId="0" borderId="0" xfId="1" applyFont="1" applyAlignment="1">
      <alignment vertical="center"/>
    </xf>
    <xf numFmtId="58" fontId="0" fillId="0" borderId="0" xfId="22" applyNumberFormat="1" applyFont="1" applyFill="1" applyAlignment="1" applyProtection="1">
      <alignment horizontal="right" vertical="center" shrinkToFit="1"/>
    </xf>
    <xf numFmtId="58" fontId="1" fillId="0" borderId="0" xfId="22" applyNumberFormat="1" applyFont="1" applyFill="1" applyAlignment="1" applyProtection="1">
      <alignment horizontal="right" vertical="center" shrinkToFit="1"/>
    </xf>
    <xf numFmtId="0" fontId="2" fillId="0" borderId="0" xfId="22" quotePrefix="1" applyFont="1" applyFill="1" applyBorder="1" applyAlignment="1" applyProtection="1">
      <alignment horizontal="left" vertical="center" indent="1" shrinkToFit="1"/>
    </xf>
    <xf numFmtId="0" fontId="2" fillId="0" borderId="0" xfId="1" applyFont="1" applyFill="1" applyAlignment="1" applyProtection="1">
      <alignment horizontal="left" vertical="center" indent="1" shrinkToFit="1"/>
    </xf>
    <xf numFmtId="0" fontId="1" fillId="0" borderId="0" xfId="22" applyFont="1" applyFill="1" applyAlignment="1" applyProtection="1">
      <alignment vertical="center" shrinkToFit="1"/>
    </xf>
    <xf numFmtId="183" fontId="2" fillId="0" borderId="68" xfId="4" quotePrefix="1" applyNumberFormat="1" applyFont="1" applyFill="1" applyBorder="1" applyAlignment="1" applyProtection="1">
      <alignment vertical="center" shrinkToFit="1"/>
    </xf>
    <xf numFmtId="183" fontId="2" fillId="0" borderId="68" xfId="4" applyNumberFormat="1" applyFont="1" applyFill="1" applyBorder="1" applyAlignment="1" applyProtection="1">
      <alignment vertical="center" shrinkToFit="1"/>
    </xf>
    <xf numFmtId="0" fontId="16" fillId="0" borderId="0" xfId="22" applyFont="1" applyFill="1" applyAlignment="1" applyProtection="1">
      <alignment horizontal="center" vertical="center" shrinkToFit="1"/>
    </xf>
    <xf numFmtId="0" fontId="0" fillId="0" borderId="68" xfId="22" applyFont="1" applyFill="1" applyBorder="1" applyAlignment="1" applyProtection="1">
      <alignment vertical="center" shrinkToFit="1"/>
    </xf>
    <xf numFmtId="0" fontId="1" fillId="0" borderId="68" xfId="22" applyFont="1" applyFill="1" applyBorder="1" applyAlignment="1" applyProtection="1">
      <alignment vertical="center" shrinkToFit="1"/>
    </xf>
    <xf numFmtId="0" fontId="13" fillId="0" borderId="68" xfId="22" applyFont="1" applyFill="1" applyBorder="1" applyAlignment="1" applyProtection="1">
      <alignment vertical="center" wrapText="1" shrinkToFit="1"/>
    </xf>
    <xf numFmtId="0" fontId="13" fillId="0" borderId="68" xfId="22" applyFont="1" applyFill="1" applyBorder="1" applyAlignment="1" applyProtection="1">
      <alignment vertical="center" shrinkToFit="1"/>
    </xf>
    <xf numFmtId="183" fontId="5" fillId="0" borderId="68" xfId="4" quotePrefix="1" applyNumberFormat="1" applyFont="1" applyFill="1" applyBorder="1" applyAlignment="1" applyProtection="1">
      <alignment vertical="center" shrinkToFit="1"/>
    </xf>
    <xf numFmtId="183" fontId="5" fillId="0" borderId="68" xfId="4" applyNumberFormat="1" applyFont="1" applyFill="1" applyBorder="1" applyAlignment="1" applyProtection="1">
      <alignment vertical="center" shrinkToFit="1"/>
    </xf>
    <xf numFmtId="183" fontId="5" fillId="0" borderId="68" xfId="22" quotePrefix="1" applyNumberFormat="1" applyFont="1" applyFill="1" applyBorder="1" applyAlignment="1" applyProtection="1">
      <alignment vertical="center" shrinkToFit="1"/>
    </xf>
    <xf numFmtId="183" fontId="5" fillId="0" borderId="68" xfId="22" applyNumberFormat="1" applyFont="1" applyFill="1" applyBorder="1" applyAlignment="1" applyProtection="1">
      <alignment vertical="center" shrinkToFit="1"/>
    </xf>
    <xf numFmtId="0" fontId="54" fillId="0" borderId="68" xfId="22" applyFont="1" applyFill="1" applyBorder="1" applyAlignment="1" applyProtection="1">
      <alignment vertical="center" shrinkToFit="1"/>
    </xf>
    <xf numFmtId="0" fontId="1" fillId="0" borderId="0" xfId="1" applyFont="1" applyFill="1" applyBorder="1" applyAlignment="1" applyProtection="1">
      <alignment vertical="center"/>
    </xf>
    <xf numFmtId="0" fontId="1" fillId="0" borderId="11" xfId="1" applyFont="1" applyFill="1" applyBorder="1" applyAlignment="1" applyProtection="1">
      <alignment vertical="center"/>
    </xf>
    <xf numFmtId="0" fontId="42" fillId="0" borderId="0" xfId="1" applyFont="1" applyFill="1" applyBorder="1" applyAlignment="1" applyProtection="1">
      <alignment horizontal="center" vertical="center"/>
    </xf>
    <xf numFmtId="0" fontId="128" fillId="0" borderId="0" xfId="1" applyFont="1" applyFill="1" applyBorder="1" applyAlignment="1" applyProtection="1">
      <alignment horizontal="center" shrinkToFit="1"/>
    </xf>
    <xf numFmtId="0" fontId="128" fillId="0" borderId="0" xfId="1" applyFont="1" applyFill="1" applyAlignment="1" applyProtection="1">
      <alignment horizontal="center" shrinkToFit="1"/>
    </xf>
    <xf numFmtId="0" fontId="128" fillId="0" borderId="11" xfId="1" applyFont="1" applyFill="1" applyBorder="1" applyAlignment="1" applyProtection="1">
      <alignment horizontal="center" shrinkToFit="1"/>
    </xf>
    <xf numFmtId="176" fontId="1" fillId="0" borderId="0" xfId="1" applyNumberFormat="1" applyFont="1" applyFill="1" applyBorder="1" applyAlignment="1" applyProtection="1">
      <alignment horizontal="center" vertical="center" shrinkToFit="1"/>
    </xf>
    <xf numFmtId="176" fontId="1" fillId="0" borderId="11" xfId="1" applyNumberFormat="1" applyFont="1" applyFill="1" applyBorder="1" applyAlignment="1" applyProtection="1">
      <alignment horizontal="center" vertical="center" shrinkToFit="1"/>
    </xf>
    <xf numFmtId="0" fontId="2" fillId="0" borderId="10" xfId="1" applyFont="1" applyFill="1" applyBorder="1" applyAlignment="1" applyProtection="1">
      <alignment horizontal="center" vertical="center" shrinkToFit="1"/>
    </xf>
    <xf numFmtId="0" fontId="2" fillId="0" borderId="0" xfId="1" applyFont="1" applyFill="1" applyBorder="1" applyAlignment="1" applyProtection="1">
      <alignment horizontal="center" vertical="center" shrinkToFit="1"/>
    </xf>
    <xf numFmtId="0" fontId="1" fillId="0" borderId="0" xfId="1" applyFill="1" applyBorder="1" applyAlignment="1" applyProtection="1">
      <alignment vertical="center" shrinkToFit="1"/>
    </xf>
    <xf numFmtId="0" fontId="1" fillId="0" borderId="0" xfId="1" applyFill="1" applyBorder="1" applyAlignment="1" applyProtection="1">
      <alignment shrinkToFit="1"/>
    </xf>
    <xf numFmtId="0" fontId="1" fillId="0" borderId="11" xfId="1" applyFill="1" applyBorder="1" applyAlignment="1" applyProtection="1">
      <alignment shrinkToFit="1"/>
    </xf>
    <xf numFmtId="0" fontId="99" fillId="0" borderId="0" xfId="1" applyFont="1" applyFill="1" applyBorder="1" applyAlignment="1" applyProtection="1">
      <alignment vertical="top" shrinkToFit="1"/>
    </xf>
    <xf numFmtId="0" fontId="1" fillId="0" borderId="0" xfId="1" applyFont="1" applyFill="1" applyAlignment="1" applyProtection="1">
      <alignment horizontal="center"/>
    </xf>
    <xf numFmtId="0" fontId="1" fillId="0" borderId="16" xfId="1" applyNumberFormat="1" applyFont="1" applyFill="1" applyBorder="1" applyAlignment="1" applyProtection="1">
      <alignment vertical="center" shrinkToFit="1"/>
    </xf>
    <xf numFmtId="0" fontId="1" fillId="0" borderId="17" xfId="1" applyFont="1" applyFill="1" applyBorder="1" applyAlignment="1" applyProtection="1">
      <alignment vertical="center" shrinkToFit="1"/>
    </xf>
    <xf numFmtId="0" fontId="1" fillId="0" borderId="18" xfId="1" applyFont="1" applyFill="1" applyBorder="1" applyAlignment="1" applyProtection="1">
      <alignment vertical="center" shrinkToFit="1"/>
    </xf>
    <xf numFmtId="0" fontId="27" fillId="0" borderId="1" xfId="1" applyNumberFormat="1" applyFont="1" applyFill="1" applyBorder="1" applyAlignment="1" applyProtection="1">
      <alignment vertical="center" wrapText="1" shrinkToFit="1"/>
    </xf>
    <xf numFmtId="0" fontId="27" fillId="0" borderId="20" xfId="1" applyNumberFormat="1" applyFont="1" applyFill="1" applyBorder="1" applyAlignment="1" applyProtection="1">
      <alignment vertical="center" wrapText="1" shrinkToFit="1"/>
    </xf>
    <xf numFmtId="0" fontId="27" fillId="0" borderId="21" xfId="1" applyNumberFormat="1" applyFont="1" applyFill="1" applyBorder="1" applyAlignment="1" applyProtection="1">
      <alignment vertical="center" wrapText="1" shrinkToFit="1"/>
    </xf>
    <xf numFmtId="58" fontId="1" fillId="0" borderId="23" xfId="1" applyNumberFormat="1" applyFont="1" applyFill="1" applyBorder="1" applyAlignment="1" applyProtection="1">
      <alignment horizontal="center" vertical="center" shrinkToFit="1"/>
    </xf>
    <xf numFmtId="0" fontId="1" fillId="0" borderId="0" xfId="23" applyFont="1" applyFill="1" applyBorder="1" applyAlignment="1" applyProtection="1">
      <alignment vertical="center" shrinkToFit="1"/>
    </xf>
    <xf numFmtId="0" fontId="1" fillId="0" borderId="0" xfId="1" applyFont="1" applyFill="1" applyBorder="1" applyAlignment="1" applyProtection="1">
      <alignment vertical="center" shrinkToFit="1"/>
    </xf>
    <xf numFmtId="0" fontId="1" fillId="0" borderId="11" xfId="1" applyFont="1" applyFill="1" applyBorder="1" applyAlignment="1" applyProtection="1">
      <alignment vertical="center" shrinkToFit="1"/>
    </xf>
    <xf numFmtId="0" fontId="42" fillId="0" borderId="0" xfId="23" applyFont="1" applyFill="1" applyBorder="1" applyAlignment="1" applyProtection="1">
      <alignment horizontal="center" vertical="center"/>
    </xf>
    <xf numFmtId="0" fontId="16" fillId="0" borderId="10" xfId="23" applyFont="1" applyFill="1" applyBorder="1" applyAlignment="1" applyProtection="1">
      <alignment horizontal="center" vertical="center" shrinkToFit="1"/>
    </xf>
    <xf numFmtId="176" fontId="0" fillId="0" borderId="0" xfId="23" applyNumberFormat="1" applyFont="1" applyFill="1" applyBorder="1" applyAlignment="1" applyProtection="1">
      <alignment horizontal="center" vertical="center" shrinkToFit="1"/>
    </xf>
    <xf numFmtId="0" fontId="2" fillId="0" borderId="10" xfId="23" applyFont="1" applyFill="1" applyBorder="1" applyAlignment="1" applyProtection="1">
      <alignment horizontal="center" vertical="top" shrinkToFit="1"/>
    </xf>
    <xf numFmtId="0" fontId="1" fillId="0" borderId="0" xfId="1" applyFont="1" applyFill="1" applyBorder="1" applyAlignment="1" applyProtection="1">
      <alignment horizontal="center" vertical="top" shrinkToFit="1"/>
    </xf>
    <xf numFmtId="58" fontId="0" fillId="0" borderId="1" xfId="23" quotePrefix="1" applyNumberFormat="1" applyFont="1" applyFill="1" applyBorder="1" applyAlignment="1" applyProtection="1">
      <alignment horizontal="center" vertical="center" shrinkToFit="1"/>
    </xf>
    <xf numFmtId="58" fontId="1" fillId="0" borderId="20" xfId="1" applyNumberFormat="1" applyFont="1" applyFill="1" applyBorder="1" applyAlignment="1" applyProtection="1">
      <alignment horizontal="center" vertical="center" shrinkToFit="1"/>
    </xf>
    <xf numFmtId="58" fontId="1" fillId="0" borderId="21" xfId="1" applyNumberFormat="1" applyFont="1" applyFill="1" applyBorder="1" applyAlignment="1" applyProtection="1">
      <alignment horizontal="center" vertical="center" shrinkToFit="1"/>
    </xf>
    <xf numFmtId="0" fontId="0" fillId="0" borderId="1" xfId="23" applyFont="1" applyFill="1" applyBorder="1" applyAlignment="1" applyProtection="1">
      <alignment vertical="center" shrinkToFit="1"/>
    </xf>
    <xf numFmtId="0" fontId="1" fillId="0" borderId="20" xfId="1" applyFont="1" applyFill="1" applyBorder="1" applyAlignment="1" applyProtection="1">
      <alignment vertical="center" shrinkToFit="1"/>
    </xf>
    <xf numFmtId="0" fontId="1" fillId="0" borderId="21" xfId="1" applyFont="1" applyFill="1" applyBorder="1" applyAlignment="1" applyProtection="1">
      <alignment vertical="center" shrinkToFit="1"/>
    </xf>
    <xf numFmtId="0" fontId="13" fillId="0" borderId="1" xfId="23" applyFont="1" applyFill="1" applyBorder="1" applyAlignment="1" applyProtection="1">
      <alignment horizontal="left" vertical="center" wrapText="1" shrinkToFit="1"/>
    </xf>
    <xf numFmtId="0" fontId="13" fillId="0" borderId="20" xfId="1" applyFont="1" applyFill="1" applyBorder="1" applyAlignment="1" applyProtection="1">
      <alignment vertical="center" shrinkToFit="1"/>
    </xf>
    <xf numFmtId="0" fontId="13" fillId="0" borderId="2" xfId="1" applyFont="1" applyFill="1" applyBorder="1" applyAlignment="1" applyProtection="1">
      <alignment vertical="center" shrinkToFit="1"/>
    </xf>
    <xf numFmtId="0" fontId="13" fillId="0" borderId="21" xfId="1" applyFont="1" applyFill="1" applyBorder="1" applyAlignment="1" applyProtection="1">
      <alignment vertical="center" shrinkToFit="1"/>
    </xf>
    <xf numFmtId="6" fontId="5" fillId="0" borderId="1" xfId="4" quotePrefix="1" applyFont="1" applyFill="1" applyBorder="1" applyAlignment="1" applyProtection="1">
      <alignment horizontal="center" vertical="center" shrinkToFit="1"/>
    </xf>
    <xf numFmtId="6" fontId="5" fillId="0" borderId="20" xfId="4" applyFont="1" applyFill="1" applyBorder="1" applyAlignment="1" applyProtection="1">
      <alignment horizontal="center" vertical="center" shrinkToFit="1"/>
    </xf>
    <xf numFmtId="6" fontId="5" fillId="0" borderId="2" xfId="4" applyFont="1" applyFill="1" applyBorder="1" applyAlignment="1" applyProtection="1">
      <alignment horizontal="center" vertical="center" shrinkToFit="1"/>
    </xf>
    <xf numFmtId="0" fontId="23" fillId="0" borderId="20" xfId="23" quotePrefix="1" applyNumberFormat="1" applyFont="1" applyFill="1" applyBorder="1" applyAlignment="1" applyProtection="1">
      <alignment horizontal="center" vertical="center" shrinkToFit="1"/>
    </xf>
    <xf numFmtId="0" fontId="28" fillId="0" borderId="10" xfId="10" applyFill="1" applyBorder="1" applyAlignment="1" applyProtection="1">
      <alignment horizontal="left" vertical="center" indent="3"/>
    </xf>
    <xf numFmtId="0" fontId="28" fillId="0" borderId="0" xfId="10" applyFill="1" applyBorder="1" applyAlignment="1" applyProtection="1">
      <alignment horizontal="left" vertical="center" indent="3"/>
    </xf>
    <xf numFmtId="0" fontId="28" fillId="0" borderId="11" xfId="10" applyFill="1" applyBorder="1" applyAlignment="1" applyProtection="1">
      <alignment horizontal="left" vertical="center" indent="3"/>
    </xf>
    <xf numFmtId="0" fontId="73" fillId="0" borderId="0" xfId="10" applyFont="1" applyFill="1" applyAlignment="1" applyProtection="1">
      <alignment wrapText="1"/>
    </xf>
    <xf numFmtId="0" fontId="73" fillId="0" borderId="0" xfId="21" applyFont="1" applyAlignment="1">
      <alignment wrapText="1"/>
    </xf>
    <xf numFmtId="0" fontId="73" fillId="0" borderId="13" xfId="21" applyFont="1" applyBorder="1" applyAlignment="1">
      <alignment wrapText="1"/>
    </xf>
    <xf numFmtId="0" fontId="28" fillId="0" borderId="0" xfId="10" applyFont="1" applyFill="1" applyBorder="1" applyAlignment="1" applyProtection="1">
      <alignment horizontal="right" vertical="center"/>
      <protection locked="0"/>
    </xf>
    <xf numFmtId="58" fontId="28" fillId="0" borderId="0" xfId="10" applyNumberFormat="1" applyFont="1" applyFill="1" applyBorder="1" applyAlignment="1" applyProtection="1">
      <alignment horizontal="right" vertical="center" shrinkToFit="1"/>
      <protection locked="0"/>
    </xf>
    <xf numFmtId="0" fontId="28" fillId="0" borderId="0" xfId="10" applyFont="1" applyFill="1" applyBorder="1" applyAlignment="1" applyProtection="1">
      <alignment horizontal="right" vertical="center" shrinkToFit="1"/>
      <protection locked="0"/>
    </xf>
    <xf numFmtId="0" fontId="55" fillId="0" borderId="0" xfId="10" applyFont="1" applyFill="1" applyBorder="1" applyAlignment="1" applyProtection="1"/>
    <xf numFmtId="0" fontId="45" fillId="0" borderId="0" xfId="10" applyFont="1" applyFill="1" applyBorder="1" applyAlignment="1" applyProtection="1">
      <alignment vertical="center" shrinkToFit="1"/>
      <protection locked="0"/>
    </xf>
    <xf numFmtId="0" fontId="28" fillId="0" borderId="0" xfId="10" applyFont="1" applyFill="1" applyBorder="1" applyAlignment="1" applyProtection="1">
      <alignment horizontal="left" shrinkToFit="1"/>
    </xf>
    <xf numFmtId="0" fontId="28" fillId="0" borderId="11" xfId="10" applyFont="1" applyFill="1" applyBorder="1" applyAlignment="1" applyProtection="1">
      <alignment horizontal="left" shrinkToFit="1"/>
    </xf>
    <xf numFmtId="0" fontId="45" fillId="0" borderId="0" xfId="10" applyFont="1" applyFill="1" applyBorder="1" applyAlignment="1" applyProtection="1">
      <alignment horizontal="center" vertical="center"/>
      <protection locked="0"/>
    </xf>
    <xf numFmtId="0" fontId="45" fillId="0" borderId="11" xfId="10" applyFont="1" applyFill="1" applyBorder="1" applyAlignment="1" applyProtection="1">
      <alignment horizontal="center" vertical="center"/>
      <protection locked="0"/>
    </xf>
    <xf numFmtId="0" fontId="45" fillId="0" borderId="0" xfId="10" applyFont="1" applyFill="1" applyBorder="1" applyAlignment="1" applyProtection="1">
      <alignment vertical="center"/>
      <protection locked="0"/>
    </xf>
    <xf numFmtId="0" fontId="45" fillId="0" borderId="11" xfId="10" applyFont="1" applyFill="1" applyBorder="1" applyAlignment="1" applyProtection="1">
      <alignment vertical="center"/>
      <protection locked="0"/>
    </xf>
    <xf numFmtId="0" fontId="41" fillId="0" borderId="10" xfId="10" applyFont="1" applyFill="1" applyBorder="1" applyAlignment="1" applyProtection="1">
      <alignment horizontal="center"/>
    </xf>
    <xf numFmtId="0" fontId="41" fillId="0" borderId="0" xfId="10" applyFont="1" applyFill="1" applyBorder="1" applyAlignment="1" applyProtection="1">
      <alignment horizontal="center"/>
    </xf>
    <xf numFmtId="0" fontId="41" fillId="0" borderId="11" xfId="10" applyFont="1" applyFill="1" applyBorder="1" applyAlignment="1" applyProtection="1">
      <alignment horizontal="center"/>
    </xf>
    <xf numFmtId="0" fontId="28" fillId="0" borderId="10" xfId="10" applyFill="1" applyBorder="1" applyAlignment="1" applyProtection="1">
      <alignment horizontal="left" indent="3"/>
    </xf>
    <xf numFmtId="0" fontId="28" fillId="0" borderId="0" xfId="10" applyFill="1" applyBorder="1" applyAlignment="1" applyProtection="1">
      <alignment horizontal="left" indent="3"/>
    </xf>
    <xf numFmtId="0" fontId="28" fillId="0" borderId="11" xfId="10" applyFill="1" applyBorder="1" applyAlignment="1" applyProtection="1">
      <alignment horizontal="left" indent="3"/>
    </xf>
    <xf numFmtId="0" fontId="28" fillId="0" borderId="10" xfId="10" applyFill="1" applyBorder="1" applyAlignment="1" applyProtection="1">
      <alignment horizontal="left" vertical="center" wrapText="1"/>
    </xf>
    <xf numFmtId="0" fontId="63" fillId="0" borderId="0" xfId="21" applyAlignment="1">
      <alignment horizontal="left" vertical="center" wrapText="1"/>
    </xf>
    <xf numFmtId="0" fontId="63" fillId="0" borderId="11" xfId="21" applyBorder="1" applyAlignment="1">
      <alignment horizontal="left" vertical="center" wrapText="1"/>
    </xf>
    <xf numFmtId="0" fontId="28" fillId="0" borderId="44" xfId="10" applyFill="1" applyBorder="1" applyAlignment="1" applyProtection="1">
      <alignment horizontal="center" vertical="center"/>
    </xf>
    <xf numFmtId="0" fontId="28" fillId="0" borderId="2" xfId="10" applyFill="1" applyBorder="1" applyAlignment="1" applyProtection="1">
      <alignment horizontal="center" vertical="center"/>
    </xf>
    <xf numFmtId="0" fontId="28" fillId="0" borderId="1" xfId="10" applyNumberFormat="1" applyFont="1" applyFill="1" applyBorder="1" applyAlignment="1" applyProtection="1">
      <alignment vertical="center" wrapText="1"/>
      <protection locked="0"/>
    </xf>
    <xf numFmtId="0" fontId="28" fillId="0" borderId="20" xfId="10" applyNumberFormat="1" applyFill="1" applyBorder="1" applyAlignment="1" applyProtection="1">
      <alignment vertical="center" wrapText="1"/>
      <protection locked="0"/>
    </xf>
    <xf numFmtId="0" fontId="28" fillId="0" borderId="21" xfId="10" applyNumberFormat="1" applyFill="1" applyBorder="1" applyAlignment="1" applyProtection="1">
      <alignment vertical="center" wrapText="1"/>
      <protection locked="0"/>
    </xf>
    <xf numFmtId="0" fontId="28" fillId="0" borderId="1" xfId="10" applyFont="1" applyFill="1" applyBorder="1" applyAlignment="1" applyProtection="1">
      <alignment vertical="center" wrapText="1"/>
      <protection locked="0"/>
    </xf>
    <xf numFmtId="0" fontId="28" fillId="0" borderId="20" xfId="10" applyFill="1" applyBorder="1" applyAlignment="1" applyProtection="1">
      <alignment vertical="center" wrapText="1"/>
      <protection locked="0"/>
    </xf>
    <xf numFmtId="0" fontId="28" fillId="0" borderId="21" xfId="10" applyFill="1" applyBorder="1" applyAlignment="1" applyProtection="1">
      <alignment vertical="center" wrapText="1"/>
      <protection locked="0"/>
    </xf>
    <xf numFmtId="6" fontId="45" fillId="0" borderId="1" xfId="24" quotePrefix="1" applyFont="1" applyFill="1" applyBorder="1" applyAlignment="1" applyProtection="1">
      <alignment horizontal="center" vertical="center"/>
      <protection locked="0"/>
    </xf>
    <xf numFmtId="6" fontId="45" fillId="0" borderId="20" xfId="24" applyFont="1" applyFill="1" applyBorder="1" applyAlignment="1" applyProtection="1">
      <alignment horizontal="center" vertical="center"/>
      <protection locked="0"/>
    </xf>
    <xf numFmtId="6" fontId="45" fillId="0" borderId="2" xfId="24" applyFont="1" applyFill="1" applyBorder="1" applyAlignment="1" applyProtection="1">
      <alignment horizontal="center" vertical="center"/>
      <protection locked="0"/>
    </xf>
    <xf numFmtId="0" fontId="51" fillId="0" borderId="20" xfId="10" applyFont="1" applyFill="1" applyBorder="1" applyAlignment="1" applyProtection="1">
      <alignment horizontal="center" vertical="center" shrinkToFit="1"/>
      <protection locked="0"/>
    </xf>
    <xf numFmtId="176" fontId="28" fillId="0" borderId="1" xfId="10" applyNumberFormat="1" applyFont="1" applyFill="1" applyBorder="1" applyAlignment="1" applyProtection="1">
      <alignment horizontal="center" vertical="center"/>
      <protection locked="0"/>
    </xf>
    <xf numFmtId="176" fontId="28" fillId="0" borderId="20" xfId="10" applyNumberFormat="1" applyFont="1" applyFill="1" applyBorder="1" applyAlignment="1" applyProtection="1">
      <alignment horizontal="center" vertical="center"/>
      <protection locked="0"/>
    </xf>
    <xf numFmtId="176" fontId="28" fillId="0" borderId="2" xfId="10" applyNumberFormat="1" applyFont="1" applyFill="1" applyBorder="1" applyAlignment="1" applyProtection="1">
      <alignment horizontal="center" vertical="center"/>
      <protection locked="0"/>
    </xf>
    <xf numFmtId="176" fontId="28" fillId="0" borderId="21" xfId="10" applyNumberFormat="1" applyFont="1" applyFill="1" applyBorder="1" applyAlignment="1" applyProtection="1">
      <alignment horizontal="center" vertical="center"/>
      <protection locked="0"/>
    </xf>
    <xf numFmtId="0" fontId="28" fillId="0" borderId="19" xfId="10" applyFill="1" applyBorder="1" applyAlignment="1" applyProtection="1">
      <alignment horizontal="center" vertical="center" textRotation="255" shrinkToFit="1"/>
    </xf>
    <xf numFmtId="0" fontId="28" fillId="0" borderId="47" xfId="10" applyFill="1" applyBorder="1" applyAlignment="1" applyProtection="1">
      <alignment horizontal="center" vertical="center" textRotation="255" shrinkToFit="1"/>
    </xf>
    <xf numFmtId="0" fontId="28" fillId="0" borderId="22" xfId="10" applyFill="1" applyBorder="1" applyAlignment="1" applyProtection="1">
      <alignment horizontal="center" vertical="center" textRotation="255" shrinkToFit="1"/>
    </xf>
    <xf numFmtId="6" fontId="45" fillId="0" borderId="1" xfId="10" applyNumberFormat="1" applyFont="1" applyFill="1" applyBorder="1" applyAlignment="1" applyProtection="1">
      <alignment horizontal="center" vertical="center"/>
      <protection locked="0"/>
    </xf>
    <xf numFmtId="6" fontId="45" fillId="0" borderId="20" xfId="10" applyNumberFormat="1" applyFont="1" applyFill="1" applyBorder="1" applyAlignment="1" applyProtection="1">
      <alignment horizontal="center" vertical="center"/>
      <protection locked="0"/>
    </xf>
    <xf numFmtId="6" fontId="132" fillId="0" borderId="20" xfId="10" applyNumberFormat="1" applyFont="1" applyFill="1" applyBorder="1" applyAlignment="1" applyProtection="1">
      <alignment vertical="center"/>
    </xf>
    <xf numFmtId="0" fontId="100" fillId="0" borderId="20" xfId="21" applyFont="1" applyBorder="1" applyAlignment="1"/>
    <xf numFmtId="0" fontId="28" fillId="0" borderId="3" xfId="10" applyFill="1" applyBorder="1" applyAlignment="1" applyProtection="1">
      <alignment horizontal="center" vertical="center"/>
    </xf>
    <xf numFmtId="0" fontId="28" fillId="0" borderId="6" xfId="10" applyFill="1" applyBorder="1" applyAlignment="1" applyProtection="1">
      <alignment horizontal="center" vertical="center"/>
    </xf>
    <xf numFmtId="0" fontId="28" fillId="0" borderId="65" xfId="10" applyFill="1" applyBorder="1" applyAlignment="1" applyProtection="1">
      <alignment horizontal="center" vertical="center"/>
    </xf>
    <xf numFmtId="0" fontId="126" fillId="0" borderId="4" xfId="10" applyFont="1" applyFill="1" applyBorder="1" applyAlignment="1" applyProtection="1">
      <alignment vertical="top" wrapText="1"/>
      <protection locked="0"/>
    </xf>
    <xf numFmtId="0" fontId="24" fillId="0" borderId="30" xfId="10" applyFont="1" applyFill="1" applyBorder="1" applyAlignment="1" applyProtection="1">
      <alignment vertical="top" wrapText="1"/>
      <protection locked="0"/>
    </xf>
    <xf numFmtId="0" fontId="24" fillId="0" borderId="72" xfId="10" applyFont="1" applyFill="1" applyBorder="1" applyAlignment="1" applyProtection="1">
      <alignment vertical="top" wrapText="1"/>
      <protection locked="0"/>
    </xf>
    <xf numFmtId="0" fontId="24" fillId="0" borderId="32" xfId="10" applyFont="1" applyFill="1" applyBorder="1" applyAlignment="1" applyProtection="1">
      <alignment vertical="top" wrapText="1"/>
      <protection locked="0"/>
    </xf>
    <xf numFmtId="0" fontId="24" fillId="0" borderId="0" xfId="10" applyFont="1" applyFill="1" applyBorder="1" applyAlignment="1" applyProtection="1">
      <alignment vertical="top" wrapText="1"/>
      <protection locked="0"/>
    </xf>
    <xf numFmtId="0" fontId="24" fillId="0" borderId="11" xfId="10" applyFont="1" applyFill="1" applyBorder="1" applyAlignment="1" applyProtection="1">
      <alignment vertical="top" wrapText="1"/>
      <protection locked="0"/>
    </xf>
    <xf numFmtId="0" fontId="24" fillId="0" borderId="37" xfId="10" applyFont="1" applyFill="1" applyBorder="1" applyAlignment="1" applyProtection="1">
      <alignment vertical="top" wrapText="1"/>
      <protection locked="0"/>
    </xf>
    <xf numFmtId="0" fontId="24" fillId="0" borderId="13" xfId="10" applyFont="1" applyFill="1" applyBorder="1" applyAlignment="1" applyProtection="1">
      <alignment vertical="top" wrapText="1"/>
      <protection locked="0"/>
    </xf>
    <xf numFmtId="0" fontId="24" fillId="0" borderId="14" xfId="10" applyFont="1" applyFill="1" applyBorder="1" applyAlignment="1" applyProtection="1">
      <alignment vertical="top" wrapText="1"/>
      <protection locked="0"/>
    </xf>
    <xf numFmtId="0" fontId="45" fillId="0" borderId="44" xfId="25" applyFont="1" applyFill="1" applyBorder="1" applyAlignment="1">
      <alignment horizontal="center" vertical="center"/>
    </xf>
    <xf numFmtId="0" fontId="45" fillId="0" borderId="2" xfId="25" applyFont="1" applyFill="1" applyBorder="1" applyAlignment="1">
      <alignment horizontal="center" vertical="center"/>
    </xf>
    <xf numFmtId="0" fontId="45" fillId="0" borderId="1" xfId="25" applyFont="1" applyFill="1" applyBorder="1" applyAlignment="1">
      <alignment horizontal="left" vertical="center" wrapText="1"/>
    </xf>
    <xf numFmtId="0" fontId="45" fillId="0" borderId="20" xfId="25" applyFont="1" applyFill="1" applyBorder="1" applyAlignment="1">
      <alignment horizontal="left" vertical="center" wrapText="1"/>
    </xf>
    <xf numFmtId="0" fontId="45" fillId="0" borderId="21" xfId="25" applyFont="1" applyFill="1" applyBorder="1" applyAlignment="1">
      <alignment horizontal="left" vertical="center" wrapText="1"/>
    </xf>
    <xf numFmtId="0" fontId="45" fillId="0" borderId="0" xfId="25" applyFont="1" applyBorder="1" applyAlignment="1">
      <alignment horizontal="right"/>
    </xf>
    <xf numFmtId="0" fontId="45" fillId="0" borderId="11" xfId="25" applyFont="1" applyBorder="1" applyAlignment="1">
      <alignment horizontal="right"/>
    </xf>
    <xf numFmtId="58" fontId="45" fillId="0" borderId="0" xfId="25" applyNumberFormat="1" applyFont="1" applyBorder="1" applyAlignment="1">
      <alignment horizontal="right"/>
    </xf>
    <xf numFmtId="58" fontId="45" fillId="0" borderId="11" xfId="25" applyNumberFormat="1" applyFont="1" applyBorder="1" applyAlignment="1">
      <alignment horizontal="right"/>
    </xf>
    <xf numFmtId="0" fontId="45" fillId="0" borderId="0" xfId="25" applyFont="1" applyBorder="1" applyAlignment="1"/>
    <xf numFmtId="0" fontId="45" fillId="0" borderId="0" xfId="25" applyFont="1" applyBorder="1" applyAlignment="1">
      <alignment horizontal="left"/>
    </xf>
    <xf numFmtId="0" fontId="135" fillId="0" borderId="10" xfId="25" applyFont="1" applyBorder="1" applyAlignment="1">
      <alignment horizontal="center"/>
    </xf>
    <xf numFmtId="0" fontId="135" fillId="0" borderId="0" xfId="25" applyFont="1" applyBorder="1" applyAlignment="1">
      <alignment horizontal="center"/>
    </xf>
    <xf numFmtId="0" fontId="135" fillId="0" borderId="11" xfId="25" applyFont="1" applyBorder="1" applyAlignment="1">
      <alignment horizontal="center"/>
    </xf>
    <xf numFmtId="0" fontId="45" fillId="0" borderId="10" xfId="25" applyFont="1" applyBorder="1" applyAlignment="1">
      <alignment horizontal="left" vertical="center" wrapText="1"/>
    </xf>
    <xf numFmtId="0" fontId="45" fillId="0" borderId="0" xfId="25" applyFont="1" applyBorder="1" applyAlignment="1">
      <alignment horizontal="left" vertical="center" wrapText="1"/>
    </xf>
    <xf numFmtId="0" fontId="45" fillId="0" borderId="11" xfId="25" applyFont="1" applyBorder="1" applyAlignment="1">
      <alignment horizontal="left" vertical="center" wrapText="1"/>
    </xf>
    <xf numFmtId="0" fontId="45" fillId="0" borderId="10" xfId="25" applyFont="1" applyBorder="1" applyAlignment="1">
      <alignment horizontal="left" vertical="top" wrapText="1"/>
    </xf>
    <xf numFmtId="0" fontId="45" fillId="0" borderId="0" xfId="25" applyFont="1" applyBorder="1" applyAlignment="1">
      <alignment horizontal="left" vertical="top" wrapText="1"/>
    </xf>
    <xf numFmtId="0" fontId="45" fillId="0" borderId="11" xfId="25" applyFont="1" applyBorder="1" applyAlignment="1">
      <alignment horizontal="left" vertical="top" wrapText="1"/>
    </xf>
    <xf numFmtId="0" fontId="45" fillId="0" borderId="1" xfId="25" applyFont="1" applyFill="1" applyBorder="1" applyAlignment="1">
      <alignment horizontal="left" vertical="center"/>
    </xf>
    <xf numFmtId="0" fontId="45" fillId="0" borderId="20" xfId="25" applyFont="1" applyFill="1" applyBorder="1" applyAlignment="1">
      <alignment horizontal="left" vertical="center"/>
    </xf>
    <xf numFmtId="0" fontId="45" fillId="0" borderId="21" xfId="25" applyFont="1" applyFill="1" applyBorder="1" applyAlignment="1">
      <alignment horizontal="left" vertical="center"/>
    </xf>
    <xf numFmtId="0" fontId="28" fillId="0" borderId="0" xfId="25" applyBorder="1" applyAlignment="1"/>
    <xf numFmtId="0" fontId="45" fillId="0" borderId="44" xfId="25" applyFont="1" applyBorder="1" applyAlignment="1">
      <alignment horizontal="center" vertical="center"/>
    </xf>
    <xf numFmtId="0" fontId="45" fillId="0" borderId="2" xfId="25" applyFont="1" applyBorder="1" applyAlignment="1">
      <alignment horizontal="center" vertical="center"/>
    </xf>
    <xf numFmtId="6" fontId="45" fillId="0" borderId="1" xfId="26" applyFont="1" applyBorder="1" applyAlignment="1">
      <alignment horizontal="center" vertical="center"/>
    </xf>
    <xf numFmtId="6" fontId="45" fillId="0" borderId="20" xfId="26" applyFont="1" applyBorder="1" applyAlignment="1">
      <alignment horizontal="center"/>
    </xf>
    <xf numFmtId="6" fontId="45" fillId="0" borderId="2" xfId="26" applyFont="1" applyBorder="1" applyAlignment="1">
      <alignment horizontal="center"/>
    </xf>
    <xf numFmtId="0" fontId="45" fillId="0" borderId="1" xfId="25" applyFont="1" applyBorder="1" applyAlignment="1">
      <alignment horizontal="center" vertical="center"/>
    </xf>
    <xf numFmtId="0" fontId="45" fillId="0" borderId="20" xfId="25" applyFont="1" applyBorder="1" applyAlignment="1">
      <alignment horizontal="center" vertical="center"/>
    </xf>
    <xf numFmtId="0" fontId="45" fillId="0" borderId="21" xfId="25" applyFont="1" applyBorder="1" applyAlignment="1">
      <alignment horizontal="center" vertical="center"/>
    </xf>
    <xf numFmtId="0" fontId="45" fillId="0" borderId="1" xfId="25" quotePrefix="1" applyFont="1" applyBorder="1" applyAlignment="1">
      <alignment horizontal="center" vertical="center"/>
    </xf>
    <xf numFmtId="0" fontId="45" fillId="0" borderId="20" xfId="25" quotePrefix="1" applyFont="1" applyBorder="1" applyAlignment="1">
      <alignment horizontal="center" vertical="center"/>
    </xf>
    <xf numFmtId="0" fontId="45" fillId="0" borderId="21" xfId="25" quotePrefix="1" applyFont="1" applyBorder="1" applyAlignment="1">
      <alignment horizontal="center" vertical="center"/>
    </xf>
    <xf numFmtId="0" fontId="45" fillId="0" borderId="47" xfId="25" applyFont="1" applyBorder="1" applyAlignment="1">
      <alignment horizontal="center" vertical="center" textRotation="255" shrinkToFit="1"/>
    </xf>
    <xf numFmtId="0" fontId="45" fillId="0" borderId="55" xfId="25" applyFont="1" applyBorder="1" applyAlignment="1">
      <alignment horizontal="center" vertical="center" textRotation="255" shrinkToFit="1"/>
    </xf>
    <xf numFmtId="0" fontId="45" fillId="0" borderId="59" xfId="25" applyFont="1" applyBorder="1" applyAlignment="1">
      <alignment horizontal="center" vertical="center" textRotation="255" shrinkToFit="1"/>
    </xf>
    <xf numFmtId="0" fontId="45" fillId="0" borderId="6" xfId="25" applyFont="1" applyBorder="1" applyAlignment="1">
      <alignment horizontal="center" vertical="center"/>
    </xf>
    <xf numFmtId="0" fontId="45" fillId="0" borderId="60" xfId="25" applyFont="1" applyBorder="1" applyAlignment="1">
      <alignment horizontal="center" vertical="center"/>
    </xf>
    <xf numFmtId="0" fontId="46" fillId="0" borderId="4" xfId="25" applyFont="1" applyBorder="1" applyAlignment="1">
      <alignment horizontal="center" vertical="center" wrapText="1"/>
    </xf>
    <xf numFmtId="0" fontId="46" fillId="0" borderId="30" xfId="25" applyFont="1" applyBorder="1" applyAlignment="1">
      <alignment horizontal="center" vertical="center" wrapText="1"/>
    </xf>
    <xf numFmtId="0" fontId="46" fillId="0" borderId="72" xfId="25" applyFont="1" applyBorder="1" applyAlignment="1">
      <alignment horizontal="center" vertical="center" wrapText="1"/>
    </xf>
    <xf numFmtId="0" fontId="46" fillId="0" borderId="37" xfId="25" applyFont="1" applyBorder="1" applyAlignment="1">
      <alignment horizontal="center" vertical="center" wrapText="1"/>
    </xf>
    <xf numFmtId="0" fontId="46" fillId="0" borderId="13" xfId="25" applyFont="1" applyBorder="1" applyAlignment="1">
      <alignment horizontal="center" vertical="center" wrapText="1"/>
    </xf>
    <xf numFmtId="0" fontId="46" fillId="0" borderId="14" xfId="25" applyFont="1" applyBorder="1" applyAlignment="1">
      <alignment horizontal="center" vertical="center" wrapText="1"/>
    </xf>
    <xf numFmtId="0" fontId="28" fillId="0" borderId="0" xfId="25" applyBorder="1" applyAlignment="1">
      <alignment horizontal="right"/>
    </xf>
    <xf numFmtId="58" fontId="28" fillId="0" borderId="0" xfId="25" applyNumberFormat="1" applyFont="1" applyBorder="1" applyAlignment="1">
      <alignment horizontal="right"/>
    </xf>
    <xf numFmtId="0" fontId="28" fillId="0" borderId="0" xfId="25" applyFont="1" applyBorder="1" applyAlignment="1">
      <alignment horizontal="right"/>
    </xf>
    <xf numFmtId="0" fontId="28" fillId="0" borderId="0" xfId="25" applyFont="1" applyBorder="1" applyAlignment="1">
      <alignment horizontal="left"/>
    </xf>
    <xf numFmtId="0" fontId="28" fillId="0" borderId="0" xfId="25" applyFont="1" applyBorder="1" applyAlignment="1"/>
    <xf numFmtId="0" fontId="28" fillId="0" borderId="0" xfId="25" applyBorder="1" applyAlignment="1">
      <alignment horizontal="left" vertical="center" wrapText="1" indent="3"/>
    </xf>
    <xf numFmtId="0" fontId="28" fillId="0" borderId="0" xfId="25" applyBorder="1" applyAlignment="1">
      <alignment horizontal="center" vertical="center"/>
    </xf>
    <xf numFmtId="0" fontId="28" fillId="0" borderId="0" xfId="25" applyBorder="1" applyAlignment="1">
      <alignment horizontal="left" vertical="center"/>
    </xf>
    <xf numFmtId="0" fontId="28" fillId="0" borderId="0" xfId="25" applyBorder="1" applyAlignment="1">
      <alignment vertical="center"/>
    </xf>
    <xf numFmtId="0" fontId="28" fillId="0" borderId="0" xfId="25" applyBorder="1" applyAlignment="1">
      <alignment horizontal="center" vertical="center" textRotation="255" shrinkToFit="1"/>
    </xf>
    <xf numFmtId="6" fontId="28" fillId="0" borderId="0" xfId="25" applyNumberFormat="1" applyBorder="1" applyAlignment="1">
      <alignment horizontal="left" vertical="center"/>
    </xf>
    <xf numFmtId="0" fontId="52" fillId="0" borderId="0" xfId="25" applyFont="1" applyBorder="1" applyAlignment="1">
      <alignment vertical="center" wrapText="1"/>
    </xf>
    <xf numFmtId="0" fontId="52" fillId="0" borderId="0" xfId="25" applyFont="1" applyBorder="1" applyAlignment="1">
      <alignment wrapText="1"/>
    </xf>
    <xf numFmtId="0" fontId="28" fillId="0" borderId="0" xfId="25" applyBorder="1" applyAlignment="1">
      <alignment horizontal="left" vertical="center" wrapText="1"/>
    </xf>
    <xf numFmtId="6" fontId="28" fillId="0" borderId="0" xfId="26" quotePrefix="1" applyFont="1" applyBorder="1" applyAlignment="1">
      <alignment horizontal="center" vertical="center"/>
    </xf>
    <xf numFmtId="6" fontId="28" fillId="0" borderId="0" xfId="26" applyFont="1" applyBorder="1" applyAlignment="1">
      <alignment horizontal="center"/>
    </xf>
    <xf numFmtId="0" fontId="28" fillId="0" borderId="0" xfId="25" quotePrefix="1" applyBorder="1" applyAlignment="1">
      <alignment horizontal="center" vertical="center"/>
    </xf>
    <xf numFmtId="0" fontId="28" fillId="0" borderId="11" xfId="10" applyFont="1" applyFill="1" applyBorder="1" applyAlignment="1" applyProtection="1">
      <alignment horizontal="right" vertical="center"/>
      <protection locked="0"/>
    </xf>
    <xf numFmtId="0" fontId="28" fillId="0" borderId="11" xfId="10" applyFont="1" applyFill="1" applyBorder="1" applyAlignment="1" applyProtection="1">
      <alignment horizontal="right" vertical="center" shrinkToFit="1"/>
      <protection locked="0"/>
    </xf>
    <xf numFmtId="0" fontId="63" fillId="0" borderId="20" xfId="21" applyBorder="1" applyAlignment="1">
      <alignment horizontal="center" vertical="center" shrinkToFit="1"/>
    </xf>
    <xf numFmtId="0" fontId="28" fillId="0" borderId="19" xfId="10" applyFont="1" applyFill="1" applyBorder="1" applyAlignment="1" applyProtection="1">
      <alignment horizontal="center" vertical="center" textRotation="255" shrinkToFit="1"/>
    </xf>
    <xf numFmtId="176" fontId="28" fillId="0" borderId="1" xfId="10" applyNumberFormat="1" applyFont="1" applyFill="1" applyBorder="1" applyAlignment="1" applyProtection="1">
      <alignment horizontal="center" vertical="center"/>
    </xf>
    <xf numFmtId="176" fontId="28" fillId="0" borderId="20" xfId="10" applyNumberFormat="1" applyFont="1" applyFill="1" applyBorder="1" applyAlignment="1" applyProtection="1">
      <alignment horizontal="center" vertical="center"/>
    </xf>
    <xf numFmtId="176" fontId="28" fillId="0" borderId="2" xfId="10" applyNumberFormat="1" applyFont="1" applyFill="1" applyBorder="1" applyAlignment="1" applyProtection="1">
      <alignment horizontal="center" vertical="center"/>
    </xf>
    <xf numFmtId="176" fontId="28" fillId="0" borderId="21" xfId="10" applyNumberFormat="1" applyFont="1" applyFill="1" applyBorder="1" applyAlignment="1" applyProtection="1">
      <alignment horizontal="center" vertical="center"/>
    </xf>
    <xf numFmtId="0" fontId="73" fillId="0" borderId="1" xfId="10" applyFont="1" applyFill="1" applyBorder="1" applyAlignment="1" applyProtection="1">
      <alignment horizontal="left" vertical="center" wrapText="1"/>
    </xf>
    <xf numFmtId="0" fontId="73" fillId="0" borderId="20" xfId="10" applyFont="1" applyFill="1" applyBorder="1" applyAlignment="1" applyProtection="1">
      <alignment horizontal="left" vertical="center" wrapText="1"/>
    </xf>
    <xf numFmtId="0" fontId="73" fillId="0" borderId="21" xfId="10" applyFont="1" applyFill="1" applyBorder="1" applyAlignment="1" applyProtection="1">
      <alignment horizontal="left" vertical="center" wrapText="1"/>
    </xf>
    <xf numFmtId="0" fontId="28" fillId="0" borderId="6" xfId="10" applyFont="1" applyFill="1" applyBorder="1" applyAlignment="1" applyProtection="1">
      <alignment horizontal="center" vertical="center"/>
    </xf>
    <xf numFmtId="0" fontId="28" fillId="0" borderId="56" xfId="10" applyFont="1" applyFill="1" applyBorder="1" applyAlignment="1" applyProtection="1">
      <alignment horizontal="center" vertical="center"/>
    </xf>
    <xf numFmtId="0" fontId="28" fillId="0" borderId="60" xfId="10" applyFont="1" applyFill="1" applyBorder="1" applyAlignment="1" applyProtection="1">
      <alignment horizontal="center" vertical="center"/>
    </xf>
    <xf numFmtId="0" fontId="73" fillId="0" borderId="4" xfId="10" applyFont="1" applyFill="1" applyBorder="1" applyAlignment="1" applyProtection="1">
      <alignment vertical="top" wrapText="1"/>
    </xf>
    <xf numFmtId="0" fontId="73" fillId="0" borderId="30" xfId="10" applyFont="1" applyFill="1" applyBorder="1" applyAlignment="1" applyProtection="1">
      <alignment vertical="top" wrapText="1"/>
    </xf>
    <xf numFmtId="0" fontId="73" fillId="0" borderId="72" xfId="10" applyFont="1" applyFill="1" applyBorder="1" applyAlignment="1" applyProtection="1">
      <alignment vertical="top" wrapText="1"/>
    </xf>
    <xf numFmtId="0" fontId="73" fillId="0" borderId="32" xfId="10" applyFont="1" applyFill="1" applyBorder="1" applyAlignment="1" applyProtection="1">
      <alignment vertical="top" wrapText="1"/>
    </xf>
    <xf numFmtId="0" fontId="73" fillId="0" borderId="0" xfId="10" applyFont="1" applyFill="1" applyBorder="1" applyAlignment="1" applyProtection="1">
      <alignment vertical="top" wrapText="1"/>
    </xf>
    <xf numFmtId="0" fontId="73" fillId="0" borderId="11" xfId="10" applyFont="1" applyFill="1" applyBorder="1" applyAlignment="1" applyProtection="1">
      <alignment vertical="top" wrapText="1"/>
    </xf>
    <xf numFmtId="0" fontId="73" fillId="0" borderId="37" xfId="10" applyFont="1" applyFill="1" applyBorder="1" applyAlignment="1" applyProtection="1">
      <alignment vertical="top" wrapText="1"/>
    </xf>
    <xf numFmtId="0" fontId="73" fillId="0" borderId="13" xfId="10" applyFont="1" applyFill="1" applyBorder="1" applyAlignment="1" applyProtection="1">
      <alignment vertical="top" wrapText="1"/>
    </xf>
    <xf numFmtId="0" fontId="73" fillId="0" borderId="14" xfId="10" applyFont="1" applyFill="1" applyBorder="1" applyAlignment="1" applyProtection="1">
      <alignment vertical="top" wrapText="1"/>
    </xf>
    <xf numFmtId="0" fontId="28" fillId="0" borderId="20" xfId="10" applyFill="1" applyBorder="1" applyAlignment="1" applyProtection="1">
      <alignment horizontal="center" vertical="center"/>
    </xf>
    <xf numFmtId="0" fontId="73" fillId="0" borderId="0" xfId="10" applyFont="1" applyFill="1" applyAlignment="1" applyProtection="1">
      <alignment horizontal="left" wrapText="1"/>
    </xf>
    <xf numFmtId="0" fontId="63" fillId="0" borderId="0" xfId="21" applyAlignment="1">
      <alignment horizontal="left" wrapText="1"/>
    </xf>
    <xf numFmtId="0" fontId="63" fillId="0" borderId="13" xfId="21" applyBorder="1" applyAlignment="1">
      <alignment horizontal="left" wrapText="1"/>
    </xf>
    <xf numFmtId="176" fontId="28" fillId="0" borderId="0" xfId="10" applyNumberFormat="1" applyFont="1" applyFill="1" applyBorder="1" applyAlignment="1" applyProtection="1">
      <alignment shrinkToFit="1"/>
    </xf>
    <xf numFmtId="0" fontId="28" fillId="0" borderId="44" xfId="10" applyFont="1" applyFill="1" applyBorder="1" applyAlignment="1" applyProtection="1">
      <alignment horizontal="distributed" vertical="center" wrapText="1"/>
    </xf>
    <xf numFmtId="0" fontId="28" fillId="0" borderId="20" xfId="10" applyFont="1" applyFill="1" applyBorder="1" applyAlignment="1" applyProtection="1">
      <alignment horizontal="distributed" vertical="center" wrapText="1"/>
    </xf>
    <xf numFmtId="0" fontId="28" fillId="0" borderId="2" xfId="10" applyFont="1" applyFill="1" applyBorder="1" applyAlignment="1" applyProtection="1">
      <alignment horizontal="distributed" vertical="center" wrapText="1"/>
    </xf>
    <xf numFmtId="176" fontId="119" fillId="0" borderId="1" xfId="10" applyNumberFormat="1" applyFont="1" applyFill="1" applyBorder="1" applyAlignment="1" applyProtection="1">
      <alignment horizontal="center" vertical="center" wrapText="1"/>
    </xf>
    <xf numFmtId="176" fontId="119" fillId="0" borderId="20" xfId="10" applyNumberFormat="1" applyFont="1" applyFill="1" applyBorder="1" applyAlignment="1" applyProtection="1">
      <alignment horizontal="center" vertical="center" wrapText="1"/>
    </xf>
    <xf numFmtId="176" fontId="119" fillId="0" borderId="21" xfId="10" applyNumberFormat="1" applyFont="1" applyFill="1" applyBorder="1" applyAlignment="1" applyProtection="1">
      <alignment horizontal="center" vertical="center" wrapText="1"/>
    </xf>
    <xf numFmtId="0" fontId="28" fillId="0" borderId="46" xfId="10" applyFont="1" applyFill="1" applyBorder="1" applyAlignment="1" applyProtection="1">
      <alignment horizontal="distributed" vertical="center" wrapText="1"/>
    </xf>
    <xf numFmtId="0" fontId="28" fillId="0" borderId="24" xfId="10" applyFont="1" applyFill="1" applyBorder="1" applyAlignment="1" applyProtection="1">
      <alignment horizontal="distributed" vertical="center" wrapText="1"/>
    </xf>
    <xf numFmtId="0" fontId="28" fillId="0" borderId="79" xfId="10" applyFont="1" applyFill="1" applyBorder="1" applyAlignment="1" applyProtection="1">
      <alignment horizontal="distributed" vertical="center" wrapText="1"/>
    </xf>
    <xf numFmtId="176" fontId="119" fillId="0" borderId="23" xfId="10" applyNumberFormat="1" applyFont="1" applyFill="1" applyBorder="1" applyAlignment="1" applyProtection="1">
      <alignment horizontal="center" vertical="center" wrapText="1"/>
    </xf>
    <xf numFmtId="176" fontId="119" fillId="0" borderId="24" xfId="10" applyNumberFormat="1" applyFont="1" applyFill="1" applyBorder="1" applyAlignment="1" applyProtection="1">
      <alignment horizontal="center" vertical="center" wrapText="1"/>
    </xf>
    <xf numFmtId="176" fontId="119" fillId="0" borderId="25" xfId="10" applyNumberFormat="1" applyFont="1" applyFill="1" applyBorder="1" applyAlignment="1" applyProtection="1">
      <alignment horizontal="center" vertical="center" wrapText="1"/>
    </xf>
    <xf numFmtId="49" fontId="28" fillId="0" borderId="20" xfId="10" applyNumberFormat="1" applyFill="1" applyBorder="1" applyAlignment="1" applyProtection="1">
      <alignment horizontal="center" vertical="center"/>
    </xf>
    <xf numFmtId="0" fontId="23" fillId="0" borderId="0" xfId="10" applyFont="1" applyFill="1" applyBorder="1" applyAlignment="1">
      <alignment wrapText="1"/>
    </xf>
    <xf numFmtId="0" fontId="63" fillId="0" borderId="0" xfId="21" applyFont="1" applyAlignment="1"/>
    <xf numFmtId="0" fontId="16" fillId="0" borderId="0" xfId="10" applyFont="1" applyFill="1" applyBorder="1" applyAlignment="1">
      <alignment horizontal="center"/>
    </xf>
    <xf numFmtId="0" fontId="97" fillId="0" borderId="0" xfId="10" applyFont="1" applyFill="1" applyBorder="1" applyAlignment="1"/>
    <xf numFmtId="176" fontId="1" fillId="0" borderId="0" xfId="10" applyNumberFormat="1" applyFont="1" applyFill="1" applyBorder="1" applyAlignment="1" applyProtection="1">
      <alignment horizontal="center"/>
      <protection locked="0"/>
    </xf>
    <xf numFmtId="176" fontId="55" fillId="0" borderId="0" xfId="10" applyNumberFormat="1" applyFont="1" applyFill="1" applyBorder="1" applyAlignment="1">
      <alignment vertical="center" wrapText="1"/>
    </xf>
    <xf numFmtId="0" fontId="63" fillId="0" borderId="0" xfId="21" applyAlignment="1">
      <alignment wrapText="1"/>
    </xf>
    <xf numFmtId="0" fontId="1" fillId="0" borderId="0" xfId="10" applyFont="1" applyFill="1" applyBorder="1" applyAlignment="1"/>
    <xf numFmtId="49" fontId="1" fillId="0" borderId="0" xfId="21" applyNumberFormat="1" applyFont="1" applyFill="1" applyBorder="1" applyAlignment="1" applyProtection="1">
      <alignment horizontal="left" vertical="top" wrapText="1"/>
    </xf>
    <xf numFmtId="0" fontId="20" fillId="0" borderId="0" xfId="21" applyNumberFormat="1" applyFont="1" applyFill="1" applyBorder="1" applyAlignment="1" applyProtection="1">
      <alignment horizontal="left" vertical="top" wrapText="1" shrinkToFit="1"/>
    </xf>
    <xf numFmtId="0" fontId="55" fillId="0" borderId="0" xfId="10" applyFont="1" applyFill="1" applyBorder="1" applyAlignment="1" applyProtection="1">
      <alignment vertical="top"/>
    </xf>
    <xf numFmtId="0" fontId="1" fillId="0" borderId="0" xfId="21" applyFont="1" applyFill="1" applyBorder="1" applyAlignment="1" applyProtection="1">
      <alignment horizontal="left" vertical="top" wrapText="1"/>
    </xf>
    <xf numFmtId="0" fontId="23" fillId="0" borderId="1" xfId="1" applyNumberFormat="1" applyFont="1" applyFill="1" applyBorder="1" applyAlignment="1" applyProtection="1">
      <alignment horizontal="left" vertical="center" wrapText="1"/>
    </xf>
    <xf numFmtId="0" fontId="23" fillId="0" borderId="20" xfId="1" applyNumberFormat="1" applyFont="1" applyFill="1" applyBorder="1" applyAlignment="1" applyProtection="1">
      <alignment horizontal="left" vertical="center" wrapText="1"/>
    </xf>
    <xf numFmtId="0" fontId="23" fillId="0" borderId="2" xfId="1" applyNumberFormat="1" applyFont="1" applyFill="1" applyBorder="1" applyAlignment="1" applyProtection="1">
      <alignment horizontal="left" vertical="center" wrapText="1"/>
    </xf>
    <xf numFmtId="0" fontId="23" fillId="0" borderId="0" xfId="1" applyFont="1" applyFill="1" applyBorder="1" applyAlignment="1" applyProtection="1">
      <alignment horizontal="center" vertical="center"/>
    </xf>
    <xf numFmtId="0" fontId="1" fillId="0" borderId="0" xfId="1" applyFont="1" applyFill="1" applyAlignment="1" applyProtection="1">
      <alignment horizontal="center" vertical="center" shrinkToFit="1"/>
    </xf>
    <xf numFmtId="176" fontId="23" fillId="0" borderId="0" xfId="1" applyNumberFormat="1" applyFont="1" applyFill="1" applyBorder="1" applyAlignment="1" applyProtection="1">
      <alignment horizontal="center" vertical="center" shrinkToFit="1"/>
    </xf>
    <xf numFmtId="0" fontId="13" fillId="0" borderId="0" xfId="1" applyFont="1" applyFill="1" applyBorder="1" applyAlignment="1" applyProtection="1">
      <alignment horizontal="center" vertical="top"/>
    </xf>
    <xf numFmtId="0" fontId="1" fillId="0" borderId="0" xfId="1" applyAlignment="1">
      <alignment vertical="top"/>
    </xf>
    <xf numFmtId="49" fontId="1" fillId="0" borderId="0" xfId="1" applyNumberFormat="1" applyFont="1" applyFill="1" applyBorder="1" applyAlignment="1" applyProtection="1">
      <alignment horizontal="center" vertical="top" shrinkToFit="1"/>
    </xf>
    <xf numFmtId="0" fontId="23" fillId="0" borderId="0" xfId="1" applyFont="1" applyFill="1" applyAlignment="1" applyProtection="1">
      <alignment horizontal="left" vertical="center"/>
    </xf>
    <xf numFmtId="0" fontId="1" fillId="0" borderId="0" xfId="1" applyFont="1" applyAlignment="1">
      <alignment horizontal="left" vertical="center"/>
    </xf>
    <xf numFmtId="0" fontId="23" fillId="0" borderId="0" xfId="1" applyFont="1" applyFill="1" applyBorder="1" applyAlignment="1" applyProtection="1">
      <alignment horizontal="left" vertical="center" wrapText="1" indent="1"/>
    </xf>
    <xf numFmtId="0" fontId="1" fillId="0" borderId="0" xfId="1" applyAlignment="1">
      <alignment horizontal="left" vertical="center" wrapText="1" indent="1"/>
    </xf>
    <xf numFmtId="0" fontId="1" fillId="0" borderId="68" xfId="1" applyBorder="1" applyAlignment="1">
      <alignment horizontal="left" wrapText="1" indent="1"/>
    </xf>
    <xf numFmtId="58" fontId="23" fillId="0" borderId="3" xfId="1" applyNumberFormat="1" applyFont="1" applyFill="1" applyBorder="1" applyAlignment="1" applyProtection="1">
      <alignment horizontal="center" vertical="center" shrinkToFit="1"/>
    </xf>
    <xf numFmtId="0" fontId="23" fillId="0" borderId="3" xfId="1" applyFont="1" applyFill="1" applyBorder="1" applyAlignment="1" applyProtection="1">
      <alignment horizontal="center" vertical="center" shrinkToFit="1"/>
    </xf>
    <xf numFmtId="58" fontId="23" fillId="0" borderId="3" xfId="1" applyNumberFormat="1" applyFont="1" applyFill="1" applyBorder="1" applyAlignment="1" applyProtection="1">
      <alignment horizontal="center" vertical="center"/>
    </xf>
    <xf numFmtId="0" fontId="23" fillId="0" borderId="3" xfId="1" applyFont="1" applyFill="1" applyBorder="1" applyAlignment="1" applyProtection="1">
      <alignment horizontal="center" vertical="center"/>
    </xf>
    <xf numFmtId="0" fontId="23" fillId="0" borderId="30" xfId="1" applyFont="1" applyFill="1" applyBorder="1" applyAlignment="1" applyProtection="1">
      <alignment vertical="center"/>
    </xf>
    <xf numFmtId="5" fontId="15" fillId="0" borderId="3" xfId="1" applyNumberFormat="1" applyFont="1" applyFill="1" applyBorder="1" applyAlignment="1" applyProtection="1">
      <alignment horizontal="center" vertical="center"/>
    </xf>
    <xf numFmtId="0" fontId="23" fillId="0" borderId="3" xfId="1" applyFont="1" applyFill="1" applyBorder="1" applyAlignment="1" applyProtection="1">
      <alignment horizontal="distributed" vertical="center"/>
    </xf>
    <xf numFmtId="0" fontId="23" fillId="0" borderId="20" xfId="1" applyFont="1" applyFill="1" applyBorder="1" applyAlignment="1" applyProtection="1">
      <alignment horizontal="center" vertical="center"/>
    </xf>
    <xf numFmtId="0" fontId="1" fillId="0" borderId="0" xfId="21" applyFont="1" applyFill="1" applyBorder="1" applyAlignment="1" applyProtection="1">
      <alignment horizontal="center" vertical="top"/>
    </xf>
    <xf numFmtId="0" fontId="1" fillId="0" borderId="0" xfId="21" applyNumberFormat="1" applyFont="1" applyFill="1" applyBorder="1" applyAlignment="1" applyProtection="1">
      <alignment horizontal="left" vertical="top" wrapText="1" shrinkToFit="1"/>
    </xf>
    <xf numFmtId="0" fontId="41" fillId="0" borderId="0" xfId="10" applyFont="1" applyFill="1" applyBorder="1" applyAlignment="1">
      <alignment horizontal="center"/>
    </xf>
    <xf numFmtId="0" fontId="63" fillId="0" borderId="0" xfId="21" applyAlignment="1"/>
    <xf numFmtId="176" fontId="51" fillId="0" borderId="0" xfId="10" applyNumberFormat="1" applyFont="1" applyFill="1" applyBorder="1" applyAlignment="1" applyProtection="1">
      <alignment horizontal="center"/>
      <protection locked="0"/>
    </xf>
    <xf numFmtId="176" fontId="55" fillId="0" borderId="0" xfId="10" applyNumberFormat="1" applyFont="1" applyFill="1" applyBorder="1" applyAlignment="1">
      <alignment wrapText="1"/>
    </xf>
    <xf numFmtId="0" fontId="55" fillId="0" borderId="0" xfId="21" applyFont="1" applyAlignment="1">
      <alignment wrapText="1"/>
    </xf>
    <xf numFmtId="0" fontId="28" fillId="0" borderId="0" xfId="10" applyFont="1" applyFill="1" applyBorder="1" applyAlignment="1">
      <alignment horizontal="left"/>
    </xf>
    <xf numFmtId="0" fontId="28" fillId="0" borderId="0" xfId="10" applyFont="1" applyFill="1" applyBorder="1" applyAlignment="1">
      <alignment horizontal="right"/>
    </xf>
    <xf numFmtId="0" fontId="63" fillId="0" borderId="0" xfId="21" applyAlignment="1">
      <alignment horizontal="right"/>
    </xf>
    <xf numFmtId="0" fontId="63" fillId="0" borderId="0" xfId="21" applyFill="1" applyAlignment="1">
      <alignment wrapText="1"/>
    </xf>
    <xf numFmtId="0" fontId="63" fillId="0" borderId="0" xfId="21" applyFill="1" applyBorder="1" applyAlignment="1">
      <alignment wrapText="1"/>
    </xf>
    <xf numFmtId="0" fontId="55" fillId="0" borderId="0" xfId="21" applyNumberFormat="1" applyFont="1" applyFill="1" applyBorder="1" applyAlignment="1" applyProtection="1">
      <alignment horizontal="left" vertical="top" wrapText="1" shrinkToFit="1"/>
    </xf>
    <xf numFmtId="0" fontId="55" fillId="0" borderId="0" xfId="21" applyFont="1" applyAlignment="1">
      <alignment horizontal="left" vertical="top" wrapText="1" shrinkToFit="1"/>
    </xf>
    <xf numFmtId="0" fontId="1" fillId="0" borderId="0" xfId="21" applyNumberFormat="1" applyFont="1" applyFill="1" applyBorder="1" applyAlignment="1" applyProtection="1">
      <alignment horizontal="right" vertical="top"/>
    </xf>
    <xf numFmtId="0" fontId="23" fillId="0" borderId="0" xfId="21" applyNumberFormat="1" applyFont="1" applyFill="1" applyBorder="1" applyAlignment="1" applyProtection="1">
      <alignment horizontal="left" vertical="top" wrapText="1"/>
    </xf>
    <xf numFmtId="0" fontId="69" fillId="0" borderId="0" xfId="21" applyFont="1" applyAlignment="1">
      <alignment horizontal="left" wrapText="1"/>
    </xf>
    <xf numFmtId="0" fontId="63" fillId="0" borderId="0" xfId="21" applyFont="1" applyAlignment="1">
      <alignment wrapText="1"/>
    </xf>
    <xf numFmtId="0" fontId="51" fillId="0" borderId="0" xfId="10" applyFont="1" applyFill="1" applyAlignment="1">
      <alignment wrapText="1"/>
    </xf>
    <xf numFmtId="0" fontId="63" fillId="0" borderId="232" xfId="21" applyBorder="1" applyAlignment="1">
      <alignment wrapText="1"/>
    </xf>
    <xf numFmtId="0" fontId="51" fillId="0" borderId="232" xfId="10" applyFont="1" applyFill="1" applyBorder="1" applyAlignment="1">
      <alignment horizontal="center" vertical="top"/>
    </xf>
    <xf numFmtId="0" fontId="51" fillId="0" borderId="232" xfId="10" applyFont="1" applyFill="1" applyBorder="1" applyAlignment="1">
      <alignment horizontal="center"/>
    </xf>
    <xf numFmtId="58" fontId="51" fillId="0" borderId="232" xfId="10" applyNumberFormat="1" applyFont="1" applyFill="1" applyBorder="1" applyAlignment="1">
      <alignment horizontal="center"/>
    </xf>
    <xf numFmtId="0" fontId="63" fillId="0" borderId="232" xfId="21" applyFont="1" applyBorder="1" applyAlignment="1"/>
    <xf numFmtId="176" fontId="51" fillId="0" borderId="232" xfId="10" applyNumberFormat="1" applyFont="1" applyFill="1" applyBorder="1" applyAlignment="1" applyProtection="1">
      <alignment horizontal="center"/>
      <protection locked="0"/>
    </xf>
    <xf numFmtId="0" fontId="63" fillId="0" borderId="232" xfId="21" applyFont="1" applyBorder="1" applyAlignment="1">
      <alignment horizontal="center"/>
    </xf>
    <xf numFmtId="49" fontId="1" fillId="0" borderId="0" xfId="21" applyNumberFormat="1" applyFont="1" applyFill="1" applyBorder="1" applyAlignment="1" applyProtection="1">
      <alignment horizontal="left" vertical="top" wrapText="1"/>
      <protection locked="0"/>
    </xf>
    <xf numFmtId="0" fontId="63" fillId="0" borderId="0" xfId="21" applyFill="1" applyProtection="1">
      <protection locked="0"/>
    </xf>
    <xf numFmtId="0" fontId="63" fillId="0" borderId="0" xfId="21" applyFill="1" applyBorder="1" applyProtection="1">
      <protection locked="0"/>
    </xf>
    <xf numFmtId="176" fontId="51" fillId="0" borderId="0" xfId="10" applyNumberFormat="1" applyFont="1" applyFill="1" applyBorder="1" applyAlignment="1" applyProtection="1">
      <alignment horizontal="right"/>
      <protection locked="0"/>
    </xf>
    <xf numFmtId="0" fontId="28" fillId="0" borderId="0" xfId="10" applyFont="1" applyFill="1" applyBorder="1" applyAlignment="1"/>
    <xf numFmtId="0" fontId="28" fillId="0" borderId="0" xfId="10" applyFont="1" applyFill="1" applyBorder="1" applyAlignment="1">
      <alignment horizontal="center"/>
    </xf>
    <xf numFmtId="0" fontId="63" fillId="0" borderId="0" xfId="21" applyFont="1" applyAlignment="1">
      <alignment horizontal="center"/>
    </xf>
    <xf numFmtId="0" fontId="51" fillId="0" borderId="0" xfId="10" applyFont="1" applyFill="1" applyBorder="1" applyAlignment="1">
      <alignment horizontal="left"/>
    </xf>
    <xf numFmtId="0" fontId="1" fillId="0" borderId="0" xfId="21" applyNumberFormat="1" applyFont="1" applyFill="1" applyBorder="1" applyAlignment="1" applyProtection="1">
      <alignment horizontal="center" vertical="top" wrapText="1" shrinkToFit="1"/>
      <protection locked="0"/>
    </xf>
    <xf numFmtId="0" fontId="1" fillId="0" borderId="0" xfId="21" applyFont="1" applyFill="1" applyBorder="1" applyAlignment="1" applyProtection="1">
      <alignment horizontal="left" vertical="top" wrapText="1"/>
      <protection locked="0"/>
    </xf>
    <xf numFmtId="0" fontId="1" fillId="0" borderId="0" xfId="21" applyFont="1" applyFill="1" applyBorder="1" applyAlignment="1" applyProtection="1">
      <alignment horizontal="right" vertical="top"/>
    </xf>
    <xf numFmtId="176" fontId="51" fillId="0" borderId="0" xfId="10" applyNumberFormat="1" applyFont="1" applyFill="1" applyBorder="1" applyAlignment="1" applyProtection="1">
      <alignment shrinkToFit="1"/>
    </xf>
    <xf numFmtId="0" fontId="51" fillId="0" borderId="0" xfId="10" applyFont="1" applyFill="1" applyBorder="1" applyAlignment="1" applyProtection="1">
      <alignment wrapText="1"/>
      <protection locked="0"/>
    </xf>
    <xf numFmtId="0" fontId="51" fillId="0" borderId="232" xfId="10" applyFont="1" applyFill="1" applyBorder="1" applyAlignment="1" applyProtection="1">
      <alignment wrapText="1"/>
      <protection locked="0"/>
    </xf>
    <xf numFmtId="0" fontId="138" fillId="0" borderId="0" xfId="1" applyFont="1" applyFill="1" applyBorder="1" applyAlignment="1" applyProtection="1">
      <alignment horizontal="center" vertical="center" wrapText="1"/>
      <protection locked="0"/>
    </xf>
    <xf numFmtId="0" fontId="138" fillId="0" borderId="0" xfId="1" applyFont="1" applyFill="1" applyBorder="1" applyAlignment="1" applyProtection="1">
      <alignment horizontal="center" vertical="center"/>
      <protection locked="0"/>
    </xf>
    <xf numFmtId="58" fontId="1" fillId="0" borderId="0" xfId="1" applyNumberFormat="1" applyFont="1" applyFill="1" applyBorder="1" applyAlignment="1" applyProtection="1">
      <alignment horizontal="center" vertical="center"/>
      <protection locked="0"/>
    </xf>
    <xf numFmtId="0" fontId="1" fillId="0" borderId="11" xfId="1" applyFont="1" applyFill="1" applyBorder="1" applyAlignment="1" applyProtection="1">
      <alignment horizontal="center" vertical="center"/>
      <protection locked="0"/>
    </xf>
    <xf numFmtId="0" fontId="13" fillId="0" borderId="0" xfId="1" applyFont="1" applyFill="1" applyBorder="1" applyAlignment="1" applyProtection="1">
      <alignment horizontal="center" vertical="center"/>
    </xf>
    <xf numFmtId="0" fontId="13" fillId="0" borderId="0" xfId="1" applyNumberFormat="1" applyFont="1" applyFill="1" applyBorder="1" applyAlignment="1" applyProtection="1">
      <alignment horizontal="left" vertical="center" wrapText="1"/>
      <protection locked="0"/>
    </xf>
    <xf numFmtId="49" fontId="13" fillId="0" borderId="11" xfId="1" applyNumberFormat="1" applyFont="1" applyFill="1" applyBorder="1" applyAlignment="1" applyProtection="1">
      <alignment horizontal="left" vertical="center" wrapText="1"/>
      <protection locked="0"/>
    </xf>
    <xf numFmtId="0" fontId="1" fillId="0" borderId="0" xfId="1" applyFont="1" applyFill="1" applyBorder="1" applyAlignment="1" applyProtection="1">
      <alignment horizontal="center" vertical="top"/>
      <protection locked="0"/>
    </xf>
    <xf numFmtId="0" fontId="1" fillId="0" borderId="0" xfId="1" applyNumberFormat="1" applyFont="1" applyFill="1" applyBorder="1" applyAlignment="1" applyProtection="1">
      <alignment horizontal="center" vertical="top"/>
      <protection locked="0"/>
    </xf>
    <xf numFmtId="0" fontId="1" fillId="0" borderId="0" xfId="1" applyFont="1" applyFill="1" applyBorder="1" applyAlignment="1" applyProtection="1">
      <alignment horizontal="left" vertical="top" wrapText="1"/>
      <protection locked="0"/>
    </xf>
    <xf numFmtId="0" fontId="1" fillId="0" borderId="11" xfId="1" applyFont="1" applyFill="1" applyBorder="1" applyAlignment="1" applyProtection="1">
      <alignment horizontal="left" vertical="top" wrapText="1"/>
      <protection locked="0"/>
    </xf>
    <xf numFmtId="0" fontId="1" fillId="0" borderId="0" xfId="1" applyFont="1" applyFill="1" applyBorder="1" applyAlignment="1" applyProtection="1">
      <alignment horizontal="right" vertical="top"/>
      <protection locked="0"/>
    </xf>
    <xf numFmtId="0" fontId="1" fillId="0" borderId="10" xfId="1" applyFont="1" applyFill="1" applyBorder="1" applyAlignment="1" applyProtection="1">
      <alignment horizontal="left" vertical="center"/>
    </xf>
    <xf numFmtId="0" fontId="1" fillId="0" borderId="0" xfId="1" applyFont="1" applyFill="1" applyBorder="1" applyAlignment="1" applyProtection="1">
      <alignment horizontal="left" vertical="center"/>
    </xf>
    <xf numFmtId="49" fontId="23" fillId="0" borderId="20" xfId="1" applyNumberFormat="1" applyFont="1" applyFill="1" applyBorder="1" applyAlignment="1" applyProtection="1">
      <alignment horizontal="center" vertical="center" shrinkToFit="1"/>
    </xf>
    <xf numFmtId="0" fontId="23" fillId="0" borderId="20" xfId="1" applyNumberFormat="1" applyFont="1" applyFill="1" applyBorder="1" applyAlignment="1" applyProtection="1">
      <alignment horizontal="center" vertical="center" shrinkToFit="1"/>
    </xf>
    <xf numFmtId="58" fontId="13" fillId="0" borderId="10" xfId="1" applyNumberFormat="1" applyFont="1" applyFill="1" applyBorder="1" applyAlignment="1" applyProtection="1">
      <alignment horizontal="left" vertical="top" wrapText="1" indent="1"/>
      <protection locked="0"/>
    </xf>
    <xf numFmtId="58" fontId="13" fillId="0" borderId="0" xfId="1" applyNumberFormat="1" applyFont="1" applyFill="1" applyBorder="1" applyAlignment="1" applyProtection="1">
      <alignment horizontal="left" vertical="top" wrapText="1" indent="1"/>
      <protection locked="0"/>
    </xf>
    <xf numFmtId="58" fontId="13" fillId="0" borderId="11" xfId="1" applyNumberFormat="1" applyFont="1" applyFill="1" applyBorder="1" applyAlignment="1" applyProtection="1">
      <alignment horizontal="left" vertical="top" wrapText="1" indent="1"/>
      <protection locked="0"/>
    </xf>
    <xf numFmtId="58" fontId="13" fillId="0" borderId="12" xfId="1" applyNumberFormat="1" applyFont="1" applyFill="1" applyBorder="1" applyAlignment="1" applyProtection="1">
      <alignment horizontal="left" vertical="top" wrapText="1" indent="1"/>
      <protection locked="0"/>
    </xf>
    <xf numFmtId="58" fontId="13" fillId="0" borderId="13" xfId="1" applyNumberFormat="1" applyFont="1" applyFill="1" applyBorder="1" applyAlignment="1" applyProtection="1">
      <alignment horizontal="left" vertical="top" wrapText="1" indent="1"/>
      <protection locked="0"/>
    </xf>
    <xf numFmtId="58" fontId="13" fillId="0" borderId="14" xfId="1" applyNumberFormat="1" applyFont="1" applyFill="1" applyBorder="1" applyAlignment="1" applyProtection="1">
      <alignment horizontal="left" vertical="top" wrapText="1" indent="1"/>
      <protection locked="0"/>
    </xf>
    <xf numFmtId="0" fontId="13" fillId="0" borderId="0" xfId="1" applyFont="1" applyBorder="1" applyAlignment="1" applyProtection="1">
      <alignment horizontal="left" vertical="top" wrapText="1"/>
    </xf>
    <xf numFmtId="0" fontId="1" fillId="0" borderId="20" xfId="1" applyFont="1" applyFill="1" applyBorder="1" applyAlignment="1" applyProtection="1">
      <alignment vertical="center"/>
    </xf>
    <xf numFmtId="0" fontId="1" fillId="0" borderId="21" xfId="1" applyFont="1" applyFill="1" applyBorder="1" applyAlignment="1" applyProtection="1">
      <alignment vertical="center"/>
    </xf>
    <xf numFmtId="49" fontId="35" fillId="0" borderId="29" xfId="1" applyNumberFormat="1" applyFont="1" applyFill="1" applyBorder="1" applyAlignment="1" applyProtection="1">
      <alignment horizontal="left" vertical="center" wrapText="1" indent="1"/>
    </xf>
    <xf numFmtId="49" fontId="35" fillId="0" borderId="30" xfId="1" applyNumberFormat="1" applyFont="1" applyFill="1" applyBorder="1" applyAlignment="1" applyProtection="1">
      <alignment horizontal="left" vertical="center" wrapText="1" indent="1"/>
    </xf>
    <xf numFmtId="49" fontId="35" fillId="0" borderId="72" xfId="1" applyNumberFormat="1" applyFont="1" applyFill="1" applyBorder="1" applyAlignment="1" applyProtection="1">
      <alignment horizontal="left" vertical="center" wrapText="1" indent="1"/>
    </xf>
    <xf numFmtId="0" fontId="140" fillId="0" borderId="0" xfId="1" applyFont="1" applyBorder="1" applyAlignment="1">
      <alignment horizontal="center" vertical="center" wrapText="1"/>
    </xf>
    <xf numFmtId="0" fontId="140" fillId="0" borderId="0" xfId="1" applyFont="1" applyBorder="1" applyAlignment="1">
      <alignment horizontal="center" vertical="center"/>
    </xf>
    <xf numFmtId="58" fontId="13" fillId="0" borderId="0" xfId="1" applyNumberFormat="1" applyFont="1" applyFill="1" applyBorder="1" applyAlignment="1" applyProtection="1">
      <alignment horizontal="center" vertical="center"/>
      <protection locked="0"/>
    </xf>
    <xf numFmtId="0" fontId="13" fillId="0" borderId="144" xfId="1" applyFont="1" applyFill="1" applyBorder="1" applyAlignment="1" applyProtection="1">
      <alignment horizontal="center" vertical="center"/>
      <protection locked="0"/>
    </xf>
    <xf numFmtId="0" fontId="5" fillId="0" borderId="143" xfId="1" applyFont="1" applyFill="1" applyBorder="1" applyAlignment="1" applyProtection="1">
      <alignment horizontal="left" vertical="center" indent="1"/>
    </xf>
    <xf numFmtId="49" fontId="13" fillId="0" borderId="0" xfId="1" applyNumberFormat="1" applyFont="1" applyFill="1" applyBorder="1" applyAlignment="1" applyProtection="1">
      <alignment horizontal="left" vertical="top" wrapText="1"/>
    </xf>
    <xf numFmtId="0" fontId="13" fillId="0" borderId="0" xfId="1" applyNumberFormat="1" applyFont="1" applyFill="1" applyBorder="1" applyAlignment="1" applyProtection="1">
      <alignment horizontal="left" vertical="top" wrapText="1"/>
    </xf>
    <xf numFmtId="0" fontId="13" fillId="0" borderId="144" xfId="1" applyNumberFormat="1" applyFont="1" applyFill="1" applyBorder="1" applyAlignment="1" applyProtection="1">
      <alignment horizontal="left" vertical="top" wrapText="1"/>
    </xf>
    <xf numFmtId="49" fontId="13" fillId="0" borderId="213" xfId="1" applyNumberFormat="1" applyFont="1" applyFill="1" applyBorder="1" applyAlignment="1" applyProtection="1">
      <alignment vertical="center" shrinkToFit="1"/>
    </xf>
    <xf numFmtId="0" fontId="13" fillId="0" borderId="213" xfId="1" applyNumberFormat="1" applyFont="1" applyFill="1" applyBorder="1" applyAlignment="1" applyProtection="1">
      <alignment vertical="center" shrinkToFit="1"/>
    </xf>
    <xf numFmtId="0" fontId="13" fillId="0" borderId="214" xfId="1" applyNumberFormat="1" applyFont="1" applyFill="1" applyBorder="1" applyAlignment="1" applyProtection="1">
      <alignment vertical="center" shrinkToFit="1"/>
    </xf>
    <xf numFmtId="0" fontId="13" fillId="0" borderId="0" xfId="1" applyNumberFormat="1" applyFont="1" applyFill="1" applyBorder="1" applyAlignment="1" applyProtection="1">
      <alignment horizontal="right" vertical="top"/>
    </xf>
    <xf numFmtId="0" fontId="55" fillId="0" borderId="0" xfId="1" applyFont="1" applyFill="1" applyBorder="1" applyAlignment="1" applyProtection="1">
      <alignment horizontal="left" vertical="top" wrapText="1"/>
    </xf>
    <xf numFmtId="0" fontId="55" fillId="0" borderId="144" xfId="1" applyFont="1" applyFill="1" applyBorder="1" applyAlignment="1" applyProtection="1">
      <alignment horizontal="left" vertical="top" wrapText="1"/>
    </xf>
    <xf numFmtId="0" fontId="13" fillId="0" borderId="0" xfId="1" applyFont="1" applyFill="1" applyBorder="1" applyAlignment="1" applyProtection="1">
      <alignment horizontal="right" vertical="top"/>
    </xf>
    <xf numFmtId="0" fontId="13" fillId="0" borderId="0" xfId="1" applyFont="1" applyFill="1" applyBorder="1" applyAlignment="1" applyProtection="1">
      <alignment horizontal="left" vertical="top" wrapText="1"/>
    </xf>
    <xf numFmtId="0" fontId="13" fillId="0" borderId="143" xfId="1" applyFont="1" applyFill="1" applyBorder="1" applyAlignment="1" applyProtection="1">
      <alignment horizontal="left" vertical="center"/>
    </xf>
    <xf numFmtId="0" fontId="13" fillId="0" borderId="0" xfId="1" applyFont="1" applyFill="1" applyBorder="1" applyAlignment="1" applyProtection="1">
      <alignment horizontal="left" vertical="center"/>
    </xf>
    <xf numFmtId="0" fontId="13" fillId="0" borderId="144" xfId="1" applyFont="1" applyFill="1" applyBorder="1" applyAlignment="1" applyProtection="1">
      <alignment horizontal="left" vertical="center"/>
    </xf>
    <xf numFmtId="0" fontId="55" fillId="0" borderId="234" xfId="1" applyFont="1" applyFill="1" applyBorder="1" applyAlignment="1" applyProtection="1">
      <alignment horizontal="left" wrapText="1"/>
    </xf>
    <xf numFmtId="58" fontId="13" fillId="0" borderId="238" xfId="1" applyNumberFormat="1" applyFont="1" applyFill="1" applyBorder="1" applyAlignment="1" applyProtection="1">
      <alignment horizontal="left" vertical="top" wrapText="1" indent="1"/>
      <protection locked="0"/>
    </xf>
    <xf numFmtId="58" fontId="13" fillId="0" borderId="239" xfId="1" applyNumberFormat="1" applyFont="1" applyFill="1" applyBorder="1" applyAlignment="1" applyProtection="1">
      <alignment horizontal="left" vertical="top" wrapText="1" indent="1"/>
      <protection locked="0"/>
    </xf>
    <xf numFmtId="58" fontId="13" fillId="0" borderId="240" xfId="1" applyNumberFormat="1" applyFont="1" applyFill="1" applyBorder="1" applyAlignment="1" applyProtection="1">
      <alignment horizontal="left" vertical="top" wrapText="1" indent="1"/>
      <protection locked="0"/>
    </xf>
    <xf numFmtId="58" fontId="13" fillId="0" borderId="215" xfId="1" applyNumberFormat="1" applyFont="1" applyFill="1" applyBorder="1" applyAlignment="1" applyProtection="1">
      <alignment horizontal="left" vertical="top" wrapText="1" indent="1"/>
      <protection locked="0"/>
    </xf>
    <xf numFmtId="58" fontId="13" fillId="0" borderId="85" xfId="1" applyNumberFormat="1" applyFont="1" applyFill="1" applyBorder="1" applyAlignment="1" applyProtection="1">
      <alignment horizontal="left" vertical="top" wrapText="1" indent="1"/>
      <protection locked="0"/>
    </xf>
    <xf numFmtId="58" fontId="13" fillId="0" borderId="216" xfId="1" applyNumberFormat="1" applyFont="1" applyFill="1" applyBorder="1" applyAlignment="1" applyProtection="1">
      <alignment horizontal="left" vertical="top" wrapText="1" indent="1"/>
      <protection locked="0"/>
    </xf>
    <xf numFmtId="58" fontId="13" fillId="0" borderId="217" xfId="1" applyNumberFormat="1" applyFont="1" applyFill="1" applyBorder="1" applyAlignment="1" applyProtection="1">
      <alignment horizontal="left" vertical="top" wrapText="1" indent="1"/>
      <protection locked="0"/>
    </xf>
    <xf numFmtId="58" fontId="13" fillId="0" borderId="218" xfId="1" applyNumberFormat="1" applyFont="1" applyFill="1" applyBorder="1" applyAlignment="1" applyProtection="1">
      <alignment horizontal="left" vertical="top" wrapText="1" indent="1"/>
      <protection locked="0"/>
    </xf>
    <xf numFmtId="58" fontId="13" fillId="0" borderId="219" xfId="1" applyNumberFormat="1" applyFont="1" applyFill="1" applyBorder="1" applyAlignment="1" applyProtection="1">
      <alignment horizontal="left" vertical="top" wrapText="1" indent="1"/>
      <protection locked="0"/>
    </xf>
    <xf numFmtId="0" fontId="32" fillId="0" borderId="0" xfId="1" applyFont="1" applyBorder="1" applyAlignment="1" applyProtection="1">
      <alignment vertical="center" wrapText="1"/>
    </xf>
    <xf numFmtId="0" fontId="32" fillId="0" borderId="0" xfId="1" applyFont="1" applyBorder="1" applyAlignment="1" applyProtection="1">
      <alignment vertical="center"/>
    </xf>
    <xf numFmtId="49" fontId="13" fillId="0" borderId="85" xfId="1" applyNumberFormat="1" applyFont="1" applyFill="1" applyBorder="1" applyAlignment="1" applyProtection="1">
      <alignment vertical="center" shrinkToFit="1"/>
    </xf>
    <xf numFmtId="0" fontId="13" fillId="0" borderId="85" xfId="1" applyNumberFormat="1" applyFont="1" applyFill="1" applyBorder="1" applyAlignment="1" applyProtection="1">
      <alignment vertical="center" shrinkToFit="1"/>
    </xf>
    <xf numFmtId="0" fontId="13" fillId="0" borderId="216" xfId="1" applyNumberFormat="1" applyFont="1" applyFill="1" applyBorder="1" applyAlignment="1" applyProtection="1">
      <alignment vertical="center" shrinkToFit="1"/>
    </xf>
    <xf numFmtId="0" fontId="13" fillId="0" borderId="85" xfId="1" applyFont="1" applyFill="1" applyBorder="1" applyAlignment="1" applyProtection="1">
      <alignment horizontal="center" vertical="center"/>
    </xf>
    <xf numFmtId="49" fontId="15" fillId="0" borderId="101" xfId="1" applyNumberFormat="1" applyFont="1" applyFill="1" applyBorder="1" applyAlignment="1" applyProtection="1">
      <alignment horizontal="center" vertical="center" shrinkToFit="1"/>
    </xf>
    <xf numFmtId="0" fontId="15" fillId="0" borderId="99" xfId="1" applyNumberFormat="1" applyFont="1" applyFill="1" applyBorder="1" applyAlignment="1" applyProtection="1">
      <alignment horizontal="center" vertical="center" shrinkToFit="1"/>
    </xf>
    <xf numFmtId="0" fontId="13" fillId="0" borderId="99" xfId="1" applyFont="1" applyFill="1" applyBorder="1" applyAlignment="1" applyProtection="1">
      <alignment horizontal="center" vertical="center"/>
    </xf>
    <xf numFmtId="0" fontId="13" fillId="0" borderId="101" xfId="1" applyFont="1" applyFill="1" applyBorder="1" applyAlignment="1" applyProtection="1">
      <alignment horizontal="center" vertical="center"/>
    </xf>
    <xf numFmtId="58" fontId="13" fillId="0" borderId="85" xfId="1" applyNumberFormat="1" applyFont="1" applyFill="1" applyBorder="1" applyAlignment="1" applyProtection="1">
      <alignment horizontal="center" vertical="center"/>
    </xf>
    <xf numFmtId="0" fontId="13" fillId="0" borderId="85" xfId="1" applyFont="1" applyFill="1" applyBorder="1" applyAlignment="1" applyProtection="1">
      <alignment vertical="center"/>
    </xf>
    <xf numFmtId="0" fontId="13" fillId="0" borderId="216" xfId="1" applyFont="1" applyFill="1" applyBorder="1" applyAlignment="1" applyProtection="1">
      <alignment vertical="center"/>
    </xf>
    <xf numFmtId="49" fontId="35" fillId="0" borderId="236" xfId="1" applyNumberFormat="1" applyFont="1" applyFill="1" applyBorder="1" applyAlignment="1" applyProtection="1">
      <alignment horizontal="left" vertical="center" wrapText="1" indent="1"/>
    </xf>
    <xf numFmtId="49" fontId="35" fillId="0" borderId="114" xfId="1" applyNumberFormat="1" applyFont="1" applyFill="1" applyBorder="1" applyAlignment="1" applyProtection="1">
      <alignment horizontal="left" vertical="center" wrapText="1" indent="1"/>
    </xf>
    <xf numFmtId="49" fontId="35" fillId="0" borderId="237" xfId="1" applyNumberFormat="1" applyFont="1" applyFill="1" applyBorder="1" applyAlignment="1" applyProtection="1">
      <alignment horizontal="left" vertical="center" wrapText="1" indent="1"/>
    </xf>
    <xf numFmtId="0" fontId="61" fillId="0" borderId="0" xfId="1" applyFont="1" applyFill="1" applyBorder="1" applyAlignment="1" applyProtection="1">
      <alignment horizontal="left" vertical="top" wrapText="1"/>
    </xf>
    <xf numFmtId="0" fontId="61" fillId="0" borderId="144" xfId="1" applyFont="1" applyFill="1" applyBorder="1" applyAlignment="1" applyProtection="1">
      <alignment horizontal="left" vertical="top" wrapText="1"/>
    </xf>
    <xf numFmtId="0" fontId="13" fillId="0" borderId="11" xfId="1" applyFont="1" applyFill="1" applyBorder="1" applyAlignment="1" applyProtection="1">
      <alignment horizontal="center" vertical="center" shrinkToFit="1"/>
      <protection locked="0"/>
    </xf>
    <xf numFmtId="0" fontId="1" fillId="0" borderId="3" xfId="1" applyFont="1" applyBorder="1" applyAlignment="1" applyProtection="1">
      <alignment horizontal="center" vertical="center"/>
    </xf>
    <xf numFmtId="0" fontId="1" fillId="0" borderId="0" xfId="1" applyFont="1" applyBorder="1" applyAlignment="1" applyProtection="1">
      <alignment horizontal="center" vertical="center"/>
    </xf>
    <xf numFmtId="0" fontId="126" fillId="0" borderId="7" xfId="1" applyFont="1" applyFill="1" applyBorder="1" applyAlignment="1" applyProtection="1">
      <alignment horizontal="left" vertical="center" wrapText="1"/>
    </xf>
    <xf numFmtId="0" fontId="126" fillId="0" borderId="8" xfId="1" applyFont="1" applyFill="1" applyBorder="1" applyAlignment="1" applyProtection="1">
      <alignment horizontal="left" vertical="center"/>
    </xf>
    <xf numFmtId="0" fontId="126" fillId="0" borderId="9" xfId="1" applyFont="1" applyFill="1" applyBorder="1" applyAlignment="1" applyProtection="1">
      <alignment horizontal="left" vertical="center"/>
    </xf>
    <xf numFmtId="0" fontId="126" fillId="0" borderId="10" xfId="1" applyFont="1" applyFill="1" applyBorder="1" applyAlignment="1" applyProtection="1">
      <alignment horizontal="left" vertical="center" wrapText="1"/>
    </xf>
    <xf numFmtId="0" fontId="126" fillId="0" borderId="0" xfId="1" applyFont="1" applyFill="1" applyBorder="1" applyAlignment="1" applyProtection="1">
      <alignment horizontal="left" vertical="center"/>
    </xf>
    <xf numFmtId="0" fontId="126" fillId="0" borderId="11" xfId="1" applyFont="1" applyFill="1" applyBorder="1" applyAlignment="1" applyProtection="1">
      <alignment horizontal="left" vertical="center"/>
    </xf>
    <xf numFmtId="49" fontId="1" fillId="0" borderId="35" xfId="1" applyNumberFormat="1" applyFont="1" applyFill="1" applyBorder="1" applyAlignment="1" applyProtection="1">
      <alignment vertical="center" shrinkToFit="1"/>
    </xf>
    <xf numFmtId="0" fontId="1" fillId="0" borderId="68" xfId="1" applyNumberFormat="1" applyFont="1" applyFill="1" applyBorder="1" applyAlignment="1" applyProtection="1">
      <alignment vertical="center" shrinkToFit="1"/>
    </xf>
    <xf numFmtId="0" fontId="1" fillId="0" borderId="77" xfId="1" applyNumberFormat="1" applyFont="1" applyFill="1" applyBorder="1" applyAlignment="1" applyProtection="1">
      <alignment vertical="center" shrinkToFit="1"/>
    </xf>
    <xf numFmtId="0" fontId="2" fillId="0" borderId="10" xfId="1" applyFont="1" applyFill="1" applyBorder="1" applyAlignment="1" applyProtection="1">
      <alignment horizontal="center" vertical="top" wrapText="1" shrinkToFit="1"/>
    </xf>
    <xf numFmtId="0" fontId="2" fillId="0" borderId="0" xfId="1" applyFont="1" applyFill="1" applyBorder="1" applyAlignment="1" applyProtection="1">
      <alignment horizontal="center" vertical="top" wrapText="1" shrinkToFit="1"/>
    </xf>
    <xf numFmtId="49" fontId="1" fillId="0" borderId="0" xfId="5" applyNumberFormat="1" applyFont="1" applyFill="1" applyBorder="1" applyAlignment="1" applyProtection="1">
      <alignment horizontal="left" vertical="top" wrapText="1" shrinkToFit="1"/>
    </xf>
    <xf numFmtId="0" fontId="1" fillId="0" borderId="0" xfId="5" applyNumberFormat="1" applyFont="1" applyFill="1" applyBorder="1" applyAlignment="1" applyProtection="1">
      <alignment horizontal="left" vertical="top" wrapText="1" shrinkToFit="1"/>
    </xf>
    <xf numFmtId="0" fontId="1" fillId="0" borderId="11" xfId="5" applyNumberFormat="1" applyFont="1" applyFill="1" applyBorder="1" applyAlignment="1" applyProtection="1">
      <alignment horizontal="left" vertical="top" wrapText="1" shrinkToFit="1"/>
    </xf>
    <xf numFmtId="0" fontId="1" fillId="0" borderId="0" xfId="5" applyFont="1" applyFill="1" applyBorder="1" applyAlignment="1" applyProtection="1">
      <alignment horizontal="left" vertical="top" wrapText="1" shrinkToFit="1"/>
    </xf>
    <xf numFmtId="0" fontId="1" fillId="0" borderId="11" xfId="5" applyFont="1" applyFill="1" applyBorder="1" applyAlignment="1" applyProtection="1">
      <alignment horizontal="left" vertical="top" wrapText="1" shrinkToFit="1"/>
    </xf>
    <xf numFmtId="0" fontId="1" fillId="0" borderId="0" xfId="5" applyFont="1" applyFill="1" applyBorder="1" applyAlignment="1" applyProtection="1">
      <alignment horizontal="center" vertical="center" wrapText="1" shrinkToFit="1"/>
      <protection locked="0"/>
    </xf>
    <xf numFmtId="49" fontId="23" fillId="0" borderId="17" xfId="1" applyNumberFormat="1" applyFont="1" applyFill="1" applyBorder="1" applyAlignment="1" applyProtection="1">
      <alignment horizontal="center" vertical="center"/>
    </xf>
    <xf numFmtId="0" fontId="23" fillId="0" borderId="17" xfId="1" applyFont="1" applyFill="1" applyBorder="1" applyAlignment="1" applyProtection="1">
      <alignment horizontal="center" vertical="center"/>
    </xf>
    <xf numFmtId="0" fontId="1" fillId="0" borderId="17" xfId="1" applyFont="1" applyFill="1" applyBorder="1" applyAlignment="1" applyProtection="1">
      <alignment vertical="center"/>
    </xf>
    <xf numFmtId="0" fontId="1" fillId="0" borderId="18" xfId="1" applyFont="1" applyFill="1" applyBorder="1" applyAlignment="1" applyProtection="1">
      <alignment vertical="center"/>
    </xf>
    <xf numFmtId="58" fontId="1" fillId="0" borderId="1" xfId="1" applyNumberFormat="1" applyFont="1" applyFill="1" applyBorder="1" applyAlignment="1" applyProtection="1">
      <alignment horizontal="left" vertical="center" shrinkToFit="1"/>
      <protection locked="0"/>
    </xf>
    <xf numFmtId="58" fontId="1" fillId="0" borderId="20" xfId="1" applyNumberFormat="1" applyFont="1" applyFill="1" applyBorder="1" applyAlignment="1" applyProtection="1">
      <alignment horizontal="left" vertical="center" shrinkToFit="1"/>
      <protection locked="0"/>
    </xf>
    <xf numFmtId="58" fontId="1" fillId="0" borderId="21" xfId="1" applyNumberFormat="1" applyFont="1" applyFill="1" applyBorder="1" applyAlignment="1" applyProtection="1">
      <alignment horizontal="left" vertical="center" shrinkToFit="1"/>
      <protection locked="0"/>
    </xf>
    <xf numFmtId="58" fontId="13" fillId="0" borderId="23" xfId="1" applyNumberFormat="1" applyFont="1" applyFill="1" applyBorder="1" applyAlignment="1" applyProtection="1">
      <alignment horizontal="left" vertical="center" shrinkToFit="1"/>
      <protection locked="0"/>
    </xf>
    <xf numFmtId="58" fontId="13" fillId="0" borderId="24" xfId="1" applyNumberFormat="1" applyFont="1" applyFill="1" applyBorder="1" applyAlignment="1" applyProtection="1">
      <alignment horizontal="left" vertical="center" shrinkToFit="1"/>
      <protection locked="0"/>
    </xf>
    <xf numFmtId="58" fontId="13" fillId="0" borderId="25" xfId="1" applyNumberFormat="1" applyFont="1" applyFill="1" applyBorder="1" applyAlignment="1" applyProtection="1">
      <alignment horizontal="left" vertical="center" shrinkToFit="1"/>
      <protection locked="0"/>
    </xf>
    <xf numFmtId="49" fontId="13" fillId="0" borderId="0" xfId="1" applyNumberFormat="1" applyFont="1" applyFill="1" applyBorder="1" applyAlignment="1" applyProtection="1">
      <alignment horizontal="left" vertical="center" wrapText="1"/>
    </xf>
    <xf numFmtId="0" fontId="13" fillId="0" borderId="3" xfId="1" applyFont="1" applyBorder="1" applyAlignment="1" applyProtection="1">
      <alignment horizontal="center" vertical="center"/>
    </xf>
    <xf numFmtId="0" fontId="13" fillId="0" borderId="0" xfId="1" applyFont="1" applyBorder="1" applyAlignment="1" applyProtection="1">
      <alignment horizontal="center" vertical="center"/>
    </xf>
    <xf numFmtId="0" fontId="73" fillId="0" borderId="7" xfId="1" applyFont="1" applyFill="1" applyBorder="1" applyAlignment="1" applyProtection="1">
      <alignment horizontal="left" vertical="center" wrapText="1"/>
    </xf>
    <xf numFmtId="0" fontId="73" fillId="0" borderId="8" xfId="1" applyFont="1" applyFill="1" applyBorder="1" applyAlignment="1" applyProtection="1">
      <alignment horizontal="left" vertical="center"/>
    </xf>
    <xf numFmtId="0" fontId="73" fillId="0" borderId="9" xfId="1" applyFont="1" applyFill="1" applyBorder="1" applyAlignment="1" applyProtection="1">
      <alignment horizontal="left" vertical="center"/>
    </xf>
    <xf numFmtId="49" fontId="13" fillId="0" borderId="35" xfId="1" applyNumberFormat="1" applyFont="1" applyFill="1" applyBorder="1" applyAlignment="1" applyProtection="1">
      <alignment vertical="center" shrinkToFit="1"/>
      <protection locked="0"/>
    </xf>
    <xf numFmtId="0" fontId="13" fillId="0" borderId="68" xfId="1" applyNumberFormat="1" applyFont="1" applyFill="1" applyBorder="1" applyAlignment="1" applyProtection="1">
      <alignment vertical="center" shrinkToFit="1"/>
      <protection locked="0"/>
    </xf>
    <xf numFmtId="0" fontId="13" fillId="0" borderId="77" xfId="1" applyNumberFormat="1" applyFont="1" applyFill="1" applyBorder="1" applyAlignment="1" applyProtection="1">
      <alignment vertical="center" shrinkToFit="1"/>
      <protection locked="0"/>
    </xf>
    <xf numFmtId="0" fontId="13" fillId="0" borderId="10" xfId="1" applyFont="1" applyFill="1" applyBorder="1" applyAlignment="1" applyProtection="1">
      <alignment horizontal="right" shrinkToFit="1"/>
      <protection locked="0"/>
    </xf>
    <xf numFmtId="0" fontId="13" fillId="0" borderId="0" xfId="1" applyFont="1" applyFill="1" applyBorder="1" applyAlignment="1" applyProtection="1">
      <alignment horizontal="right" shrinkToFit="1"/>
      <protection locked="0"/>
    </xf>
    <xf numFmtId="0" fontId="13" fillId="0" borderId="10" xfId="1" applyFont="1" applyFill="1" applyBorder="1" applyAlignment="1" applyProtection="1">
      <alignment horizontal="center" shrinkToFit="1"/>
      <protection locked="0"/>
    </xf>
    <xf numFmtId="0" fontId="13" fillId="0" borderId="0" xfId="1" applyFont="1" applyFill="1" applyBorder="1" applyAlignment="1" applyProtection="1">
      <alignment horizontal="center" shrinkToFit="1"/>
      <protection locked="0"/>
    </xf>
    <xf numFmtId="0" fontId="5" fillId="0" borderId="10" xfId="1" applyFont="1" applyFill="1" applyBorder="1" applyAlignment="1" applyProtection="1">
      <alignment horizontal="center" vertical="top" wrapText="1" shrinkToFit="1"/>
    </xf>
    <xf numFmtId="0" fontId="5" fillId="0" borderId="0" xfId="1" applyFont="1" applyFill="1" applyBorder="1" applyAlignment="1" applyProtection="1">
      <alignment horizontal="center" vertical="top" wrapText="1" shrinkToFit="1"/>
    </xf>
    <xf numFmtId="0" fontId="13" fillId="0" borderId="11" xfId="5" applyNumberFormat="1" applyFont="1" applyFill="1" applyBorder="1" applyAlignment="1" applyProtection="1">
      <alignment horizontal="left" vertical="top" wrapText="1" shrinkToFit="1"/>
    </xf>
    <xf numFmtId="49" fontId="55" fillId="0" borderId="0" xfId="5" applyNumberFormat="1" applyFont="1" applyFill="1" applyBorder="1" applyAlignment="1" applyProtection="1">
      <alignment horizontal="left" wrapText="1" shrinkToFit="1"/>
    </xf>
    <xf numFmtId="0" fontId="55" fillId="0" borderId="0" xfId="5" applyNumberFormat="1" applyFont="1" applyFill="1" applyBorder="1" applyAlignment="1" applyProtection="1">
      <alignment horizontal="left" wrapText="1" shrinkToFit="1"/>
    </xf>
    <xf numFmtId="0" fontId="55" fillId="0" borderId="11" xfId="5" applyNumberFormat="1" applyFont="1" applyFill="1" applyBorder="1" applyAlignment="1" applyProtection="1">
      <alignment horizontal="left" wrapText="1" shrinkToFit="1"/>
    </xf>
    <xf numFmtId="0" fontId="13" fillId="0" borderId="0" xfId="1" applyFont="1" applyFill="1" applyBorder="1" applyAlignment="1" applyProtection="1">
      <alignment horizontal="center" vertical="center" wrapText="1"/>
    </xf>
    <xf numFmtId="0" fontId="13" fillId="0" borderId="0" xfId="1" applyFont="1" applyBorder="1" applyAlignment="1">
      <alignment wrapText="1"/>
    </xf>
    <xf numFmtId="0" fontId="13" fillId="0" borderId="0" xfId="5" applyFont="1" applyFill="1" applyBorder="1" applyAlignment="1" applyProtection="1">
      <alignment vertical="center" wrapText="1" shrinkToFit="1"/>
      <protection locked="0"/>
    </xf>
    <xf numFmtId="0" fontId="13" fillId="0" borderId="10" xfId="1" applyFont="1" applyFill="1" applyBorder="1" applyAlignment="1" applyProtection="1">
      <alignment vertical="center" wrapText="1"/>
    </xf>
    <xf numFmtId="0" fontId="13" fillId="0" borderId="0" xfId="1" applyFont="1" applyFill="1" applyBorder="1" applyAlignment="1" applyProtection="1">
      <alignment vertical="center" wrapText="1"/>
    </xf>
    <xf numFmtId="0" fontId="13" fillId="0" borderId="11" xfId="1" applyFont="1" applyFill="1" applyBorder="1" applyAlignment="1" applyProtection="1">
      <alignment vertical="center" wrapText="1"/>
    </xf>
    <xf numFmtId="49" fontId="15" fillId="0" borderId="17" xfId="1" applyNumberFormat="1" applyFont="1" applyFill="1" applyBorder="1" applyAlignment="1" applyProtection="1">
      <alignment horizontal="center" vertical="center"/>
      <protection locked="0"/>
    </xf>
    <xf numFmtId="0" fontId="15" fillId="0" borderId="17" xfId="1" applyFont="1" applyFill="1" applyBorder="1" applyAlignment="1" applyProtection="1">
      <alignment horizontal="center" vertical="center"/>
      <protection locked="0"/>
    </xf>
    <xf numFmtId="0" fontId="13" fillId="0" borderId="17" xfId="1" applyFont="1" applyFill="1" applyBorder="1" applyAlignment="1" applyProtection="1">
      <alignment vertical="center"/>
    </xf>
    <xf numFmtId="0" fontId="13" fillId="0" borderId="18" xfId="1" applyFont="1" applyFill="1" applyBorder="1" applyAlignment="1" applyProtection="1">
      <alignment vertical="center"/>
    </xf>
    <xf numFmtId="49" fontId="13" fillId="0" borderId="1" xfId="1" applyNumberFormat="1" applyFont="1" applyFill="1" applyBorder="1" applyAlignment="1" applyProtection="1">
      <alignment vertical="center" shrinkToFit="1"/>
      <protection locked="0"/>
    </xf>
    <xf numFmtId="0" fontId="13" fillId="0" borderId="20" xfId="1" applyNumberFormat="1" applyFont="1" applyFill="1" applyBorder="1" applyAlignment="1" applyProtection="1">
      <alignment vertical="center" shrinkToFit="1"/>
      <protection locked="0"/>
    </xf>
    <xf numFmtId="0" fontId="13" fillId="0" borderId="21" xfId="1" applyNumberFormat="1" applyFont="1" applyFill="1" applyBorder="1" applyAlignment="1" applyProtection="1">
      <alignment vertical="center" shrinkToFit="1"/>
      <protection locked="0"/>
    </xf>
    <xf numFmtId="49" fontId="13" fillId="0" borderId="1" xfId="1" applyNumberFormat="1" applyFont="1" applyFill="1" applyBorder="1" applyAlignment="1" applyProtection="1">
      <alignment vertical="center" wrapText="1" shrinkToFit="1"/>
      <protection locked="0"/>
    </xf>
    <xf numFmtId="49" fontId="13" fillId="0" borderId="20" xfId="1" applyNumberFormat="1" applyFont="1" applyFill="1" applyBorder="1" applyAlignment="1" applyProtection="1">
      <alignment vertical="center" wrapText="1" shrinkToFit="1"/>
      <protection locked="0"/>
    </xf>
    <xf numFmtId="49" fontId="13" fillId="0" borderId="21" xfId="1" applyNumberFormat="1" applyFont="1" applyFill="1" applyBorder="1" applyAlignment="1" applyProtection="1">
      <alignment vertical="center" wrapText="1" shrinkToFit="1"/>
      <protection locked="0"/>
    </xf>
    <xf numFmtId="58" fontId="13" fillId="0" borderId="1" xfId="1" applyNumberFormat="1" applyFont="1" applyFill="1" applyBorder="1" applyAlignment="1" applyProtection="1">
      <alignment horizontal="left" vertical="center" shrinkToFit="1"/>
      <protection locked="0"/>
    </xf>
    <xf numFmtId="58" fontId="13" fillId="0" borderId="20" xfId="1" applyNumberFormat="1" applyFont="1" applyFill="1" applyBorder="1" applyAlignment="1" applyProtection="1">
      <alignment horizontal="left" vertical="center" shrinkToFit="1"/>
      <protection locked="0"/>
    </xf>
    <xf numFmtId="58" fontId="13" fillId="0" borderId="21" xfId="1" applyNumberFormat="1" applyFont="1" applyFill="1" applyBorder="1" applyAlignment="1" applyProtection="1">
      <alignment horizontal="left" vertical="center" shrinkToFit="1"/>
      <protection locked="0"/>
    </xf>
    <xf numFmtId="49" fontId="13" fillId="0" borderId="23" xfId="1" applyNumberFormat="1" applyFont="1" applyFill="1" applyBorder="1" applyAlignment="1" applyProtection="1">
      <alignment vertical="center" wrapText="1" shrinkToFit="1"/>
      <protection locked="0"/>
    </xf>
    <xf numFmtId="49" fontId="13" fillId="0" borderId="24" xfId="1" applyNumberFormat="1" applyFont="1" applyFill="1" applyBorder="1" applyAlignment="1" applyProtection="1">
      <alignment vertical="center" wrapText="1" shrinkToFit="1"/>
      <protection locked="0"/>
    </xf>
    <xf numFmtId="49" fontId="13" fillId="0" borderId="25" xfId="1" applyNumberFormat="1" applyFont="1" applyFill="1" applyBorder="1" applyAlignment="1" applyProtection="1">
      <alignment vertical="center" wrapText="1" shrinkToFit="1"/>
      <protection locked="0"/>
    </xf>
    <xf numFmtId="49" fontId="15" fillId="0" borderId="0" xfId="21" applyNumberFormat="1" applyFont="1" applyFill="1" applyBorder="1" applyAlignment="1" applyProtection="1">
      <alignment vertical="center" shrinkToFit="1"/>
    </xf>
    <xf numFmtId="49" fontId="15" fillId="0" borderId="11" xfId="21" applyNumberFormat="1" applyFont="1" applyFill="1" applyBorder="1" applyAlignment="1" applyProtection="1">
      <alignment vertical="center" shrinkToFit="1"/>
    </xf>
    <xf numFmtId="0" fontId="73" fillId="0" borderId="7" xfId="21" applyFont="1" applyFill="1" applyBorder="1" applyAlignment="1" applyProtection="1">
      <alignment wrapText="1"/>
    </xf>
    <xf numFmtId="0" fontId="73" fillId="0" borderId="8" xfId="21" applyFont="1" applyBorder="1" applyAlignment="1">
      <alignment wrapText="1"/>
    </xf>
    <xf numFmtId="0" fontId="73" fillId="0" borderId="9" xfId="21" applyFont="1" applyBorder="1" applyAlignment="1">
      <alignment wrapText="1"/>
    </xf>
    <xf numFmtId="0" fontId="8" fillId="0" borderId="10" xfId="21" applyFont="1" applyFill="1" applyBorder="1" applyAlignment="1" applyProtection="1">
      <alignment horizontal="center" vertical="center"/>
    </xf>
    <xf numFmtId="0" fontId="8" fillId="0" borderId="0" xfId="21" applyFont="1" applyFill="1" applyBorder="1" applyAlignment="1" applyProtection="1">
      <alignment horizontal="center" vertical="center"/>
    </xf>
    <xf numFmtId="0" fontId="8" fillId="0" borderId="11" xfId="21" applyFont="1" applyFill="1" applyBorder="1" applyAlignment="1" applyProtection="1">
      <alignment horizontal="center" vertical="center"/>
    </xf>
    <xf numFmtId="0" fontId="143" fillId="0" borderId="0" xfId="21" applyFont="1" applyFill="1" applyBorder="1" applyAlignment="1" applyProtection="1">
      <alignment horizontal="center" vertical="center" shrinkToFit="1"/>
    </xf>
    <xf numFmtId="0" fontId="143" fillId="0" borderId="11" xfId="21" applyFont="1" applyFill="1" applyBorder="1" applyAlignment="1" applyProtection="1">
      <alignment horizontal="center" vertical="center" shrinkToFit="1"/>
    </xf>
    <xf numFmtId="176" fontId="13" fillId="0" borderId="0" xfId="21" applyNumberFormat="1" applyFont="1" applyFill="1" applyBorder="1" applyAlignment="1" applyProtection="1">
      <alignment horizontal="center" vertical="center"/>
    </xf>
    <xf numFmtId="176" fontId="13" fillId="0" borderId="11" xfId="21" applyNumberFormat="1" applyFont="1" applyFill="1" applyBorder="1" applyAlignment="1" applyProtection="1">
      <alignment horizontal="center" vertical="center"/>
    </xf>
    <xf numFmtId="0" fontId="143" fillId="0" borderId="0" xfId="21" applyFont="1" applyFill="1" applyBorder="1" applyAlignment="1" applyProtection="1">
      <alignment shrinkToFit="1"/>
    </xf>
    <xf numFmtId="0" fontId="143" fillId="0" borderId="11" xfId="21" applyFont="1" applyFill="1" applyBorder="1" applyAlignment="1" applyProtection="1">
      <alignment shrinkToFit="1"/>
    </xf>
    <xf numFmtId="49" fontId="15" fillId="0" borderId="1" xfId="21" applyNumberFormat="1" applyFont="1" applyFill="1" applyBorder="1" applyAlignment="1" applyProtection="1">
      <alignment vertical="center"/>
    </xf>
    <xf numFmtId="49" fontId="15" fillId="0" borderId="20" xfId="21" applyNumberFormat="1" applyFont="1" applyFill="1" applyBorder="1" applyAlignment="1" applyProtection="1">
      <alignment vertical="center"/>
    </xf>
    <xf numFmtId="49" fontId="15" fillId="0" borderId="21" xfId="21" applyNumberFormat="1" applyFont="1" applyFill="1" applyBorder="1" applyAlignment="1" applyProtection="1">
      <alignment vertical="center"/>
    </xf>
    <xf numFmtId="0" fontId="15" fillId="0" borderId="46" xfId="21" applyFont="1" applyFill="1" applyBorder="1" applyAlignment="1" applyProtection="1">
      <alignment vertical="top" wrapText="1"/>
    </xf>
    <xf numFmtId="0" fontId="100" fillId="0" borderId="24" xfId="21" applyFont="1" applyFill="1" applyBorder="1" applyAlignment="1">
      <alignment vertical="top"/>
    </xf>
    <xf numFmtId="0" fontId="100" fillId="0" borderId="25" xfId="21" applyFont="1" applyFill="1" applyBorder="1" applyAlignment="1">
      <alignment vertical="top"/>
    </xf>
    <xf numFmtId="0" fontId="145" fillId="0" borderId="8" xfId="21" applyFont="1" applyFill="1" applyBorder="1" applyAlignment="1" applyProtection="1">
      <alignment vertical="center" wrapText="1"/>
    </xf>
    <xf numFmtId="0" fontId="144" fillId="0" borderId="0" xfId="21" applyFont="1" applyFill="1" applyBorder="1" applyAlignment="1" applyProtection="1">
      <alignment vertical="center" wrapText="1"/>
    </xf>
    <xf numFmtId="0" fontId="94" fillId="0" borderId="0" xfId="21" applyFont="1" applyFill="1" applyBorder="1" applyAlignment="1" applyProtection="1">
      <alignment vertical="center"/>
    </xf>
    <xf numFmtId="0" fontId="94" fillId="0" borderId="11" xfId="21" applyFont="1" applyFill="1" applyBorder="1" applyAlignment="1" applyProtection="1">
      <alignment vertical="center"/>
    </xf>
    <xf numFmtId="0" fontId="15" fillId="0" borderId="0" xfId="21" applyNumberFormat="1" applyFont="1" applyFill="1" applyBorder="1" applyAlignment="1" applyProtection="1">
      <alignment horizontal="center" shrinkToFit="1"/>
    </xf>
    <xf numFmtId="0" fontId="15" fillId="0" borderId="0" xfId="21" applyFont="1" applyFill="1" applyBorder="1" applyAlignment="1" applyProtection="1">
      <alignment vertical="center" wrapText="1"/>
    </xf>
    <xf numFmtId="0" fontId="100" fillId="0" borderId="0" xfId="21" applyFont="1" applyBorder="1" applyAlignment="1">
      <alignment wrapText="1"/>
    </xf>
    <xf numFmtId="0" fontId="100" fillId="0" borderId="68" xfId="21" applyFont="1" applyBorder="1" applyAlignment="1">
      <alignment wrapText="1"/>
    </xf>
    <xf numFmtId="49" fontId="15" fillId="0" borderId="20" xfId="24" applyNumberFormat="1" applyFont="1" applyFill="1" applyBorder="1" applyAlignment="1" applyProtection="1">
      <alignment horizontal="center" vertical="center"/>
    </xf>
    <xf numFmtId="6" fontId="15" fillId="0" borderId="20" xfId="24" applyFont="1" applyFill="1" applyBorder="1" applyAlignment="1" applyProtection="1">
      <alignment horizontal="center" vertical="center"/>
    </xf>
    <xf numFmtId="0" fontId="119" fillId="0" borderId="232" xfId="27" applyFont="1" applyFill="1" applyBorder="1" applyAlignment="1" applyProtection="1">
      <alignment horizontal="center"/>
      <protection locked="0"/>
    </xf>
    <xf numFmtId="0" fontId="25" fillId="0" borderId="30" xfId="27" applyFont="1" applyFill="1" applyBorder="1" applyAlignment="1" applyProtection="1">
      <alignment horizontal="right" vertical="top"/>
    </xf>
    <xf numFmtId="0" fontId="25" fillId="0" borderId="5" xfId="27" applyFont="1" applyFill="1" applyBorder="1" applyAlignment="1" applyProtection="1">
      <alignment horizontal="right" vertical="top"/>
    </xf>
    <xf numFmtId="0" fontId="119" fillId="0" borderId="0" xfId="27" applyFont="1" applyFill="1" applyBorder="1" applyAlignment="1" applyProtection="1">
      <protection locked="0"/>
    </xf>
    <xf numFmtId="58" fontId="119" fillId="0" borderId="0" xfId="27" applyNumberFormat="1" applyFont="1" applyFill="1" applyBorder="1" applyAlignment="1" applyProtection="1">
      <alignment horizontal="left"/>
    </xf>
    <xf numFmtId="0" fontId="63" fillId="0" borderId="0" xfId="20" applyFont="1" applyAlignment="1">
      <alignment vertical="center"/>
    </xf>
    <xf numFmtId="0" fontId="63" fillId="0" borderId="33" xfId="20" applyFont="1" applyBorder="1" applyAlignment="1">
      <alignment vertical="center"/>
    </xf>
    <xf numFmtId="176" fontId="119" fillId="0" borderId="0" xfId="27" applyNumberFormat="1" applyFont="1" applyFill="1" applyBorder="1" applyAlignment="1" applyProtection="1">
      <alignment horizontal="distributed"/>
      <protection locked="0"/>
    </xf>
    <xf numFmtId="176" fontId="119" fillId="0" borderId="33" xfId="27" applyNumberFormat="1" applyFont="1" applyFill="1" applyBorder="1" applyAlignment="1" applyProtection="1">
      <alignment horizontal="distributed"/>
      <protection locked="0"/>
    </xf>
    <xf numFmtId="0" fontId="147" fillId="0" borderId="0" xfId="27" applyFont="1" applyFill="1" applyBorder="1" applyAlignment="1" applyProtection="1">
      <alignment vertical="center" wrapText="1"/>
    </xf>
    <xf numFmtId="0" fontId="56" fillId="0" borderId="0" xfId="20" applyFont="1" applyBorder="1" applyAlignment="1">
      <alignment vertical="center" wrapText="1"/>
    </xf>
    <xf numFmtId="0" fontId="56" fillId="0" borderId="33" xfId="20" applyFont="1" applyBorder="1" applyAlignment="1">
      <alignment vertical="center" wrapText="1"/>
    </xf>
    <xf numFmtId="0" fontId="119" fillId="0" borderId="0" xfId="27" applyFont="1" applyFill="1" applyBorder="1" applyAlignment="1" applyProtection="1">
      <alignment horizontal="center" vertical="center"/>
      <protection locked="0"/>
    </xf>
    <xf numFmtId="0" fontId="119" fillId="0" borderId="0" xfId="27" applyFont="1" applyFill="1" applyBorder="1" applyAlignment="1" applyProtection="1">
      <alignment horizontal="right" shrinkToFit="1"/>
      <protection locked="0"/>
    </xf>
    <xf numFmtId="0" fontId="119" fillId="0" borderId="0" xfId="27" applyFont="1" applyFill="1" applyBorder="1" applyAlignment="1" applyProtection="1">
      <alignment horizontal="center"/>
    </xf>
    <xf numFmtId="0" fontId="148" fillId="0" borderId="32" xfId="27" applyFont="1" applyFill="1" applyBorder="1" applyAlignment="1" applyProtection="1">
      <alignment horizontal="center"/>
    </xf>
    <xf numFmtId="0" fontId="148" fillId="0" borderId="0" xfId="27" applyFont="1" applyFill="1" applyBorder="1" applyAlignment="1" applyProtection="1">
      <alignment horizontal="center"/>
    </xf>
    <xf numFmtId="0" fontId="148" fillId="0" borderId="33" xfId="27" applyFont="1" applyFill="1" applyBorder="1" applyAlignment="1" applyProtection="1">
      <alignment horizontal="center"/>
    </xf>
    <xf numFmtId="0" fontId="119" fillId="0" borderId="0" xfId="27" applyFont="1" applyFill="1" applyBorder="1" applyAlignment="1" applyProtection="1">
      <alignment horizontal="left" vertical="center" wrapText="1"/>
    </xf>
    <xf numFmtId="0" fontId="63" fillId="0" borderId="0" xfId="20" applyAlignment="1">
      <alignment horizontal="left" vertical="center" wrapText="1"/>
    </xf>
    <xf numFmtId="0" fontId="119" fillId="0" borderId="232" xfId="27" applyFont="1" applyFill="1" applyBorder="1" applyAlignment="1" applyProtection="1">
      <alignment horizontal="left"/>
      <protection locked="0"/>
    </xf>
    <xf numFmtId="0" fontId="63" fillId="0" borderId="232" xfId="20" applyFont="1" applyBorder="1" applyAlignment="1">
      <alignment horizontal="left"/>
    </xf>
    <xf numFmtId="184" fontId="119" fillId="0" borderId="0" xfId="27" applyNumberFormat="1" applyFont="1" applyFill="1" applyBorder="1" applyAlignment="1" applyProtection="1">
      <alignment horizontal="distributed" indent="2"/>
      <protection locked="0"/>
    </xf>
    <xf numFmtId="5" fontId="145" fillId="0" borderId="232" xfId="27" applyNumberFormat="1" applyFont="1" applyFill="1" applyBorder="1" applyAlignment="1" applyProtection="1">
      <protection locked="0"/>
    </xf>
    <xf numFmtId="0" fontId="119" fillId="0" borderId="232" xfId="27" applyFont="1" applyFill="1" applyBorder="1" applyAlignment="1" applyProtection="1">
      <alignment shrinkToFit="1"/>
      <protection locked="0"/>
    </xf>
    <xf numFmtId="0" fontId="119" fillId="0" borderId="241" xfId="27" applyFont="1" applyFill="1" applyBorder="1" applyProtection="1">
      <protection locked="0"/>
    </xf>
    <xf numFmtId="0" fontId="145" fillId="0" borderId="242" xfId="27" applyFont="1" applyFill="1" applyBorder="1" applyAlignment="1" applyProtection="1">
      <alignment horizontal="center"/>
      <protection locked="0"/>
    </xf>
    <xf numFmtId="0" fontId="150" fillId="0" borderId="93" xfId="27" applyFont="1" applyFill="1" applyBorder="1" applyAlignment="1" applyProtection="1">
      <alignment horizontal="right" vertical="top"/>
    </xf>
    <xf numFmtId="0" fontId="150" fillId="0" borderId="94" xfId="27" applyFont="1" applyFill="1" applyBorder="1" applyAlignment="1" applyProtection="1">
      <alignment horizontal="right" vertical="top"/>
    </xf>
    <xf numFmtId="0" fontId="145" fillId="0" borderId="0" xfId="27" applyFont="1" applyFill="1" applyBorder="1" applyAlignment="1" applyProtection="1">
      <protection locked="0"/>
    </xf>
    <xf numFmtId="58" fontId="145" fillId="0" borderId="0" xfId="27" applyNumberFormat="1" applyFont="1" applyFill="1" applyBorder="1" applyAlignment="1" applyProtection="1">
      <alignment horizontal="left"/>
    </xf>
    <xf numFmtId="0" fontId="100" fillId="0" borderId="0" xfId="20" applyFont="1" applyBorder="1" applyAlignment="1">
      <alignment vertical="center"/>
    </xf>
    <xf numFmtId="0" fontId="100" fillId="0" borderId="96" xfId="20" applyFont="1" applyBorder="1" applyAlignment="1">
      <alignment vertical="center"/>
    </xf>
    <xf numFmtId="176" fontId="145" fillId="0" borderId="0" xfId="27" applyNumberFormat="1" applyFont="1" applyFill="1" applyBorder="1" applyAlignment="1" applyProtection="1">
      <alignment horizontal="distributed"/>
      <protection locked="0"/>
    </xf>
    <xf numFmtId="176" fontId="145" fillId="0" borderId="96" xfId="27" applyNumberFormat="1" applyFont="1" applyFill="1" applyBorder="1" applyAlignment="1" applyProtection="1">
      <alignment horizontal="distributed"/>
      <protection locked="0"/>
    </xf>
    <xf numFmtId="0" fontId="73" fillId="0" borderId="0" xfId="27" applyFont="1" applyFill="1" applyBorder="1" applyAlignment="1" applyProtection="1">
      <alignment vertical="center" wrapText="1"/>
    </xf>
    <xf numFmtId="0" fontId="126" fillId="0" borderId="0" xfId="20" applyFont="1" applyBorder="1" applyAlignment="1">
      <alignment vertical="center" wrapText="1"/>
    </xf>
    <xf numFmtId="0" fontId="126" fillId="0" borderId="96" xfId="20" applyFont="1" applyBorder="1" applyAlignment="1">
      <alignment vertical="center" wrapText="1"/>
    </xf>
    <xf numFmtId="0" fontId="145" fillId="0" borderId="0" xfId="27" applyFont="1" applyFill="1" applyBorder="1" applyAlignment="1" applyProtection="1">
      <alignment horizontal="center" vertical="center"/>
      <protection locked="0"/>
    </xf>
    <xf numFmtId="0" fontId="145" fillId="0" borderId="0" xfId="27" applyFont="1" applyFill="1" applyBorder="1" applyAlignment="1" applyProtection="1">
      <alignment horizontal="right" shrinkToFit="1"/>
      <protection locked="0"/>
    </xf>
    <xf numFmtId="0" fontId="145" fillId="0" borderId="0" xfId="27" applyFont="1" applyFill="1" applyBorder="1" applyAlignment="1" applyProtection="1">
      <alignment horizontal="center"/>
    </xf>
    <xf numFmtId="0" fontId="151" fillId="0" borderId="95" xfId="27" applyFont="1" applyFill="1" applyBorder="1" applyAlignment="1" applyProtection="1">
      <alignment horizontal="center"/>
    </xf>
    <xf numFmtId="0" fontId="151" fillId="0" borderId="0" xfId="27" applyFont="1" applyFill="1" applyBorder="1" applyAlignment="1" applyProtection="1">
      <alignment horizontal="center"/>
    </xf>
    <xf numFmtId="0" fontId="151" fillId="0" borderId="96" xfId="27" applyFont="1" applyFill="1" applyBorder="1" applyAlignment="1" applyProtection="1">
      <alignment horizontal="center"/>
    </xf>
    <xf numFmtId="0" fontId="145" fillId="0" borderId="0" xfId="27" applyFont="1" applyFill="1" applyBorder="1" applyAlignment="1" applyProtection="1">
      <alignment vertical="center" wrapText="1"/>
    </xf>
    <xf numFmtId="0" fontId="145" fillId="0" borderId="242" xfId="27" applyFont="1" applyFill="1" applyBorder="1" applyAlignment="1" applyProtection="1">
      <alignment horizontal="left"/>
      <protection locked="0"/>
    </xf>
    <xf numFmtId="0" fontId="100" fillId="0" borderId="242" xfId="20" applyFont="1" applyBorder="1" applyAlignment="1">
      <alignment horizontal="left"/>
    </xf>
    <xf numFmtId="5" fontId="145" fillId="0" borderId="242" xfId="27" applyNumberFormat="1" applyFont="1" applyFill="1" applyBorder="1" applyAlignment="1" applyProtection="1">
      <protection locked="0"/>
    </xf>
    <xf numFmtId="0" fontId="145" fillId="0" borderId="242" xfId="27" applyFont="1" applyFill="1" applyBorder="1" applyAlignment="1" applyProtection="1">
      <alignment shrinkToFit="1"/>
      <protection locked="0"/>
    </xf>
    <xf numFmtId="0" fontId="145" fillId="0" borderId="242" xfId="27" applyFont="1" applyFill="1" applyBorder="1" applyProtection="1">
      <protection locked="0"/>
    </xf>
    <xf numFmtId="184" fontId="145" fillId="0" borderId="0" xfId="27" applyNumberFormat="1" applyFont="1" applyFill="1" applyBorder="1" applyAlignment="1" applyProtection="1">
      <alignment horizontal="distributed" indent="2"/>
      <protection locked="0"/>
    </xf>
    <xf numFmtId="0" fontId="119" fillId="0" borderId="241" xfId="27" applyFont="1" applyFill="1" applyBorder="1" applyAlignment="1" applyProtection="1">
      <alignment horizontal="center"/>
      <protection locked="0"/>
    </xf>
    <xf numFmtId="0" fontId="171" fillId="0" borderId="0" xfId="27" applyFont="1" applyFill="1" applyBorder="1" applyAlignment="1" applyProtection="1">
      <alignment horizontal="center" shrinkToFit="1"/>
      <protection locked="0"/>
    </xf>
    <xf numFmtId="0" fontId="119" fillId="0" borderId="232" xfId="27" applyFont="1" applyFill="1" applyBorder="1" applyAlignment="1" applyProtection="1">
      <alignment horizontal="left" shrinkToFit="1"/>
      <protection locked="0"/>
    </xf>
    <xf numFmtId="0" fontId="119" fillId="0" borderId="0" xfId="27" applyFont="1" applyFill="1" applyBorder="1" applyAlignment="1" applyProtection="1">
      <alignment horizontal="left" indent="8"/>
      <protection locked="0"/>
    </xf>
    <xf numFmtId="0" fontId="148" fillId="0" borderId="32" xfId="27" applyFont="1" applyFill="1" applyBorder="1" applyAlignment="1" applyProtection="1">
      <alignment horizontal="center" vertical="center"/>
    </xf>
    <xf numFmtId="0" fontId="148" fillId="0" borderId="0" xfId="27" applyFont="1" applyFill="1" applyBorder="1" applyAlignment="1" applyProtection="1">
      <alignment horizontal="center" vertical="center"/>
    </xf>
    <xf numFmtId="0" fontId="148" fillId="0" borderId="33" xfId="27" applyFont="1" applyFill="1" applyBorder="1" applyAlignment="1" applyProtection="1">
      <alignment horizontal="center" vertical="center"/>
    </xf>
    <xf numFmtId="0" fontId="63" fillId="0" borderId="0" xfId="20" applyBorder="1" applyAlignment="1">
      <alignment horizontal="left" vertical="center" wrapText="1"/>
    </xf>
    <xf numFmtId="0" fontId="63" fillId="0" borderId="232" xfId="20" applyBorder="1" applyAlignment="1">
      <alignment horizontal="left"/>
    </xf>
    <xf numFmtId="0" fontId="119" fillId="0" borderId="241" xfId="27" applyFont="1" applyFill="1" applyBorder="1" applyAlignment="1" applyProtection="1">
      <alignment horizontal="left"/>
      <protection locked="0"/>
    </xf>
    <xf numFmtId="49" fontId="13" fillId="0" borderId="23" xfId="1" applyNumberFormat="1" applyFont="1" applyFill="1" applyBorder="1" applyAlignment="1" applyProtection="1">
      <alignment horizontal="left" vertical="center" wrapText="1"/>
    </xf>
    <xf numFmtId="49" fontId="13" fillId="0" borderId="79" xfId="1" applyNumberFormat="1" applyFont="1" applyFill="1" applyBorder="1" applyAlignment="1" applyProtection="1">
      <alignment horizontal="left" vertical="center" wrapText="1"/>
    </xf>
    <xf numFmtId="49" fontId="1" fillId="0" borderId="23" xfId="1" applyNumberFormat="1" applyFont="1" applyFill="1" applyBorder="1" applyAlignment="1" applyProtection="1">
      <alignment horizontal="left" vertical="center" wrapText="1"/>
    </xf>
    <xf numFmtId="49" fontId="1" fillId="0" borderId="24" xfId="1" applyNumberFormat="1" applyFont="1" applyFill="1" applyBorder="1" applyAlignment="1" applyProtection="1">
      <alignment horizontal="left" vertical="center" wrapText="1"/>
    </xf>
    <xf numFmtId="49" fontId="1" fillId="0" borderId="25" xfId="1" applyNumberFormat="1" applyFont="1" applyFill="1" applyBorder="1" applyAlignment="1" applyProtection="1">
      <alignment horizontal="left" vertical="center" wrapText="1"/>
    </xf>
    <xf numFmtId="0" fontId="1" fillId="0" borderId="1" xfId="1" applyFont="1" applyFill="1" applyBorder="1" applyAlignment="1" applyProtection="1">
      <alignment horizontal="center" vertical="center" shrinkToFit="1"/>
      <protection locked="0"/>
    </xf>
    <xf numFmtId="0" fontId="1" fillId="0" borderId="20" xfId="1" applyFont="1" applyFill="1" applyBorder="1" applyAlignment="1" applyProtection="1">
      <alignment horizontal="center" vertical="center" shrinkToFit="1"/>
      <protection locked="0"/>
    </xf>
    <xf numFmtId="0" fontId="1" fillId="0" borderId="2" xfId="1" applyFont="1" applyFill="1" applyBorder="1" applyAlignment="1" applyProtection="1">
      <alignment horizontal="center" vertical="center" shrinkToFit="1"/>
      <protection locked="0"/>
    </xf>
    <xf numFmtId="49" fontId="1" fillId="0" borderId="47" xfId="1" applyNumberFormat="1" applyFont="1" applyFill="1" applyBorder="1" applyAlignment="1" applyProtection="1">
      <alignment horizontal="center" vertical="center" textRotation="255" wrapText="1"/>
    </xf>
    <xf numFmtId="49" fontId="1" fillId="0" borderId="55" xfId="1" applyNumberFormat="1" applyFont="1" applyFill="1" applyBorder="1" applyAlignment="1" applyProtection="1">
      <alignment horizontal="center" vertical="center" textRotation="255" wrapText="1"/>
    </xf>
    <xf numFmtId="49" fontId="1" fillId="0" borderId="59" xfId="1" applyNumberFormat="1" applyFont="1" applyFill="1" applyBorder="1" applyAlignment="1" applyProtection="1">
      <alignment horizontal="center" vertical="center" textRotation="255" wrapText="1"/>
    </xf>
    <xf numFmtId="49" fontId="13" fillId="0" borderId="1" xfId="1" applyNumberFormat="1" applyFont="1" applyFill="1" applyBorder="1" applyAlignment="1" applyProtection="1">
      <alignment horizontal="left" vertical="center" wrapText="1"/>
    </xf>
    <xf numFmtId="49" fontId="13" fillId="0" borderId="2" xfId="1" applyNumberFormat="1" applyFont="1" applyFill="1" applyBorder="1" applyAlignment="1" applyProtection="1">
      <alignment horizontal="left" vertical="center" wrapText="1"/>
    </xf>
    <xf numFmtId="49" fontId="1" fillId="0" borderId="1" xfId="1" applyNumberFormat="1" applyFont="1" applyFill="1" applyBorder="1" applyAlignment="1" applyProtection="1">
      <alignment horizontal="left" vertical="center" wrapText="1"/>
    </xf>
    <xf numFmtId="49" fontId="1" fillId="0" borderId="20" xfId="1" applyNumberFormat="1" applyFont="1" applyFill="1" applyBorder="1" applyAlignment="1" applyProtection="1">
      <alignment horizontal="left" vertical="center" wrapText="1"/>
    </xf>
    <xf numFmtId="49" fontId="1" fillId="0" borderId="21" xfId="1" applyNumberFormat="1" applyFont="1" applyFill="1" applyBorder="1" applyAlignment="1" applyProtection="1">
      <alignment horizontal="left" vertical="center" wrapText="1"/>
    </xf>
    <xf numFmtId="49" fontId="1" fillId="0" borderId="29" xfId="1" applyNumberFormat="1" applyFont="1" applyFill="1" applyBorder="1" applyAlignment="1" applyProtection="1">
      <alignment horizontal="center" vertical="center" wrapText="1"/>
    </xf>
    <xf numFmtId="49" fontId="1" fillId="0" borderId="5" xfId="1" applyNumberFormat="1" applyFont="1" applyFill="1" applyBorder="1" applyAlignment="1" applyProtection="1">
      <alignment horizontal="center" vertical="center" wrapText="1"/>
    </xf>
    <xf numFmtId="49" fontId="1" fillId="0" borderId="76" xfId="1" applyNumberFormat="1" applyFont="1" applyFill="1" applyBorder="1" applyAlignment="1" applyProtection="1">
      <alignment horizontal="center" vertical="center" wrapText="1"/>
    </xf>
    <xf numFmtId="49" fontId="1" fillId="0" borderId="42" xfId="1" applyNumberFormat="1" applyFont="1" applyFill="1" applyBorder="1" applyAlignment="1" applyProtection="1">
      <alignment horizontal="center" vertical="center" wrapText="1"/>
    </xf>
    <xf numFmtId="6" fontId="23" fillId="0" borderId="4" xfId="3" applyNumberFormat="1" applyFont="1" applyFill="1" applyBorder="1" applyAlignment="1" applyProtection="1">
      <alignment horizontal="center" vertical="center" shrinkToFit="1"/>
      <protection locked="0"/>
    </xf>
    <xf numFmtId="6" fontId="23" fillId="0" borderId="30" xfId="3" applyNumberFormat="1" applyFont="1" applyFill="1" applyBorder="1" applyAlignment="1" applyProtection="1">
      <alignment horizontal="center" vertical="center" shrinkToFit="1"/>
      <protection locked="0"/>
    </xf>
    <xf numFmtId="6" fontId="23" fillId="0" borderId="72" xfId="3" applyNumberFormat="1" applyFont="1" applyFill="1" applyBorder="1" applyAlignment="1" applyProtection="1">
      <alignment horizontal="center" vertical="center" shrinkToFit="1"/>
      <protection locked="0"/>
    </xf>
    <xf numFmtId="6" fontId="23" fillId="0" borderId="35" xfId="3" applyNumberFormat="1" applyFont="1" applyFill="1" applyBorder="1" applyAlignment="1" applyProtection="1">
      <alignment horizontal="center" vertical="center" shrinkToFit="1"/>
      <protection locked="0"/>
    </xf>
    <xf numFmtId="6" fontId="23" fillId="0" borderId="68" xfId="3" applyNumberFormat="1" applyFont="1" applyFill="1" applyBorder="1" applyAlignment="1" applyProtection="1">
      <alignment horizontal="center" vertical="center" shrinkToFit="1"/>
      <protection locked="0"/>
    </xf>
    <xf numFmtId="6" fontId="23" fillId="0" borderId="77" xfId="3" applyNumberFormat="1" applyFont="1" applyFill="1" applyBorder="1" applyAlignment="1" applyProtection="1">
      <alignment horizontal="center" vertical="center" shrinkToFit="1"/>
      <protection locked="0"/>
    </xf>
    <xf numFmtId="49" fontId="1" fillId="0" borderId="44" xfId="1" applyNumberFormat="1" applyFont="1" applyFill="1" applyBorder="1" applyAlignment="1" applyProtection="1">
      <alignment horizontal="center" vertical="center" wrapText="1"/>
    </xf>
    <xf numFmtId="49" fontId="1" fillId="0" borderId="2" xfId="1" applyNumberFormat="1" applyFont="1" applyFill="1" applyBorder="1" applyAlignment="1" applyProtection="1">
      <alignment horizontal="center" vertical="center" wrapText="1"/>
    </xf>
    <xf numFmtId="176" fontId="23" fillId="0" borderId="1" xfId="1" applyNumberFormat="1" applyFont="1" applyFill="1" applyBorder="1" applyAlignment="1" applyProtection="1">
      <alignment horizontal="center" vertical="center" shrinkToFit="1"/>
      <protection locked="0"/>
    </xf>
    <xf numFmtId="176" fontId="23" fillId="0" borderId="2" xfId="1" applyNumberFormat="1" applyFont="1" applyFill="1" applyBorder="1" applyAlignment="1" applyProtection="1">
      <alignment horizontal="center" vertical="center" shrinkToFit="1"/>
      <protection locked="0"/>
    </xf>
    <xf numFmtId="176" fontId="23" fillId="0" borderId="20" xfId="1" applyNumberFormat="1" applyFont="1" applyFill="1" applyBorder="1" applyAlignment="1" applyProtection="1">
      <alignment horizontal="center" vertical="center" shrinkToFit="1"/>
      <protection locked="0"/>
    </xf>
    <xf numFmtId="176" fontId="23" fillId="0" borderId="21" xfId="1" applyNumberFormat="1" applyFont="1" applyFill="1" applyBorder="1" applyAlignment="1" applyProtection="1">
      <alignment horizontal="center" vertical="center" shrinkToFit="1"/>
      <protection locked="0"/>
    </xf>
    <xf numFmtId="0" fontId="16" fillId="0" borderId="13" xfId="1" applyFont="1" applyFill="1" applyBorder="1" applyAlignment="1" applyProtection="1">
      <alignment horizontal="center"/>
    </xf>
    <xf numFmtId="0" fontId="2" fillId="0" borderId="0" xfId="1" applyFont="1" applyFill="1" applyBorder="1" applyAlignment="1" applyProtection="1">
      <alignment horizontal="left" shrinkToFit="1"/>
    </xf>
    <xf numFmtId="176" fontId="13" fillId="0" borderId="0" xfId="1" applyNumberFormat="1" applyFont="1" applyFill="1" applyBorder="1" applyAlignment="1" applyProtection="1">
      <alignment horizontal="right" vertical="center" indent="2" shrinkToFit="1"/>
      <protection locked="0"/>
    </xf>
    <xf numFmtId="176" fontId="13" fillId="0" borderId="11" xfId="1" applyNumberFormat="1" applyFont="1" applyFill="1" applyBorder="1" applyAlignment="1" applyProtection="1">
      <alignment horizontal="right" vertical="center" indent="2" shrinkToFit="1"/>
      <protection locked="0"/>
    </xf>
    <xf numFmtId="58" fontId="20" fillId="0" borderId="0" xfId="1" applyNumberFormat="1" applyFont="1" applyFill="1" applyBorder="1" applyAlignment="1" applyProtection="1">
      <alignment horizontal="left" vertical="center"/>
    </xf>
    <xf numFmtId="58" fontId="20" fillId="0" borderId="11" xfId="1" applyNumberFormat="1" applyFont="1" applyFill="1" applyBorder="1" applyAlignment="1" applyProtection="1">
      <alignment horizontal="left" vertical="center"/>
    </xf>
    <xf numFmtId="0" fontId="1" fillId="0" borderId="6" xfId="1" applyFont="1" applyFill="1" applyBorder="1" applyAlignment="1" applyProtection="1">
      <alignment horizontal="center"/>
    </xf>
    <xf numFmtId="0" fontId="1" fillId="0" borderId="60" xfId="1" applyFont="1" applyFill="1" applyBorder="1" applyAlignment="1" applyProtection="1">
      <alignment horizontal="center"/>
    </xf>
    <xf numFmtId="0" fontId="1" fillId="0" borderId="6" xfId="1" applyFont="1" applyBorder="1" applyAlignment="1" applyProtection="1">
      <alignment horizontal="center"/>
    </xf>
    <xf numFmtId="0" fontId="1" fillId="0" borderId="60" xfId="1" applyFont="1" applyBorder="1" applyAlignment="1" applyProtection="1">
      <alignment horizontal="center"/>
    </xf>
    <xf numFmtId="0" fontId="1" fillId="0" borderId="0" xfId="1" applyNumberFormat="1" applyFont="1" applyFill="1" applyBorder="1" applyAlignment="1" applyProtection="1">
      <alignment horizontal="left" vertical="center" wrapText="1" indent="1"/>
      <protection locked="0"/>
    </xf>
    <xf numFmtId="0" fontId="20" fillId="0" borderId="0" xfId="1" applyNumberFormat="1" applyFont="1" applyFill="1" applyBorder="1" applyAlignment="1" applyProtection="1">
      <alignment horizontal="left" vertical="center" wrapText="1"/>
      <protection locked="0"/>
    </xf>
    <xf numFmtId="0" fontId="20" fillId="0" borderId="11" xfId="1" applyNumberFormat="1" applyFont="1" applyFill="1" applyBorder="1" applyAlignment="1" applyProtection="1">
      <alignment horizontal="left" vertical="center" wrapText="1"/>
      <protection locked="0"/>
    </xf>
    <xf numFmtId="0" fontId="20" fillId="0" borderId="0" xfId="1" applyNumberFormat="1" applyFont="1" applyFill="1" applyBorder="1" applyAlignment="1" applyProtection="1">
      <alignment vertical="center" wrapText="1"/>
      <protection locked="0"/>
    </xf>
    <xf numFmtId="0" fontId="1" fillId="0" borderId="0" xfId="1" applyNumberFormat="1" applyFont="1" applyFill="1" applyBorder="1" applyAlignment="1" applyProtection="1">
      <alignment horizontal="left" vertical="center" wrapText="1"/>
      <protection locked="0"/>
    </xf>
    <xf numFmtId="0" fontId="1" fillId="0" borderId="11" xfId="1" applyNumberFormat="1" applyFont="1" applyFill="1" applyBorder="1" applyAlignment="1" applyProtection="1">
      <alignment horizontal="left" vertical="center" wrapText="1"/>
      <protection locked="0"/>
    </xf>
    <xf numFmtId="0" fontId="20" fillId="0" borderId="26" xfId="1" applyFont="1" applyFill="1" applyBorder="1" applyAlignment="1" applyProtection="1">
      <alignment horizontal="center" vertical="center" wrapText="1"/>
    </xf>
    <xf numFmtId="0" fontId="20" fillId="0" borderId="27" xfId="1" applyFont="1" applyFill="1" applyBorder="1" applyAlignment="1" applyProtection="1">
      <alignment horizontal="center" vertical="center" wrapText="1"/>
    </xf>
    <xf numFmtId="0" fontId="23" fillId="0" borderId="16" xfId="1" applyNumberFormat="1" applyFont="1" applyFill="1" applyBorder="1" applyAlignment="1" applyProtection="1">
      <alignment horizontal="center" vertical="center" shrinkToFit="1"/>
      <protection locked="0"/>
    </xf>
    <xf numFmtId="0" fontId="23" fillId="0" borderId="17" xfId="1" applyNumberFormat="1" applyFont="1" applyFill="1" applyBorder="1" applyAlignment="1" applyProtection="1">
      <alignment horizontal="center" vertical="center" shrinkToFit="1"/>
      <protection locked="0"/>
    </xf>
    <xf numFmtId="0" fontId="23" fillId="0" borderId="18" xfId="1" applyNumberFormat="1" applyFont="1" applyFill="1" applyBorder="1" applyAlignment="1" applyProtection="1">
      <alignment horizontal="center" vertical="center" shrinkToFit="1"/>
      <protection locked="0"/>
    </xf>
    <xf numFmtId="0" fontId="1" fillId="0" borderId="1" xfId="1" applyNumberFormat="1" applyFont="1" applyFill="1" applyBorder="1" applyAlignment="1" applyProtection="1">
      <alignment horizontal="center" vertical="center" wrapText="1"/>
      <protection locked="0"/>
    </xf>
    <xf numFmtId="0" fontId="1" fillId="0" borderId="20" xfId="1" applyNumberFormat="1" applyFont="1" applyFill="1" applyBorder="1" applyAlignment="1" applyProtection="1">
      <alignment horizontal="center" vertical="center" wrapText="1"/>
      <protection locked="0"/>
    </xf>
    <xf numFmtId="0" fontId="1" fillId="0" borderId="21" xfId="1" applyNumberFormat="1" applyFont="1" applyFill="1" applyBorder="1" applyAlignment="1" applyProtection="1">
      <alignment horizontal="center" vertical="center" wrapText="1"/>
      <protection locked="0"/>
    </xf>
    <xf numFmtId="0" fontId="1" fillId="0" borderId="1" xfId="1" applyNumberFormat="1" applyFont="1" applyFill="1" applyBorder="1" applyAlignment="1" applyProtection="1">
      <alignment horizontal="center" vertical="center" shrinkToFit="1"/>
      <protection locked="0"/>
    </xf>
    <xf numFmtId="0" fontId="1" fillId="0" borderId="20" xfId="1" applyNumberFormat="1" applyFont="1" applyFill="1" applyBorder="1" applyAlignment="1" applyProtection="1">
      <alignment horizontal="center" vertical="center" shrinkToFit="1"/>
      <protection locked="0"/>
    </xf>
    <xf numFmtId="0" fontId="1" fillId="0" borderId="21" xfId="1" applyNumberFormat="1" applyFont="1" applyFill="1" applyBorder="1" applyAlignment="1" applyProtection="1">
      <alignment horizontal="center" vertical="center" shrinkToFit="1"/>
      <protection locked="0"/>
    </xf>
    <xf numFmtId="0" fontId="10" fillId="0" borderId="0" xfId="1" applyFont="1" applyFill="1" applyBorder="1" applyAlignment="1" applyProtection="1">
      <alignment horizontal="left" indent="3" shrinkToFit="1"/>
    </xf>
    <xf numFmtId="0" fontId="10" fillId="0" borderId="11" xfId="1" applyFont="1" applyFill="1" applyBorder="1" applyAlignment="1" applyProtection="1">
      <alignment horizontal="left" indent="3" shrinkToFit="1"/>
    </xf>
    <xf numFmtId="0" fontId="55" fillId="0" borderId="0" xfId="1" applyFont="1" applyFill="1" applyBorder="1" applyAlignment="1" applyProtection="1">
      <alignment horizontal="left" vertical="center" shrinkToFit="1"/>
    </xf>
    <xf numFmtId="0" fontId="55" fillId="0" borderId="11" xfId="1" applyFont="1" applyFill="1" applyBorder="1" applyAlignment="1" applyProtection="1">
      <alignment horizontal="left" vertical="center" shrinkToFit="1"/>
    </xf>
    <xf numFmtId="176" fontId="13" fillId="0" borderId="0" xfId="1" applyNumberFormat="1" applyFont="1" applyFill="1" applyBorder="1" applyAlignment="1" applyProtection="1">
      <alignment horizontal="center" vertical="center"/>
    </xf>
    <xf numFmtId="176" fontId="13" fillId="0" borderId="11" xfId="1" applyNumberFormat="1" applyFont="1" applyFill="1" applyBorder="1" applyAlignment="1" applyProtection="1">
      <alignment horizontal="center" vertical="center"/>
    </xf>
    <xf numFmtId="6" fontId="14" fillId="0" borderId="1" xfId="3" applyNumberFormat="1" applyFont="1" applyFill="1" applyBorder="1" applyAlignment="1" applyProtection="1">
      <alignment horizontal="left" vertical="center" indent="1"/>
    </xf>
    <xf numFmtId="0" fontId="13" fillId="0" borderId="20" xfId="1" applyFont="1" applyBorder="1" applyAlignment="1">
      <alignment horizontal="left" vertical="center" indent="1"/>
    </xf>
    <xf numFmtId="0" fontId="13" fillId="0" borderId="21" xfId="1" applyFont="1" applyBorder="1" applyAlignment="1">
      <alignment horizontal="left" vertical="center" indent="1"/>
    </xf>
    <xf numFmtId="0" fontId="94" fillId="0" borderId="4" xfId="1" applyFont="1" applyFill="1" applyBorder="1" applyAlignment="1" applyProtection="1">
      <alignment horizontal="center" vertical="center" shrinkToFit="1"/>
    </xf>
    <xf numFmtId="0" fontId="29" fillId="0" borderId="30" xfId="1" applyFont="1" applyFill="1" applyBorder="1" applyAlignment="1" applyProtection="1">
      <alignment horizontal="center" vertical="center" shrinkToFit="1"/>
    </xf>
    <xf numFmtId="0" fontId="29" fillId="0" borderId="72" xfId="1" applyFont="1" applyFill="1" applyBorder="1" applyAlignment="1" applyProtection="1">
      <alignment horizontal="center" vertical="center" shrinkToFit="1"/>
    </xf>
    <xf numFmtId="58" fontId="13" fillId="0" borderId="37" xfId="1" applyNumberFormat="1" applyFont="1" applyFill="1" applyBorder="1" applyAlignment="1" applyProtection="1">
      <alignment horizontal="center" vertical="top" wrapText="1"/>
    </xf>
    <xf numFmtId="0" fontId="13" fillId="0" borderId="13" xfId="1" applyFont="1" applyFill="1" applyBorder="1" applyAlignment="1" applyProtection="1">
      <alignment vertical="top"/>
    </xf>
    <xf numFmtId="0" fontId="13" fillId="0" borderId="14" xfId="1" applyFont="1" applyFill="1" applyBorder="1" applyAlignment="1" applyProtection="1">
      <alignment vertical="top"/>
    </xf>
    <xf numFmtId="0" fontId="13" fillId="0" borderId="8" xfId="1" applyFont="1" applyFill="1" applyBorder="1" applyAlignment="1" applyProtection="1">
      <alignment vertical="center"/>
    </xf>
    <xf numFmtId="49" fontId="13" fillId="0" borderId="0" xfId="1" applyNumberFormat="1" applyFont="1" applyFill="1" applyBorder="1" applyAlignment="1" applyProtection="1">
      <alignment horizontal="left" vertical="top" shrinkToFit="1"/>
    </xf>
    <xf numFmtId="0" fontId="13" fillId="0" borderId="0" xfId="1" applyNumberFormat="1" applyFont="1" applyFill="1" applyBorder="1" applyAlignment="1" applyProtection="1">
      <alignment horizontal="left" vertical="top" shrinkToFit="1"/>
    </xf>
    <xf numFmtId="0" fontId="13" fillId="0" borderId="11" xfId="1" applyNumberFormat="1" applyFont="1" applyFill="1" applyBorder="1" applyAlignment="1" applyProtection="1">
      <alignment horizontal="left" vertical="top" shrinkToFit="1"/>
    </xf>
    <xf numFmtId="0" fontId="13" fillId="0" borderId="28" xfId="1" applyFont="1" applyFill="1" applyBorder="1" applyAlignment="1" applyProtection="1">
      <alignment horizontal="center" vertical="center"/>
    </xf>
    <xf numFmtId="0" fontId="13" fillId="0" borderId="67" xfId="1" applyFont="1" applyFill="1" applyBorder="1" applyAlignment="1" applyProtection="1">
      <alignment horizontal="center" vertical="center"/>
    </xf>
    <xf numFmtId="49" fontId="13" fillId="0" borderId="35" xfId="1" applyNumberFormat="1" applyFont="1" applyFill="1" applyBorder="1" applyAlignment="1" applyProtection="1">
      <alignment vertical="center" shrinkToFit="1"/>
    </xf>
    <xf numFmtId="0" fontId="13" fillId="0" borderId="68" xfId="1" applyNumberFormat="1" applyFont="1" applyFill="1" applyBorder="1" applyAlignment="1" applyProtection="1">
      <alignment vertical="center" shrinkToFit="1"/>
    </xf>
    <xf numFmtId="0" fontId="13" fillId="0" borderId="77" xfId="1" applyNumberFormat="1" applyFont="1" applyFill="1" applyBorder="1" applyAlignment="1" applyProtection="1">
      <alignment vertical="center" shrinkToFit="1"/>
    </xf>
    <xf numFmtId="0" fontId="1" fillId="0" borderId="0" xfId="1" applyFont="1" applyFill="1" applyBorder="1" applyAlignment="1" applyProtection="1">
      <alignment horizontal="left" vertical="top"/>
    </xf>
    <xf numFmtId="0" fontId="1" fillId="0" borderId="0" xfId="1" applyBorder="1" applyAlignment="1">
      <alignment horizontal="left" vertical="top"/>
    </xf>
    <xf numFmtId="0" fontId="1" fillId="0" borderId="11" xfId="1" applyBorder="1" applyAlignment="1">
      <alignment horizontal="left" vertical="top"/>
    </xf>
    <xf numFmtId="0" fontId="55" fillId="0" borderId="0" xfId="1" applyFont="1" applyFill="1" applyBorder="1" applyAlignment="1" applyProtection="1">
      <alignment horizontal="right" vertical="center"/>
    </xf>
    <xf numFmtId="0" fontId="55" fillId="0" borderId="0" xfId="1" applyFont="1" applyBorder="1" applyAlignment="1">
      <alignment horizontal="right" vertical="center"/>
    </xf>
    <xf numFmtId="0" fontId="39" fillId="0" borderId="0" xfId="1" applyFont="1" applyFill="1" applyBorder="1" applyAlignment="1" applyProtection="1">
      <alignment vertical="center" wrapText="1"/>
    </xf>
    <xf numFmtId="0" fontId="39" fillId="0" borderId="13" xfId="1" applyFont="1" applyFill="1" applyBorder="1" applyAlignment="1" applyProtection="1">
      <alignment vertical="center" wrapText="1"/>
    </xf>
    <xf numFmtId="0" fontId="1" fillId="0" borderId="10" xfId="1" applyFont="1" applyFill="1" applyBorder="1" applyAlignment="1" applyProtection="1">
      <alignment horizontal="center" vertical="center" shrinkToFit="1"/>
    </xf>
    <xf numFmtId="49" fontId="20" fillId="0" borderId="10" xfId="1" applyNumberFormat="1" applyFont="1" applyFill="1" applyBorder="1" applyAlignment="1" applyProtection="1">
      <alignment vertical="center" wrapText="1"/>
    </xf>
    <xf numFmtId="49" fontId="20" fillId="0" borderId="0" xfId="1" applyNumberFormat="1" applyFont="1" applyFill="1" applyBorder="1" applyAlignment="1" applyProtection="1">
      <alignment vertical="center" wrapText="1"/>
    </xf>
    <xf numFmtId="49" fontId="20" fillId="0" borderId="11" xfId="1" applyNumberFormat="1" applyFont="1" applyFill="1" applyBorder="1" applyAlignment="1" applyProtection="1">
      <alignment vertical="center" wrapText="1"/>
    </xf>
    <xf numFmtId="0" fontId="2" fillId="0" borderId="28" xfId="1" applyNumberFormat="1" applyFont="1" applyFill="1" applyBorder="1" applyAlignment="1" applyProtection="1">
      <alignment horizontal="center" vertical="center"/>
    </xf>
    <xf numFmtId="0" fontId="2" fillId="0" borderId="67" xfId="1" applyNumberFormat="1" applyFont="1" applyFill="1" applyBorder="1" applyAlignment="1" applyProtection="1">
      <alignment horizontal="center" vertical="center"/>
    </xf>
    <xf numFmtId="49" fontId="1" fillId="0" borderId="35" xfId="1" applyNumberFormat="1" applyFont="1" applyFill="1" applyBorder="1" applyAlignment="1" applyProtection="1">
      <alignment vertical="center" wrapText="1"/>
    </xf>
    <xf numFmtId="0" fontId="1" fillId="0" borderId="68" xfId="1" applyNumberFormat="1" applyFont="1" applyFill="1" applyBorder="1" applyAlignment="1" applyProtection="1">
      <alignment vertical="center" wrapText="1"/>
    </xf>
    <xf numFmtId="0" fontId="1" fillId="0" borderId="77" xfId="1" applyNumberFormat="1" applyFont="1" applyFill="1" applyBorder="1" applyAlignment="1" applyProtection="1">
      <alignment vertical="center" wrapText="1"/>
    </xf>
    <xf numFmtId="49" fontId="1" fillId="0" borderId="1" xfId="1" applyNumberFormat="1" applyFont="1" applyFill="1" applyBorder="1" applyAlignment="1" applyProtection="1">
      <alignment vertical="center" wrapText="1"/>
    </xf>
    <xf numFmtId="0" fontId="1" fillId="0" borderId="20" xfId="1" applyNumberFormat="1" applyFont="1" applyFill="1" applyBorder="1" applyAlignment="1" applyProtection="1">
      <alignment vertical="center" wrapText="1"/>
    </xf>
    <xf numFmtId="0" fontId="1" fillId="0" borderId="21" xfId="1" applyNumberFormat="1" applyFont="1" applyFill="1" applyBorder="1" applyAlignment="1" applyProtection="1">
      <alignment vertical="center" wrapText="1"/>
    </xf>
    <xf numFmtId="49" fontId="1" fillId="0" borderId="47" xfId="1" applyNumberFormat="1" applyFont="1" applyFill="1" applyBorder="1" applyAlignment="1" applyProtection="1">
      <alignment horizontal="distributed" vertical="center" wrapText="1"/>
    </xf>
    <xf numFmtId="49" fontId="1" fillId="0" borderId="59" xfId="1" applyNumberFormat="1" applyFont="1" applyFill="1" applyBorder="1" applyAlignment="1" applyProtection="1">
      <alignment horizontal="distributed" vertical="center" wrapText="1"/>
    </xf>
    <xf numFmtId="6" fontId="13" fillId="0" borderId="4" xfId="3" applyNumberFormat="1" applyFont="1" applyFill="1" applyBorder="1" applyAlignment="1" applyProtection="1">
      <alignment horizontal="left" vertical="center" indent="1"/>
    </xf>
    <xf numFmtId="6" fontId="13" fillId="0" borderId="30" xfId="3" applyNumberFormat="1" applyFont="1" applyFill="1" applyBorder="1" applyAlignment="1" applyProtection="1">
      <alignment horizontal="left" vertical="center" indent="1"/>
    </xf>
    <xf numFmtId="6" fontId="13" fillId="0" borderId="72" xfId="3" applyNumberFormat="1" applyFont="1" applyFill="1" applyBorder="1" applyAlignment="1" applyProtection="1">
      <alignment horizontal="left" vertical="center" indent="1"/>
    </xf>
    <xf numFmtId="6" fontId="13" fillId="0" borderId="37" xfId="3" applyNumberFormat="1" applyFont="1" applyFill="1" applyBorder="1" applyAlignment="1" applyProtection="1">
      <alignment horizontal="left" vertical="center" indent="1"/>
    </xf>
    <xf numFmtId="6" fontId="13" fillId="0" borderId="13" xfId="3" applyNumberFormat="1" applyFont="1" applyFill="1" applyBorder="1" applyAlignment="1" applyProtection="1">
      <alignment horizontal="left" vertical="center" indent="1"/>
    </xf>
    <xf numFmtId="6" fontId="13" fillId="0" borderId="14" xfId="3" applyNumberFormat="1" applyFont="1" applyFill="1" applyBorder="1" applyAlignment="1" applyProtection="1">
      <alignment horizontal="left" vertical="center" indent="1"/>
    </xf>
    <xf numFmtId="58" fontId="1" fillId="0" borderId="37" xfId="1" applyNumberFormat="1" applyFont="1" applyFill="1" applyBorder="1" applyAlignment="1" applyProtection="1">
      <alignment horizontal="center" vertical="center"/>
    </xf>
    <xf numFmtId="0" fontId="1" fillId="0" borderId="13" xfId="1" applyBorder="1" applyAlignment="1">
      <alignment horizontal="center" vertical="center"/>
    </xf>
    <xf numFmtId="0" fontId="1" fillId="0" borderId="14" xfId="1" applyBorder="1" applyAlignment="1">
      <alignment horizontal="center" vertical="center"/>
    </xf>
    <xf numFmtId="0" fontId="60" fillId="0" borderId="0" xfId="1" applyFont="1" applyFill="1" applyBorder="1" applyAlignment="1" applyProtection="1">
      <alignment horizontal="right" shrinkToFit="1"/>
    </xf>
    <xf numFmtId="0" fontId="60" fillId="0" borderId="11" xfId="1" applyFont="1" applyFill="1" applyBorder="1" applyAlignment="1" applyProtection="1">
      <alignment horizontal="right" shrinkToFit="1"/>
    </xf>
    <xf numFmtId="49" fontId="1" fillId="0" borderId="0" xfId="1" applyNumberFormat="1" applyFont="1" applyFill="1" applyBorder="1" applyAlignment="1" applyProtection="1">
      <alignment horizontal="left" vertical="top" shrinkToFit="1"/>
    </xf>
    <xf numFmtId="0" fontId="1" fillId="0" borderId="0" xfId="1" applyNumberFormat="1" applyFont="1" applyFill="1" applyBorder="1" applyAlignment="1" applyProtection="1">
      <alignment horizontal="left" vertical="top" shrinkToFit="1"/>
    </xf>
    <xf numFmtId="0" fontId="1" fillId="0" borderId="11" xfId="1" applyNumberFormat="1" applyFont="1" applyFill="1" applyBorder="1" applyAlignment="1" applyProtection="1">
      <alignment horizontal="left" vertical="top" shrinkToFit="1"/>
    </xf>
    <xf numFmtId="0" fontId="1" fillId="0" borderId="0" xfId="1" applyFont="1" applyFill="1" applyBorder="1" applyAlignment="1" applyProtection="1">
      <alignment horizontal="center" vertical="center"/>
      <protection locked="0"/>
    </xf>
    <xf numFmtId="6" fontId="14" fillId="0" borderId="20" xfId="3" applyNumberFormat="1" applyFont="1" applyFill="1" applyBorder="1" applyAlignment="1" applyProtection="1">
      <alignment horizontal="left" vertical="center" indent="1"/>
    </xf>
    <xf numFmtId="6" fontId="14" fillId="0" borderId="21" xfId="3" applyNumberFormat="1" applyFont="1" applyFill="1" applyBorder="1" applyAlignment="1" applyProtection="1">
      <alignment horizontal="left" vertical="center" indent="1"/>
    </xf>
    <xf numFmtId="0" fontId="1" fillId="0" borderId="28" xfId="1" applyFont="1" applyFill="1" applyBorder="1" applyAlignment="1" applyProtection="1">
      <alignment horizontal="center" vertical="center"/>
    </xf>
    <xf numFmtId="0" fontId="1" fillId="0" borderId="67" xfId="1" applyFont="1" applyFill="1" applyBorder="1" applyAlignment="1" applyProtection="1">
      <alignment horizontal="center" vertical="center"/>
    </xf>
    <xf numFmtId="58" fontId="1" fillId="0" borderId="37" xfId="1" applyNumberFormat="1" applyFont="1" applyFill="1" applyBorder="1" applyAlignment="1" applyProtection="1">
      <alignment horizontal="center" vertical="top" wrapText="1"/>
    </xf>
    <xf numFmtId="0" fontId="1" fillId="0" borderId="13" xfId="1" applyFont="1" applyFill="1" applyBorder="1" applyAlignment="1" applyProtection="1">
      <alignment vertical="top"/>
    </xf>
    <xf numFmtId="0" fontId="1" fillId="0" borderId="14" xfId="1" applyFont="1" applyFill="1" applyBorder="1" applyAlignment="1" applyProtection="1">
      <alignment vertical="top"/>
    </xf>
    <xf numFmtId="0" fontId="1" fillId="0" borderId="7" xfId="1" applyFont="1" applyFill="1" applyBorder="1" applyAlignment="1" applyProtection="1">
      <alignment vertical="center"/>
    </xf>
    <xf numFmtId="0" fontId="1" fillId="0" borderId="8" xfId="1" applyFont="1" applyFill="1" applyBorder="1" applyAlignment="1" applyProtection="1">
      <alignment vertical="center"/>
    </xf>
    <xf numFmtId="0" fontId="1" fillId="0" borderId="9" xfId="1" applyFont="1" applyFill="1" applyBorder="1" applyAlignment="1" applyProtection="1">
      <alignment vertical="center"/>
    </xf>
    <xf numFmtId="58" fontId="1" fillId="0" borderId="1" xfId="1" applyNumberFormat="1" applyFont="1" applyFill="1" applyBorder="1" applyAlignment="1" applyProtection="1">
      <alignment horizontal="left" vertical="center"/>
    </xf>
    <xf numFmtId="58" fontId="1" fillId="0" borderId="2" xfId="1" applyNumberFormat="1" applyFont="1" applyFill="1" applyBorder="1" applyAlignment="1" applyProtection="1">
      <alignment horizontal="left" vertical="center"/>
    </xf>
    <xf numFmtId="58" fontId="1" fillId="0" borderId="3" xfId="1" applyNumberFormat="1" applyFont="1" applyFill="1" applyBorder="1" applyAlignment="1" applyProtection="1">
      <alignment horizontal="left" vertical="center"/>
    </xf>
    <xf numFmtId="58" fontId="1" fillId="0" borderId="45" xfId="1" applyNumberFormat="1" applyFont="1" applyFill="1" applyBorder="1" applyAlignment="1" applyProtection="1">
      <alignment horizontal="left" vertical="center"/>
    </xf>
    <xf numFmtId="49" fontId="1" fillId="0" borderId="10" xfId="1" applyNumberFormat="1" applyFont="1" applyFill="1" applyBorder="1" applyAlignment="1" applyProtection="1">
      <alignment horizontal="left" vertical="top" wrapText="1"/>
    </xf>
    <xf numFmtId="49" fontId="1" fillId="0" borderId="0" xfId="1" applyNumberFormat="1" applyFont="1" applyFill="1" applyBorder="1" applyAlignment="1" applyProtection="1">
      <alignment horizontal="left" vertical="top" wrapText="1"/>
    </xf>
    <xf numFmtId="49" fontId="1" fillId="0" borderId="11" xfId="1" applyNumberFormat="1" applyFont="1" applyFill="1" applyBorder="1" applyAlignment="1" applyProtection="1">
      <alignment horizontal="left" vertical="top" wrapText="1"/>
    </xf>
    <xf numFmtId="49" fontId="1" fillId="0" borderId="12" xfId="1" applyNumberFormat="1" applyFont="1" applyFill="1" applyBorder="1" applyAlignment="1" applyProtection="1">
      <alignment horizontal="left" vertical="top" wrapText="1"/>
    </xf>
    <xf numFmtId="49" fontId="1" fillId="0" borderId="13" xfId="1" applyNumberFormat="1" applyFont="1" applyFill="1" applyBorder="1" applyAlignment="1" applyProtection="1">
      <alignment horizontal="left" vertical="top" wrapText="1"/>
    </xf>
    <xf numFmtId="49" fontId="1" fillId="0" borderId="14" xfId="1" applyNumberFormat="1" applyFont="1" applyFill="1" applyBorder="1" applyAlignment="1" applyProtection="1">
      <alignment horizontal="left" vertical="top" wrapText="1"/>
    </xf>
    <xf numFmtId="0" fontId="156" fillId="0" borderId="10" xfId="0" applyFont="1" applyBorder="1" applyAlignment="1">
      <alignment horizontal="right" vertical="top" wrapText="1"/>
    </xf>
    <xf numFmtId="0" fontId="156" fillId="0" borderId="0" xfId="0" applyFont="1" applyBorder="1" applyAlignment="1">
      <alignment horizontal="right" vertical="top" wrapText="1"/>
    </xf>
    <xf numFmtId="0" fontId="156" fillId="0" borderId="11" xfId="0" applyFont="1" applyBorder="1" applyAlignment="1">
      <alignment horizontal="right" vertical="top" wrapText="1"/>
    </xf>
    <xf numFmtId="0" fontId="155" fillId="0" borderId="10" xfId="0" applyFont="1" applyBorder="1" applyAlignment="1">
      <alignment horizontal="justify" vertical="top" wrapText="1"/>
    </xf>
    <xf numFmtId="0" fontId="155" fillId="0" borderId="0" xfId="0" applyFont="1" applyBorder="1" applyAlignment="1">
      <alignment horizontal="justify" vertical="top" wrapText="1"/>
    </xf>
    <xf numFmtId="0" fontId="155" fillId="0" borderId="11" xfId="0" applyFont="1" applyBorder="1" applyAlignment="1">
      <alignment horizontal="justify" vertical="top" wrapText="1"/>
    </xf>
    <xf numFmtId="58" fontId="156" fillId="0" borderId="10" xfId="0" applyNumberFormat="1" applyFont="1" applyBorder="1" applyAlignment="1">
      <alignment horizontal="right" vertical="top" wrapText="1"/>
    </xf>
    <xf numFmtId="58" fontId="156" fillId="0" borderId="0" xfId="0" applyNumberFormat="1" applyFont="1" applyBorder="1" applyAlignment="1">
      <alignment horizontal="right" vertical="top" wrapText="1"/>
    </xf>
    <xf numFmtId="58" fontId="156" fillId="0" borderId="11" xfId="0" applyNumberFormat="1" applyFont="1" applyBorder="1" applyAlignment="1">
      <alignment horizontal="right" vertical="top" wrapText="1"/>
    </xf>
    <xf numFmtId="0" fontId="156" fillId="0" borderId="10" xfId="0" applyFont="1" applyBorder="1" applyAlignment="1">
      <alignment horizontal="justify" vertical="top" wrapText="1"/>
    </xf>
    <xf numFmtId="0" fontId="156" fillId="0" borderId="0" xfId="0" applyFont="1" applyBorder="1" applyAlignment="1">
      <alignment horizontal="justify" vertical="top" wrapText="1"/>
    </xf>
    <xf numFmtId="0" fontId="156" fillId="0" borderId="11" xfId="0" applyFont="1" applyBorder="1" applyAlignment="1">
      <alignment horizontal="justify" vertical="top" wrapText="1"/>
    </xf>
    <xf numFmtId="0" fontId="154" fillId="0" borderId="0" xfId="0" applyFont="1" applyAlignment="1">
      <alignment horizontal="right" vertical="center" wrapText="1"/>
    </xf>
    <xf numFmtId="0" fontId="0" fillId="0" borderId="0" xfId="0">
      <alignment vertical="center"/>
    </xf>
    <xf numFmtId="0" fontId="155" fillId="0" borderId="7" xfId="0" applyFont="1" applyBorder="1" applyAlignment="1">
      <alignment horizontal="justify" vertical="top" wrapText="1"/>
    </xf>
    <xf numFmtId="0" fontId="155" fillId="0" borderId="8" xfId="0" applyFont="1" applyBorder="1" applyAlignment="1">
      <alignment horizontal="justify" vertical="top" wrapText="1"/>
    </xf>
    <xf numFmtId="0" fontId="155" fillId="0" borderId="9" xfId="0" applyFont="1" applyBorder="1" applyAlignment="1">
      <alignment horizontal="justify" vertical="top" wrapText="1"/>
    </xf>
    <xf numFmtId="0" fontId="5" fillId="0" borderId="10" xfId="0" applyFont="1" applyBorder="1" applyAlignment="1">
      <alignment horizontal="center" vertical="top" wrapText="1"/>
    </xf>
    <xf numFmtId="0" fontId="5" fillId="0" borderId="0" xfId="0" applyFont="1" applyBorder="1" applyAlignment="1">
      <alignment horizontal="center" vertical="top" wrapText="1"/>
    </xf>
    <xf numFmtId="0" fontId="5" fillId="0" borderId="11" xfId="0" applyFont="1" applyBorder="1" applyAlignment="1">
      <alignment horizontal="center" vertical="top" wrapText="1"/>
    </xf>
    <xf numFmtId="0" fontId="156" fillId="0" borderId="39" xfId="0" applyFont="1" applyBorder="1" applyAlignment="1">
      <alignment horizontal="justify" vertical="center" wrapText="1"/>
    </xf>
    <xf numFmtId="0" fontId="156" fillId="0" borderId="40" xfId="0" applyFont="1" applyBorder="1" applyAlignment="1">
      <alignment horizontal="justify" vertical="center" wrapText="1"/>
    </xf>
    <xf numFmtId="0" fontId="156" fillId="0" borderId="41" xfId="0" applyFont="1" applyBorder="1" applyAlignment="1">
      <alignment horizontal="justify" vertical="center" wrapText="1"/>
    </xf>
    <xf numFmtId="0" fontId="0" fillId="0" borderId="12" xfId="0"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157" fillId="0" borderId="10" xfId="0" applyFont="1" applyBorder="1" applyAlignment="1">
      <alignment horizontal="center" vertical="center"/>
    </xf>
    <xf numFmtId="0" fontId="158" fillId="0" borderId="0" xfId="0" applyFont="1" applyBorder="1" applyAlignment="1">
      <alignment horizontal="center" vertical="center"/>
    </xf>
    <xf numFmtId="0" fontId="158" fillId="0" borderId="11" xfId="0" applyFont="1" applyBorder="1" applyAlignment="1">
      <alignment horizontal="center" vertical="center"/>
    </xf>
    <xf numFmtId="0" fontId="158" fillId="0" borderId="10" xfId="0" applyFont="1" applyBorder="1" applyAlignment="1">
      <alignment horizontal="center" vertical="center"/>
    </xf>
    <xf numFmtId="0" fontId="156" fillId="0" borderId="0" xfId="0" applyFont="1" applyAlignment="1">
      <alignment horizontal="left" vertical="center" wrapText="1"/>
    </xf>
    <xf numFmtId="0" fontId="0" fillId="0" borderId="0" xfId="0" applyAlignment="1">
      <alignment horizontal="left" vertical="center"/>
    </xf>
    <xf numFmtId="0" fontId="156" fillId="0" borderId="12" xfId="0" applyFont="1" applyBorder="1" applyAlignment="1">
      <alignment horizontal="justify" vertical="center" wrapText="1"/>
    </xf>
    <xf numFmtId="0" fontId="156" fillId="0" borderId="13" xfId="0" applyFont="1" applyBorder="1" applyAlignment="1">
      <alignment horizontal="justify" vertical="center" wrapText="1"/>
    </xf>
    <xf numFmtId="0" fontId="156" fillId="0" borderId="14" xfId="0" applyFont="1" applyBorder="1" applyAlignment="1">
      <alignment horizontal="justify" vertical="center" wrapText="1"/>
    </xf>
    <xf numFmtId="0" fontId="32" fillId="0" borderId="10" xfId="0" applyFont="1" applyBorder="1" applyAlignment="1">
      <alignment vertical="center" wrapText="1"/>
    </xf>
    <xf numFmtId="0" fontId="32" fillId="0" borderId="0" xfId="0" applyFont="1" applyBorder="1" applyAlignment="1">
      <alignment vertical="center" wrapText="1"/>
    </xf>
    <xf numFmtId="0" fontId="32" fillId="0" borderId="11" xfId="0" applyFont="1" applyBorder="1" applyAlignment="1">
      <alignment vertical="center" wrapText="1"/>
    </xf>
    <xf numFmtId="0" fontId="32" fillId="0" borderId="0" xfId="0" applyFont="1" applyBorder="1" applyAlignment="1">
      <alignment horizontal="left" vertical="center" wrapText="1"/>
    </xf>
    <xf numFmtId="0" fontId="32" fillId="0" borderId="0" xfId="0" applyFont="1" applyBorder="1" applyAlignment="1">
      <alignment horizontal="left" vertical="center"/>
    </xf>
    <xf numFmtId="0" fontId="38" fillId="0" borderId="0" xfId="0" applyFont="1" applyBorder="1" applyAlignment="1">
      <alignment horizontal="center" vertical="center"/>
    </xf>
    <xf numFmtId="0" fontId="32" fillId="0" borderId="30" xfId="0" applyFont="1" applyBorder="1" applyAlignment="1">
      <alignment horizontal="center" vertical="center"/>
    </xf>
    <xf numFmtId="58" fontId="32" fillId="0" borderId="0" xfId="0" applyNumberFormat="1" applyFont="1" applyBorder="1" applyAlignment="1">
      <alignment horizontal="center" vertical="center"/>
    </xf>
    <xf numFmtId="0" fontId="32" fillId="0" borderId="0" xfId="0" applyFont="1" applyBorder="1" applyAlignment="1">
      <alignment horizontal="center" vertical="center"/>
    </xf>
    <xf numFmtId="0" fontId="5" fillId="0" borderId="0" xfId="0" applyFont="1" applyBorder="1" applyAlignment="1">
      <alignment horizontal="center" vertical="center"/>
    </xf>
    <xf numFmtId="0" fontId="29" fillId="0" borderId="0" xfId="0" applyFont="1" applyBorder="1" applyAlignment="1">
      <alignment horizontal="center" vertical="center"/>
    </xf>
    <xf numFmtId="0" fontId="29" fillId="0" borderId="33" xfId="0" applyFont="1" applyBorder="1" applyAlignment="1">
      <alignment horizontal="center" vertical="center"/>
    </xf>
    <xf numFmtId="0" fontId="32" fillId="0" borderId="1" xfId="0" applyFont="1" applyBorder="1" applyAlignment="1">
      <alignment horizontal="center" vertical="center"/>
    </xf>
    <xf numFmtId="0" fontId="32" fillId="0" borderId="20" xfId="0" applyFont="1" applyBorder="1" applyAlignment="1">
      <alignment horizontal="center" vertical="center"/>
    </xf>
    <xf numFmtId="0" fontId="32" fillId="0" borderId="2" xfId="0" applyFont="1" applyBorder="1" applyAlignment="1">
      <alignment horizontal="center" vertical="center"/>
    </xf>
    <xf numFmtId="0" fontId="32" fillId="0" borderId="3" xfId="0" applyFont="1" applyBorder="1" applyAlignment="1">
      <alignment horizontal="center" vertical="center" textRotation="255"/>
    </xf>
    <xf numFmtId="0" fontId="32" fillId="0" borderId="3" xfId="0" applyFont="1" applyBorder="1" applyAlignment="1">
      <alignment horizontal="center" vertical="center"/>
    </xf>
    <xf numFmtId="0" fontId="32" fillId="0" borderId="3" xfId="0" applyFont="1" applyBorder="1" applyAlignment="1">
      <alignment horizontal="left" vertical="center"/>
    </xf>
    <xf numFmtId="0" fontId="32" fillId="0" borderId="3" xfId="0" applyFont="1" applyBorder="1" applyAlignment="1">
      <alignment horizontal="left" vertical="center" wrapText="1"/>
    </xf>
    <xf numFmtId="0" fontId="32" fillId="0" borderId="3" xfId="0" applyFont="1" applyBorder="1" applyAlignment="1">
      <alignment horizontal="center" vertical="center" wrapText="1"/>
    </xf>
    <xf numFmtId="0" fontId="32" fillId="0" borderId="4" xfId="0" applyFont="1" applyBorder="1" applyAlignment="1">
      <alignment horizontal="left" vertical="center" wrapText="1"/>
    </xf>
    <xf numFmtId="0" fontId="32" fillId="0" borderId="30" xfId="0" applyFont="1" applyBorder="1" applyAlignment="1">
      <alignment horizontal="left" vertical="center" wrapText="1"/>
    </xf>
    <xf numFmtId="0" fontId="32" fillId="0" borderId="5" xfId="0" applyFont="1" applyBorder="1" applyAlignment="1">
      <alignment horizontal="left" vertical="center" wrapText="1"/>
    </xf>
    <xf numFmtId="0" fontId="32" fillId="0" borderId="35" xfId="0" applyFont="1" applyBorder="1" applyAlignment="1">
      <alignment horizontal="left" vertical="center" wrapText="1"/>
    </xf>
    <xf numFmtId="0" fontId="32" fillId="0" borderId="68" xfId="0" applyFont="1" applyBorder="1" applyAlignment="1">
      <alignment horizontal="left" vertical="center" wrapText="1"/>
    </xf>
    <xf numFmtId="0" fontId="32" fillId="0" borderId="42" xfId="0" applyFont="1" applyBorder="1" applyAlignment="1">
      <alignment horizontal="left" vertical="center" wrapText="1"/>
    </xf>
    <xf numFmtId="0" fontId="39" fillId="0" borderId="0" xfId="0" applyFont="1" applyBorder="1" applyAlignment="1">
      <alignment horizontal="left" vertical="center"/>
    </xf>
    <xf numFmtId="0" fontId="32" fillId="0" borderId="3" xfId="0" applyFont="1" applyBorder="1" applyAlignment="1">
      <alignment horizontal="center" vertical="center" textRotation="255" wrapText="1"/>
    </xf>
    <xf numFmtId="0" fontId="32" fillId="0" borderId="6" xfId="0" applyFont="1" applyBorder="1" applyAlignment="1">
      <alignment horizontal="center" vertical="center" textRotation="255" wrapText="1"/>
    </xf>
    <xf numFmtId="0" fontId="32" fillId="0" borderId="6" xfId="0" applyFont="1" applyBorder="1" applyAlignment="1">
      <alignment horizontal="center" vertical="center"/>
    </xf>
    <xf numFmtId="0" fontId="32" fillId="0" borderId="6" xfId="0" applyFont="1" applyBorder="1" applyAlignment="1">
      <alignment horizontal="left" vertical="center"/>
    </xf>
    <xf numFmtId="0" fontId="32" fillId="0" borderId="1" xfId="0" applyFont="1" applyBorder="1" applyAlignment="1">
      <alignment horizontal="left" vertical="center" wrapText="1"/>
    </xf>
    <xf numFmtId="0" fontId="32" fillId="0" borderId="20" xfId="0" applyFont="1" applyBorder="1" applyAlignment="1">
      <alignment horizontal="left" vertical="center" wrapText="1"/>
    </xf>
    <xf numFmtId="0" fontId="159" fillId="0" borderId="4" xfId="0" applyFont="1" applyBorder="1" applyAlignment="1">
      <alignment horizontal="center" vertical="center"/>
    </xf>
    <xf numFmtId="0" fontId="160" fillId="0" borderId="30" xfId="0" applyFont="1" applyBorder="1" applyAlignment="1">
      <alignment horizontal="center" vertical="center"/>
    </xf>
    <xf numFmtId="0" fontId="160" fillId="0" borderId="5" xfId="0" applyFont="1" applyBorder="1" applyAlignment="1">
      <alignment horizontal="center" vertical="center"/>
    </xf>
    <xf numFmtId="0" fontId="160" fillId="0" borderId="35" xfId="0" applyFont="1" applyBorder="1" applyAlignment="1">
      <alignment horizontal="center" vertical="center"/>
    </xf>
    <xf numFmtId="0" fontId="160" fillId="0" borderId="68" xfId="0" applyFont="1" applyBorder="1" applyAlignment="1">
      <alignment horizontal="center" vertical="center"/>
    </xf>
    <xf numFmtId="0" fontId="160" fillId="0" borderId="42" xfId="0" applyFont="1" applyBorder="1" applyAlignment="1">
      <alignment horizontal="center" vertical="center"/>
    </xf>
    <xf numFmtId="0" fontId="32" fillId="0" borderId="4" xfId="0" applyFont="1" applyBorder="1" applyAlignment="1">
      <alignment horizontal="center" vertical="center"/>
    </xf>
    <xf numFmtId="0" fontId="32" fillId="0" borderId="5" xfId="0" applyFont="1" applyBorder="1" applyAlignment="1">
      <alignment horizontal="center" vertical="center"/>
    </xf>
    <xf numFmtId="0" fontId="32" fillId="0" borderId="35" xfId="0" applyFont="1" applyBorder="1" applyAlignment="1">
      <alignment horizontal="center" vertical="center"/>
    </xf>
    <xf numFmtId="0" fontId="32" fillId="0" borderId="68" xfId="0" applyFont="1" applyBorder="1" applyAlignment="1">
      <alignment horizontal="center" vertical="center"/>
    </xf>
    <xf numFmtId="0" fontId="32" fillId="0" borderId="42" xfId="0" applyFont="1" applyBorder="1" applyAlignment="1">
      <alignment horizontal="center" vertical="center"/>
    </xf>
    <xf numFmtId="0" fontId="39" fillId="0" borderId="4" xfId="0" applyFont="1" applyBorder="1" applyAlignment="1">
      <alignment horizontal="center" vertical="center" textRotation="255" wrapText="1"/>
    </xf>
    <xf numFmtId="0" fontId="39" fillId="0" borderId="5" xfId="0" applyFont="1" applyBorder="1" applyAlignment="1">
      <alignment horizontal="center" vertical="center" textRotation="255"/>
    </xf>
    <xf numFmtId="0" fontId="39" fillId="0" borderId="32" xfId="0" applyFont="1" applyBorder="1" applyAlignment="1">
      <alignment horizontal="center" vertical="center" textRotation="255"/>
    </xf>
    <xf numFmtId="0" fontId="39" fillId="0" borderId="33" xfId="0" applyFont="1" applyBorder="1" applyAlignment="1">
      <alignment horizontal="center" vertical="center" textRotation="255"/>
    </xf>
    <xf numFmtId="0" fontId="39" fillId="0" borderId="35" xfId="0" applyFont="1" applyBorder="1" applyAlignment="1">
      <alignment horizontal="center" vertical="center" textRotation="255"/>
    </xf>
    <xf numFmtId="0" fontId="39" fillId="0" borderId="42" xfId="0" applyFont="1" applyBorder="1" applyAlignment="1">
      <alignment horizontal="center" vertical="center" textRotation="255"/>
    </xf>
    <xf numFmtId="0" fontId="32" fillId="0" borderId="32" xfId="0" applyFont="1" applyBorder="1" applyAlignment="1">
      <alignment horizontal="left" vertical="center" wrapText="1"/>
    </xf>
    <xf numFmtId="0" fontId="32" fillId="0" borderId="33" xfId="0" applyFont="1" applyBorder="1" applyAlignment="1">
      <alignment horizontal="left" vertical="center" wrapText="1"/>
    </xf>
    <xf numFmtId="0" fontId="32" fillId="0" borderId="4" xfId="0" applyFont="1" applyBorder="1" applyAlignment="1">
      <alignment horizontal="left" vertical="center"/>
    </xf>
    <xf numFmtId="0" fontId="32" fillId="0" borderId="30" xfId="0" applyFont="1" applyBorder="1" applyAlignment="1">
      <alignment horizontal="left" vertical="center"/>
    </xf>
    <xf numFmtId="0" fontId="32" fillId="0" borderId="5" xfId="0" applyFont="1" applyBorder="1" applyAlignment="1">
      <alignment horizontal="left" vertical="center"/>
    </xf>
    <xf numFmtId="0" fontId="32" fillId="0" borderId="35" xfId="0" applyFont="1" applyBorder="1" applyAlignment="1">
      <alignment horizontal="left" vertical="center"/>
    </xf>
    <xf numFmtId="0" fontId="32" fillId="0" borderId="68" xfId="0" applyFont="1" applyBorder="1" applyAlignment="1">
      <alignment horizontal="left" vertical="center"/>
    </xf>
    <xf numFmtId="0" fontId="32" fillId="0" borderId="42" xfId="0" applyFont="1" applyBorder="1" applyAlignment="1">
      <alignment horizontal="left" vertical="center"/>
    </xf>
    <xf numFmtId="0" fontId="32" fillId="0" borderId="4" xfId="0" applyFont="1" applyBorder="1" applyAlignment="1">
      <alignment horizontal="center" vertical="center" textRotation="255" wrapText="1"/>
    </xf>
    <xf numFmtId="0" fontId="32" fillId="0" borderId="5" xfId="0" applyFont="1" applyBorder="1" applyAlignment="1">
      <alignment horizontal="center" vertical="center" textRotation="255"/>
    </xf>
    <xf numFmtId="0" fontId="32" fillId="0" borderId="32" xfId="0" applyFont="1" applyBorder="1" applyAlignment="1">
      <alignment horizontal="center" vertical="center" textRotation="255"/>
    </xf>
    <xf numFmtId="0" fontId="32" fillId="0" borderId="33" xfId="0" applyFont="1" applyBorder="1" applyAlignment="1">
      <alignment horizontal="center" vertical="center" textRotation="255"/>
    </xf>
    <xf numFmtId="0" fontId="32" fillId="0" borderId="35" xfId="0" applyFont="1" applyBorder="1" applyAlignment="1">
      <alignment horizontal="center" vertical="center" textRotation="255"/>
    </xf>
    <xf numFmtId="0" fontId="32" fillId="0" borderId="42" xfId="0" applyFont="1" applyBorder="1" applyAlignment="1">
      <alignment horizontal="center" vertical="center" textRotation="255"/>
    </xf>
    <xf numFmtId="0" fontId="32" fillId="0" borderId="33" xfId="0" applyFont="1" applyBorder="1" applyAlignment="1">
      <alignment horizontal="left" vertical="center"/>
    </xf>
    <xf numFmtId="0" fontId="32" fillId="0" borderId="32" xfId="0" applyFont="1" applyBorder="1" applyAlignment="1">
      <alignment horizontal="center" vertical="top"/>
    </xf>
    <xf numFmtId="0" fontId="32" fillId="0" borderId="0" xfId="0" applyFont="1" applyBorder="1" applyAlignment="1">
      <alignment horizontal="center" vertical="top"/>
    </xf>
    <xf numFmtId="0" fontId="32" fillId="0" borderId="33" xfId="0" applyFont="1" applyBorder="1" applyAlignment="1">
      <alignment horizontal="center" vertical="top"/>
    </xf>
    <xf numFmtId="0" fontId="32" fillId="0" borderId="32" xfId="0" applyFont="1" applyBorder="1" applyAlignment="1">
      <alignment horizontal="center" vertical="center"/>
    </xf>
    <xf numFmtId="0" fontId="32" fillId="0" borderId="33" xfId="0" applyFont="1" applyBorder="1" applyAlignment="1">
      <alignment horizontal="center" vertical="center"/>
    </xf>
    <xf numFmtId="49" fontId="165" fillId="0" borderId="20" xfId="1" applyNumberFormat="1" applyFont="1" applyFill="1" applyBorder="1" applyAlignment="1" applyProtection="1">
      <alignment horizontal="center" vertical="center" shrinkToFit="1"/>
    </xf>
    <xf numFmtId="0" fontId="83" fillId="0" borderId="0" xfId="1" applyFont="1" applyFill="1" applyBorder="1" applyAlignment="1" applyProtection="1">
      <alignment horizontal="center" vertical="center" shrinkToFit="1"/>
    </xf>
    <xf numFmtId="0" fontId="83" fillId="0" borderId="11" xfId="1" applyFont="1" applyFill="1" applyBorder="1" applyAlignment="1" applyProtection="1">
      <alignment horizontal="center" vertical="center" shrinkToFit="1"/>
    </xf>
    <xf numFmtId="0" fontId="83" fillId="0" borderId="0" xfId="1" applyFont="1" applyFill="1" applyBorder="1" applyAlignment="1" applyProtection="1">
      <alignment vertical="center" shrinkToFit="1"/>
    </xf>
    <xf numFmtId="0" fontId="83" fillId="0" borderId="11" xfId="1" applyFont="1" applyFill="1" applyBorder="1" applyAlignment="1" applyProtection="1">
      <alignment vertical="center" shrinkToFit="1"/>
    </xf>
    <xf numFmtId="49" fontId="1" fillId="0" borderId="0" xfId="1" applyNumberFormat="1" applyFont="1" applyFill="1" applyBorder="1" applyAlignment="1" applyProtection="1">
      <alignment horizontal="left" vertical="center" shrinkToFit="1"/>
    </xf>
    <xf numFmtId="0" fontId="1" fillId="0" borderId="0" xfId="1" applyNumberFormat="1" applyFont="1" applyFill="1" applyBorder="1" applyAlignment="1" applyProtection="1">
      <alignment horizontal="left" vertical="center" shrinkToFit="1"/>
    </xf>
    <xf numFmtId="0" fontId="1" fillId="0" borderId="11" xfId="1" applyNumberFormat="1" applyFont="1" applyFill="1" applyBorder="1" applyAlignment="1" applyProtection="1">
      <alignment horizontal="left" vertical="center" shrinkToFit="1"/>
    </xf>
    <xf numFmtId="58" fontId="1" fillId="0" borderId="35" xfId="1" applyNumberFormat="1" applyFont="1" applyFill="1" applyBorder="1" applyAlignment="1" applyProtection="1">
      <alignment horizontal="center" vertical="top" wrapText="1"/>
    </xf>
    <xf numFmtId="0" fontId="1" fillId="0" borderId="68" xfId="1" applyFont="1" applyFill="1" applyBorder="1" applyAlignment="1" applyProtection="1">
      <alignment vertical="top"/>
    </xf>
    <xf numFmtId="0" fontId="1" fillId="0" borderId="77" xfId="1" applyFont="1" applyFill="1" applyBorder="1" applyAlignment="1" applyProtection="1">
      <alignment vertical="top"/>
    </xf>
    <xf numFmtId="0" fontId="83" fillId="0" borderId="4" xfId="1" applyFont="1" applyFill="1" applyBorder="1" applyAlignment="1" applyProtection="1">
      <alignment horizontal="center" vertical="center" shrinkToFit="1"/>
    </xf>
    <xf numFmtId="0" fontId="30" fillId="0" borderId="30" xfId="1" applyFont="1" applyFill="1" applyBorder="1" applyAlignment="1" applyProtection="1">
      <alignment horizontal="center" vertical="center" shrinkToFit="1"/>
    </xf>
    <xf numFmtId="0" fontId="30" fillId="0" borderId="72" xfId="1" applyFont="1" applyFill="1" applyBorder="1" applyAlignment="1" applyProtection="1">
      <alignment horizontal="center" vertical="center" shrinkToFit="1"/>
    </xf>
    <xf numFmtId="58" fontId="1" fillId="0" borderId="37" xfId="1" applyNumberFormat="1" applyFont="1" applyFill="1" applyBorder="1" applyAlignment="1" applyProtection="1">
      <alignment horizontal="center" vertical="top" shrinkToFit="1"/>
    </xf>
    <xf numFmtId="0" fontId="1" fillId="0" borderId="13" xfId="1" applyFont="1" applyFill="1" applyBorder="1" applyAlignment="1" applyProtection="1">
      <alignment horizontal="center" vertical="top" shrinkToFit="1"/>
    </xf>
    <xf numFmtId="0" fontId="1" fillId="0" borderId="14" xfId="1" applyFont="1" applyFill="1" applyBorder="1" applyAlignment="1" applyProtection="1">
      <alignment horizontal="center" vertical="top" shrinkToFit="1"/>
    </xf>
    <xf numFmtId="0" fontId="38" fillId="0" borderId="8" xfId="1" applyFont="1" applyFill="1" applyBorder="1" applyAlignment="1" applyProtection="1">
      <alignment horizontal="left" vertical="top" wrapText="1" shrinkToFit="1"/>
      <protection locked="0"/>
    </xf>
    <xf numFmtId="0" fontId="13" fillId="0" borderId="0" xfId="1" applyNumberFormat="1" applyFont="1" applyFill="1" applyBorder="1" applyAlignment="1" applyProtection="1">
      <alignment horizontal="left" vertical="top" wrapText="1" shrinkToFit="1"/>
      <protection locked="0"/>
    </xf>
    <xf numFmtId="176" fontId="13" fillId="0" borderId="0" xfId="1" applyNumberFormat="1" applyFont="1" applyFill="1" applyBorder="1" applyAlignment="1" applyProtection="1">
      <alignment horizontal="center" vertical="center"/>
      <protection locked="0"/>
    </xf>
    <xf numFmtId="176" fontId="13" fillId="0" borderId="11" xfId="1" applyNumberFormat="1" applyFont="1" applyFill="1" applyBorder="1" applyAlignment="1" applyProtection="1">
      <alignment horizontal="center" vertical="center"/>
      <protection locked="0"/>
    </xf>
    <xf numFmtId="0" fontId="13" fillId="0" borderId="0" xfId="1" applyNumberFormat="1" applyFont="1" applyFill="1" applyBorder="1" applyAlignment="1" applyProtection="1">
      <alignment horizontal="left" vertical="top" wrapText="1"/>
      <protection locked="0"/>
    </xf>
    <xf numFmtId="0" fontId="13" fillId="0" borderId="0" xfId="1" applyFont="1" applyFill="1" applyBorder="1" applyAlignment="1" applyProtection="1">
      <alignment horizontal="center" vertical="center"/>
      <protection locked="0"/>
    </xf>
    <xf numFmtId="49" fontId="13" fillId="0" borderId="239" xfId="1" applyNumberFormat="1" applyFont="1" applyFill="1" applyBorder="1" applyAlignment="1" applyProtection="1">
      <alignment horizontal="left" vertical="center" wrapText="1" indent="1"/>
      <protection locked="0"/>
    </xf>
    <xf numFmtId="0" fontId="13" fillId="0" borderId="239" xfId="1" applyNumberFormat="1" applyFont="1" applyFill="1" applyBorder="1" applyAlignment="1" applyProtection="1">
      <alignment horizontal="left" vertical="center" wrapText="1" indent="1"/>
      <protection locked="0"/>
    </xf>
    <xf numFmtId="0" fontId="13" fillId="0" borderId="245" xfId="1" applyNumberFormat="1" applyFont="1" applyFill="1" applyBorder="1" applyAlignment="1" applyProtection="1">
      <alignment horizontal="left" vertical="center" wrapText="1" indent="1"/>
      <protection locked="0"/>
    </xf>
    <xf numFmtId="49" fontId="13" fillId="0" borderId="85" xfId="1" applyNumberFormat="1" applyFont="1" applyFill="1" applyBorder="1" applyAlignment="1" applyProtection="1">
      <alignment horizontal="left" vertical="center" wrapText="1" indent="1"/>
      <protection locked="0"/>
    </xf>
    <xf numFmtId="0" fontId="13" fillId="0" borderId="85" xfId="1" applyNumberFormat="1" applyFont="1" applyFill="1" applyBorder="1" applyAlignment="1" applyProtection="1">
      <alignment horizontal="left" vertical="center" wrapText="1" indent="1"/>
      <protection locked="0"/>
    </xf>
    <xf numFmtId="0" fontId="13" fillId="0" borderId="116" xfId="1" applyNumberFormat="1" applyFont="1" applyFill="1" applyBorder="1" applyAlignment="1" applyProtection="1">
      <alignment horizontal="left" vertical="center" wrapText="1" indent="1"/>
      <protection locked="0"/>
    </xf>
    <xf numFmtId="49" fontId="13" fillId="0" borderId="116" xfId="1" applyNumberFormat="1" applyFont="1" applyFill="1" applyBorder="1" applyAlignment="1" applyProtection="1">
      <alignment horizontal="left" vertical="center" wrapText="1" indent="1"/>
      <protection locked="0"/>
    </xf>
    <xf numFmtId="6" fontId="13" fillId="0" borderId="85" xfId="3" applyNumberFormat="1" applyFont="1" applyFill="1" applyBorder="1" applyAlignment="1" applyProtection="1">
      <alignment horizontal="center" vertical="center"/>
      <protection locked="0"/>
    </xf>
    <xf numFmtId="6" fontId="14" fillId="0" borderId="85" xfId="3" applyNumberFormat="1" applyFont="1" applyFill="1" applyBorder="1" applyAlignment="1" applyProtection="1">
      <alignment horizontal="center" vertical="center"/>
      <protection locked="0"/>
    </xf>
    <xf numFmtId="6" fontId="14" fillId="0" borderId="116" xfId="3" applyNumberFormat="1" applyFont="1" applyFill="1" applyBorder="1" applyAlignment="1" applyProtection="1">
      <alignment horizontal="center" vertical="center"/>
      <protection locked="0"/>
    </xf>
    <xf numFmtId="0" fontId="13" fillId="0" borderId="195" xfId="1" applyFont="1" applyFill="1" applyBorder="1" applyAlignment="1" applyProtection="1">
      <alignment horizontal="center" vertical="center"/>
    </xf>
    <xf numFmtId="58" fontId="13" fillId="0" borderId="195" xfId="1" applyNumberFormat="1" applyFont="1" applyFill="1" applyBorder="1" applyAlignment="1" applyProtection="1">
      <alignment horizontal="center" vertical="center"/>
      <protection locked="0"/>
    </xf>
    <xf numFmtId="58" fontId="13" fillId="0" borderId="196" xfId="1" applyNumberFormat="1" applyFont="1" applyFill="1" applyBorder="1" applyAlignment="1" applyProtection="1">
      <alignment horizontal="center" vertical="center"/>
      <protection locked="0"/>
    </xf>
    <xf numFmtId="49" fontId="32" fillId="0" borderId="0" xfId="1" applyNumberFormat="1" applyFont="1" applyFill="1" applyBorder="1" applyAlignment="1" applyProtection="1">
      <alignment horizontal="left" vertical="center"/>
    </xf>
    <xf numFmtId="58" fontId="13" fillId="0" borderId="101" xfId="1" applyNumberFormat="1" applyFont="1" applyFill="1" applyBorder="1" applyAlignment="1" applyProtection="1">
      <alignment horizontal="left" vertical="center"/>
    </xf>
    <xf numFmtId="58" fontId="13" fillId="0" borderId="85" xfId="1" applyNumberFormat="1" applyFont="1" applyFill="1" applyBorder="1" applyAlignment="1" applyProtection="1">
      <alignment horizontal="left" vertical="center"/>
    </xf>
  </cellXfs>
  <cellStyles count="29">
    <cellStyle name="パーセント 2 2" xfId="19"/>
    <cellStyle name="パーセント 3 2" xfId="12"/>
    <cellStyle name="ハイパーリンク" xfId="28" builtinId="8"/>
    <cellStyle name="桁区切り 2" xfId="3"/>
    <cellStyle name="桁区切り 3" xfId="11"/>
    <cellStyle name="桁区切り 4" xfId="13"/>
    <cellStyle name="通貨 2" xfId="4"/>
    <cellStyle name="通貨 3" xfId="24"/>
    <cellStyle name="通貨 4" xfId="8"/>
    <cellStyle name="通貨 5" xfId="26"/>
    <cellStyle name="標準" xfId="0" builtinId="0"/>
    <cellStyle name="標準 11" xfId="2"/>
    <cellStyle name="標準 2" xfId="1"/>
    <cellStyle name="標準 3" xfId="7"/>
    <cellStyle name="標準 4" xfId="20"/>
    <cellStyle name="標準 5" xfId="21"/>
    <cellStyle name="標準 6 2" xfId="9"/>
    <cellStyle name="標準_２．設計変更協議書等" xfId="10"/>
    <cellStyle name="標準_営繕書類" xfId="27"/>
    <cellStyle name="標準_完了届" xfId="23"/>
    <cellStyle name="標準_経歴書" xfId="6"/>
    <cellStyle name="標準_計算例" xfId="14"/>
    <cellStyle name="標準_工事の契約変更について(協議書)" xfId="25"/>
    <cellStyle name="標準_工事請負書類" xfId="17"/>
    <cellStyle name="標準_構成率表" xfId="18"/>
    <cellStyle name="標準_出来高内訳" xfId="16"/>
    <cellStyle name="標準_出来高内訳書" xfId="15"/>
    <cellStyle name="標準_前払請求（委託）" xfId="22"/>
    <cellStyle name="標準_代理人届"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1.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2.tmp"/></Relationships>
</file>

<file path=xl/drawings/_rels/drawing5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6.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4.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3.png"/></Relationships>
</file>

<file path=xl/drawings/_rels/drawing8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90.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4.JPG"/></Relationships>
</file>

<file path=xl/drawings/_rels/drawing9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92.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333375</xdr:colOff>
      <xdr:row>17</xdr:row>
      <xdr:rowOff>28575</xdr:rowOff>
    </xdr:from>
    <xdr:to>
      <xdr:col>10</xdr:col>
      <xdr:colOff>0</xdr:colOff>
      <xdr:row>17</xdr:row>
      <xdr:rowOff>247650</xdr:rowOff>
    </xdr:to>
    <xdr:sp macro="" textlink="">
      <xdr:nvSpPr>
        <xdr:cNvPr id="2" name="正方形/長方形 1"/>
        <xdr:cNvSpPr/>
      </xdr:nvSpPr>
      <xdr:spPr bwMode="auto">
        <a:xfrm>
          <a:off x="4667250" y="7562850"/>
          <a:ext cx="158115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114300</xdr:colOff>
      <xdr:row>19</xdr:row>
      <xdr:rowOff>38100</xdr:rowOff>
    </xdr:from>
    <xdr:to>
      <xdr:col>5</xdr:col>
      <xdr:colOff>180975</xdr:colOff>
      <xdr:row>19</xdr:row>
      <xdr:rowOff>285749</xdr:rowOff>
    </xdr:to>
    <xdr:sp macro="" textlink="">
      <xdr:nvSpPr>
        <xdr:cNvPr id="3" name="正方形/長方形 2"/>
        <xdr:cNvSpPr/>
      </xdr:nvSpPr>
      <xdr:spPr bwMode="auto">
        <a:xfrm>
          <a:off x="1905000" y="9210675"/>
          <a:ext cx="3028950" cy="247649"/>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1</xdr:col>
      <xdr:colOff>238124</xdr:colOff>
      <xdr:row>1</xdr:row>
      <xdr:rowOff>0</xdr:rowOff>
    </xdr:from>
    <xdr:to>
      <xdr:col>2</xdr:col>
      <xdr:colOff>752475</xdr:colOff>
      <xdr:row>1</xdr:row>
      <xdr:rowOff>361950</xdr:rowOff>
    </xdr:to>
    <xdr:sp macro="" textlink="">
      <xdr:nvSpPr>
        <xdr:cNvPr id="4" name="正方形/長方形 3"/>
        <xdr:cNvSpPr/>
      </xdr:nvSpPr>
      <xdr:spPr bwMode="auto">
        <a:xfrm>
          <a:off x="923924" y="200025"/>
          <a:ext cx="1619251"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a:t>
          </a:r>
        </a:p>
      </xdr:txBody>
    </xdr:sp>
    <xdr:clientData/>
  </xdr:twoCellAnchor>
  <xdr:twoCellAnchor editAs="absolute">
    <xdr:from>
      <xdr:col>8</xdr:col>
      <xdr:colOff>299677</xdr:colOff>
      <xdr:row>10</xdr:row>
      <xdr:rowOff>115848</xdr:rowOff>
    </xdr:from>
    <xdr:to>
      <xdr:col>10</xdr:col>
      <xdr:colOff>57950</xdr:colOff>
      <xdr:row>10</xdr:row>
      <xdr:rowOff>420648</xdr:rowOff>
    </xdr:to>
    <xdr:sp macro="" textlink="">
      <xdr:nvSpPr>
        <xdr:cNvPr id="5" name="円/楕円 4"/>
        <xdr:cNvSpPr/>
      </xdr:nvSpPr>
      <xdr:spPr bwMode="auto">
        <a:xfrm>
          <a:off x="6071827" y="4154448"/>
          <a:ext cx="367873" cy="304800"/>
        </a:xfrm>
        <a:prstGeom prst="ellipse">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666750</xdr:colOff>
      <xdr:row>10</xdr:row>
      <xdr:rowOff>419101</xdr:rowOff>
    </xdr:from>
    <xdr:to>
      <xdr:col>11</xdr:col>
      <xdr:colOff>161925</xdr:colOff>
      <xdr:row>11</xdr:row>
      <xdr:rowOff>76201</xdr:rowOff>
    </xdr:to>
    <xdr:sp macro="" textlink="">
      <xdr:nvSpPr>
        <xdr:cNvPr id="6" name="正方形/長方形 5"/>
        <xdr:cNvSpPr/>
      </xdr:nvSpPr>
      <xdr:spPr bwMode="auto">
        <a:xfrm>
          <a:off x="4248150" y="4457701"/>
          <a:ext cx="2466975" cy="19050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3</xdr:col>
      <xdr:colOff>390525</xdr:colOff>
      <xdr:row>4</xdr:row>
      <xdr:rowOff>28575</xdr:rowOff>
    </xdr:from>
    <xdr:to>
      <xdr:col>10</xdr:col>
      <xdr:colOff>241487</xdr:colOff>
      <xdr:row>4</xdr:row>
      <xdr:rowOff>263898</xdr:rowOff>
    </xdr:to>
    <xdr:sp macro="" textlink="">
      <xdr:nvSpPr>
        <xdr:cNvPr id="7" name="正方形/長方形 6"/>
        <xdr:cNvSpPr/>
      </xdr:nvSpPr>
      <xdr:spPr bwMode="auto">
        <a:xfrm>
          <a:off x="3971925" y="1628775"/>
          <a:ext cx="2517962" cy="235323"/>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twoCellAnchor>
    <xdr:from>
      <xdr:col>13</xdr:col>
      <xdr:colOff>45893</xdr:colOff>
      <xdr:row>4</xdr:row>
      <xdr:rowOff>28575</xdr:rowOff>
    </xdr:from>
    <xdr:to>
      <xdr:col>17</xdr:col>
      <xdr:colOff>588257</xdr:colOff>
      <xdr:row>7</xdr:row>
      <xdr:rowOff>84604</xdr:rowOff>
    </xdr:to>
    <xdr:sp macro="" textlink="">
      <xdr:nvSpPr>
        <xdr:cNvPr id="8" name="正方形/長方形 7">
          <a:hlinkClick xmlns:r="http://schemas.openxmlformats.org/officeDocument/2006/relationships" r:id="rId1"/>
        </xdr:cNvPr>
        <xdr:cNvSpPr/>
      </xdr:nvSpPr>
      <xdr:spPr>
        <a:xfrm>
          <a:off x="7769802" y="1639166"/>
          <a:ext cx="3313273"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26843</xdr:colOff>
      <xdr:row>8</xdr:row>
      <xdr:rowOff>57150</xdr:rowOff>
    </xdr:from>
    <xdr:to>
      <xdr:col>17</xdr:col>
      <xdr:colOff>569207</xdr:colOff>
      <xdr:row>10</xdr:row>
      <xdr:rowOff>330471</xdr:rowOff>
    </xdr:to>
    <xdr:sp macro="" textlink="">
      <xdr:nvSpPr>
        <xdr:cNvPr id="10" name="正方形/長方形 9">
          <a:hlinkClick xmlns:r="http://schemas.openxmlformats.org/officeDocument/2006/relationships" r:id="rId2"/>
        </xdr:cNvPr>
        <xdr:cNvSpPr/>
      </xdr:nvSpPr>
      <xdr:spPr>
        <a:xfrm>
          <a:off x="7750752" y="3191741"/>
          <a:ext cx="3313273"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twoCellAnchor>
    <xdr:from>
      <xdr:col>4</xdr:col>
      <xdr:colOff>219075</xdr:colOff>
      <xdr:row>19</xdr:row>
      <xdr:rowOff>38100</xdr:rowOff>
    </xdr:from>
    <xdr:to>
      <xdr:col>12</xdr:col>
      <xdr:colOff>85725</xdr:colOff>
      <xdr:row>19</xdr:row>
      <xdr:rowOff>273423</xdr:rowOff>
    </xdr:to>
    <xdr:sp macro="" textlink="">
      <xdr:nvSpPr>
        <xdr:cNvPr id="12" name="正方形/長方形 11"/>
        <xdr:cNvSpPr/>
      </xdr:nvSpPr>
      <xdr:spPr bwMode="auto">
        <a:xfrm>
          <a:off x="4552950" y="9210675"/>
          <a:ext cx="2390775" cy="235323"/>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u="none">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77443</xdr:colOff>
      <xdr:row>1</xdr:row>
      <xdr:rowOff>71506</xdr:rowOff>
    </xdr:from>
    <xdr:to>
      <xdr:col>5</xdr:col>
      <xdr:colOff>178078</xdr:colOff>
      <xdr:row>2</xdr:row>
      <xdr:rowOff>137077</xdr:rowOff>
    </xdr:to>
    <xdr:sp macro="" textlink="">
      <xdr:nvSpPr>
        <xdr:cNvPr id="2" name="正方形/長方形 1"/>
        <xdr:cNvSpPr/>
      </xdr:nvSpPr>
      <xdr:spPr bwMode="auto">
        <a:xfrm>
          <a:off x="734668" y="214381"/>
          <a:ext cx="1834185" cy="360846"/>
        </a:xfrm>
        <a:prstGeom prst="rect">
          <a:avLst/>
        </a:prstGeom>
        <a:solidFill>
          <a:sysClr val="window" lastClr="FFFFFF"/>
        </a:solid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a:t>
          </a:r>
        </a:p>
      </xdr:txBody>
    </xdr:sp>
    <xdr:clientData/>
  </xdr:twoCellAnchor>
  <xdr:twoCellAnchor>
    <xdr:from>
      <xdr:col>15</xdr:col>
      <xdr:colOff>9525</xdr:colOff>
      <xdr:row>5</xdr:row>
      <xdr:rowOff>190500</xdr:rowOff>
    </xdr:from>
    <xdr:to>
      <xdr:col>24</xdr:col>
      <xdr:colOff>238125</xdr:colOff>
      <xdr:row>6</xdr:row>
      <xdr:rowOff>209550</xdr:rowOff>
    </xdr:to>
    <xdr:sp macro="" textlink="">
      <xdr:nvSpPr>
        <xdr:cNvPr id="3" name="正方形/長方形 2"/>
        <xdr:cNvSpPr/>
      </xdr:nvSpPr>
      <xdr:spPr bwMode="auto">
        <a:xfrm>
          <a:off x="5448300" y="1428750"/>
          <a:ext cx="2971800" cy="24765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4</xdr:col>
      <xdr:colOff>0</xdr:colOff>
      <xdr:row>10</xdr:row>
      <xdr:rowOff>123825</xdr:rowOff>
    </xdr:from>
    <xdr:to>
      <xdr:col>6</xdr:col>
      <xdr:colOff>180975</xdr:colOff>
      <xdr:row>10</xdr:row>
      <xdr:rowOff>123825</xdr:rowOff>
    </xdr:to>
    <xdr:cxnSp macro="">
      <xdr:nvCxnSpPr>
        <xdr:cNvPr id="4" name="直線コネクタ 5"/>
        <xdr:cNvCxnSpPr>
          <a:cxnSpLocks noChangeShapeType="1"/>
        </xdr:cNvCxnSpPr>
      </xdr:nvCxnSpPr>
      <xdr:spPr bwMode="auto">
        <a:xfrm>
          <a:off x="2085975" y="2533650"/>
          <a:ext cx="79057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0</xdr:colOff>
      <xdr:row>11</xdr:row>
      <xdr:rowOff>123825</xdr:rowOff>
    </xdr:from>
    <xdr:to>
      <xdr:col>9</xdr:col>
      <xdr:colOff>9525</xdr:colOff>
      <xdr:row>11</xdr:row>
      <xdr:rowOff>123825</xdr:rowOff>
    </xdr:to>
    <xdr:cxnSp macro="">
      <xdr:nvCxnSpPr>
        <xdr:cNvPr id="5" name="直線コネクタ 8"/>
        <xdr:cNvCxnSpPr>
          <a:cxnSpLocks noChangeShapeType="1"/>
        </xdr:cNvCxnSpPr>
      </xdr:nvCxnSpPr>
      <xdr:spPr bwMode="auto">
        <a:xfrm>
          <a:off x="2390775" y="2762250"/>
          <a:ext cx="12287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9525</xdr:colOff>
      <xdr:row>12</xdr:row>
      <xdr:rowOff>123825</xdr:rowOff>
    </xdr:from>
    <xdr:to>
      <xdr:col>13</xdr:col>
      <xdr:colOff>114300</xdr:colOff>
      <xdr:row>12</xdr:row>
      <xdr:rowOff>123825</xdr:rowOff>
    </xdr:to>
    <xdr:cxnSp macro="">
      <xdr:nvCxnSpPr>
        <xdr:cNvPr id="6" name="直線コネクタ 11"/>
        <xdr:cNvCxnSpPr>
          <a:cxnSpLocks noChangeShapeType="1"/>
        </xdr:cNvCxnSpPr>
      </xdr:nvCxnSpPr>
      <xdr:spPr bwMode="auto">
        <a:xfrm>
          <a:off x="3314700" y="2990850"/>
          <a:ext cx="162877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0</xdr:colOff>
      <xdr:row>13</xdr:row>
      <xdr:rowOff>123825</xdr:rowOff>
    </xdr:from>
    <xdr:to>
      <xdr:col>17</xdr:col>
      <xdr:colOff>104775</xdr:colOff>
      <xdr:row>13</xdr:row>
      <xdr:rowOff>123825</xdr:rowOff>
    </xdr:to>
    <xdr:cxnSp macro="">
      <xdr:nvCxnSpPr>
        <xdr:cNvPr id="7" name="直線コネクタ 15"/>
        <xdr:cNvCxnSpPr>
          <a:cxnSpLocks noChangeShapeType="1"/>
        </xdr:cNvCxnSpPr>
      </xdr:nvCxnSpPr>
      <xdr:spPr bwMode="auto">
        <a:xfrm>
          <a:off x="3305175" y="3219450"/>
          <a:ext cx="284797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0</xdr:colOff>
      <xdr:row>14</xdr:row>
      <xdr:rowOff>123825</xdr:rowOff>
    </xdr:from>
    <xdr:to>
      <xdr:col>20</xdr:col>
      <xdr:colOff>161925</xdr:colOff>
      <xdr:row>14</xdr:row>
      <xdr:rowOff>123825</xdr:rowOff>
    </xdr:to>
    <xdr:cxnSp macro="">
      <xdr:nvCxnSpPr>
        <xdr:cNvPr id="8" name="直線コネクタ 17"/>
        <xdr:cNvCxnSpPr>
          <a:cxnSpLocks noChangeShapeType="1"/>
        </xdr:cNvCxnSpPr>
      </xdr:nvCxnSpPr>
      <xdr:spPr bwMode="auto">
        <a:xfrm>
          <a:off x="3609975" y="3448050"/>
          <a:ext cx="35147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10</xdr:col>
      <xdr:colOff>19050</xdr:colOff>
      <xdr:row>15</xdr:row>
      <xdr:rowOff>123825</xdr:rowOff>
    </xdr:from>
    <xdr:to>
      <xdr:col>20</xdr:col>
      <xdr:colOff>161925</xdr:colOff>
      <xdr:row>15</xdr:row>
      <xdr:rowOff>123825</xdr:rowOff>
    </xdr:to>
    <xdr:cxnSp macro="">
      <xdr:nvCxnSpPr>
        <xdr:cNvPr id="9" name="直線コネクタ 19"/>
        <xdr:cNvCxnSpPr>
          <a:cxnSpLocks noChangeShapeType="1"/>
        </xdr:cNvCxnSpPr>
      </xdr:nvCxnSpPr>
      <xdr:spPr bwMode="auto">
        <a:xfrm>
          <a:off x="3933825" y="3676650"/>
          <a:ext cx="319087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142875</xdr:colOff>
      <xdr:row>16</xdr:row>
      <xdr:rowOff>123825</xdr:rowOff>
    </xdr:from>
    <xdr:to>
      <xdr:col>23</xdr:col>
      <xdr:colOff>0</xdr:colOff>
      <xdr:row>16</xdr:row>
      <xdr:rowOff>123825</xdr:rowOff>
    </xdr:to>
    <xdr:cxnSp macro="">
      <xdr:nvCxnSpPr>
        <xdr:cNvPr id="10" name="直線コネクタ 24"/>
        <xdr:cNvCxnSpPr>
          <a:cxnSpLocks noChangeShapeType="1"/>
        </xdr:cNvCxnSpPr>
      </xdr:nvCxnSpPr>
      <xdr:spPr bwMode="auto">
        <a:xfrm>
          <a:off x="3448050" y="3905250"/>
          <a:ext cx="44291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133350</xdr:colOff>
      <xdr:row>17</xdr:row>
      <xdr:rowOff>123825</xdr:rowOff>
    </xdr:from>
    <xdr:to>
      <xdr:col>24</xdr:col>
      <xdr:colOff>28575</xdr:colOff>
      <xdr:row>17</xdr:row>
      <xdr:rowOff>123825</xdr:rowOff>
    </xdr:to>
    <xdr:cxnSp macro="">
      <xdr:nvCxnSpPr>
        <xdr:cNvPr id="11" name="直線コネクタ 27"/>
        <xdr:cNvCxnSpPr>
          <a:cxnSpLocks noChangeShapeType="1"/>
        </xdr:cNvCxnSpPr>
      </xdr:nvCxnSpPr>
      <xdr:spPr bwMode="auto">
        <a:xfrm>
          <a:off x="5267325" y="4133850"/>
          <a:ext cx="29432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133350</xdr:colOff>
      <xdr:row>18</xdr:row>
      <xdr:rowOff>114300</xdr:rowOff>
    </xdr:from>
    <xdr:to>
      <xdr:col>24</xdr:col>
      <xdr:colOff>0</xdr:colOff>
      <xdr:row>18</xdr:row>
      <xdr:rowOff>114300</xdr:rowOff>
    </xdr:to>
    <xdr:cxnSp macro="">
      <xdr:nvCxnSpPr>
        <xdr:cNvPr id="12" name="直線コネクタ 29"/>
        <xdr:cNvCxnSpPr>
          <a:cxnSpLocks noChangeShapeType="1"/>
        </xdr:cNvCxnSpPr>
      </xdr:nvCxnSpPr>
      <xdr:spPr bwMode="auto">
        <a:xfrm>
          <a:off x="5267325" y="4352925"/>
          <a:ext cx="2914650"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23</xdr:col>
      <xdr:colOff>247650</xdr:colOff>
      <xdr:row>19</xdr:row>
      <xdr:rowOff>123825</xdr:rowOff>
    </xdr:from>
    <xdr:to>
      <xdr:col>25</xdr:col>
      <xdr:colOff>28575</xdr:colOff>
      <xdr:row>19</xdr:row>
      <xdr:rowOff>123825</xdr:rowOff>
    </xdr:to>
    <xdr:cxnSp macro="">
      <xdr:nvCxnSpPr>
        <xdr:cNvPr id="13" name="直線コネクタ 31"/>
        <xdr:cNvCxnSpPr>
          <a:cxnSpLocks noChangeShapeType="1"/>
        </xdr:cNvCxnSpPr>
      </xdr:nvCxnSpPr>
      <xdr:spPr bwMode="auto">
        <a:xfrm>
          <a:off x="8124825" y="4591050"/>
          <a:ext cx="3905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95250</xdr:colOff>
      <xdr:row>5</xdr:row>
      <xdr:rowOff>41275</xdr:rowOff>
    </xdr:from>
    <xdr:to>
      <xdr:col>23</xdr:col>
      <xdr:colOff>76200</xdr:colOff>
      <xdr:row>6</xdr:row>
      <xdr:rowOff>60325</xdr:rowOff>
    </xdr:to>
    <xdr:sp macro="" textlink="">
      <xdr:nvSpPr>
        <xdr:cNvPr id="15" name="正方形/長方形 14"/>
        <xdr:cNvSpPr/>
      </xdr:nvSpPr>
      <xdr:spPr bwMode="auto">
        <a:xfrm>
          <a:off x="5534025" y="1279525"/>
          <a:ext cx="2419350" cy="24765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twoCellAnchor>
    <xdr:from>
      <xdr:col>32</xdr:col>
      <xdr:colOff>19050</xdr:colOff>
      <xdr:row>6</xdr:row>
      <xdr:rowOff>0</xdr:rowOff>
    </xdr:from>
    <xdr:to>
      <xdr:col>36</xdr:col>
      <xdr:colOff>561414</xdr:colOff>
      <xdr:row>11</xdr:row>
      <xdr:rowOff>27454</xdr:rowOff>
    </xdr:to>
    <xdr:sp macro="" textlink="">
      <xdr:nvSpPr>
        <xdr:cNvPr id="18" name="正方形/長方形 17">
          <a:hlinkClick xmlns:r="http://schemas.openxmlformats.org/officeDocument/2006/relationships" r:id="rId1"/>
        </xdr:cNvPr>
        <xdr:cNvSpPr/>
      </xdr:nvSpPr>
      <xdr:spPr>
        <a:xfrm>
          <a:off x="11020425" y="14668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32</xdr:col>
      <xdr:colOff>0</xdr:colOff>
      <xdr:row>12</xdr:row>
      <xdr:rowOff>152400</xdr:rowOff>
    </xdr:from>
    <xdr:to>
      <xdr:col>36</xdr:col>
      <xdr:colOff>542364</xdr:colOff>
      <xdr:row>17</xdr:row>
      <xdr:rowOff>200585</xdr:rowOff>
    </xdr:to>
    <xdr:sp macro="" textlink="">
      <xdr:nvSpPr>
        <xdr:cNvPr id="19" name="正方形/長方形 18">
          <a:hlinkClick xmlns:r="http://schemas.openxmlformats.org/officeDocument/2006/relationships" r:id="rId2"/>
        </xdr:cNvPr>
        <xdr:cNvSpPr/>
      </xdr:nvSpPr>
      <xdr:spPr>
        <a:xfrm>
          <a:off x="11001375" y="30194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0</xdr:colOff>
      <xdr:row>10</xdr:row>
      <xdr:rowOff>190500</xdr:rowOff>
    </xdr:from>
    <xdr:to>
      <xdr:col>12</xdr:col>
      <xdr:colOff>752475</xdr:colOff>
      <xdr:row>11</xdr:row>
      <xdr:rowOff>47625</xdr:rowOff>
    </xdr:to>
    <xdr:sp macro="" textlink="">
      <xdr:nvSpPr>
        <xdr:cNvPr id="2" name="正方形/長方形 1"/>
        <xdr:cNvSpPr/>
      </xdr:nvSpPr>
      <xdr:spPr bwMode="auto">
        <a:xfrm>
          <a:off x="8134350" y="3876675"/>
          <a:ext cx="3333750" cy="22860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9</xdr:col>
      <xdr:colOff>352425</xdr:colOff>
      <xdr:row>5</xdr:row>
      <xdr:rowOff>190500</xdr:rowOff>
    </xdr:from>
    <xdr:to>
      <xdr:col>10</xdr:col>
      <xdr:colOff>276225</xdr:colOff>
      <xdr:row>6</xdr:row>
      <xdr:rowOff>38100</xdr:rowOff>
    </xdr:to>
    <xdr:sp macro="" textlink="">
      <xdr:nvSpPr>
        <xdr:cNvPr id="3" name="正方形/長方形 2"/>
        <xdr:cNvSpPr/>
      </xdr:nvSpPr>
      <xdr:spPr bwMode="auto">
        <a:xfrm>
          <a:off x="8486775" y="2019300"/>
          <a:ext cx="158115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261096</xdr:colOff>
      <xdr:row>1</xdr:row>
      <xdr:rowOff>248770</xdr:rowOff>
    </xdr:from>
    <xdr:to>
      <xdr:col>3</xdr:col>
      <xdr:colOff>883584</xdr:colOff>
      <xdr:row>2</xdr:row>
      <xdr:rowOff>239245</xdr:rowOff>
    </xdr:to>
    <xdr:sp macro="" textlink="">
      <xdr:nvSpPr>
        <xdr:cNvPr id="4" name="正方形/長方形 3"/>
        <xdr:cNvSpPr/>
      </xdr:nvSpPr>
      <xdr:spPr bwMode="auto">
        <a:xfrm>
          <a:off x="946896" y="591670"/>
          <a:ext cx="2041713"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a:t>
          </a:r>
        </a:p>
      </xdr:txBody>
    </xdr:sp>
    <xdr:clientData/>
  </xdr:twoCellAnchor>
  <xdr:twoCellAnchor>
    <xdr:from>
      <xdr:col>8</xdr:col>
      <xdr:colOff>885264</xdr:colOff>
      <xdr:row>10</xdr:row>
      <xdr:rowOff>22414</xdr:rowOff>
    </xdr:from>
    <xdr:to>
      <xdr:col>11</xdr:col>
      <xdr:colOff>201705</xdr:colOff>
      <xdr:row>10</xdr:row>
      <xdr:rowOff>246530</xdr:rowOff>
    </xdr:to>
    <xdr:sp macro="" textlink="">
      <xdr:nvSpPr>
        <xdr:cNvPr id="5" name="正方形/長方形 4"/>
        <xdr:cNvSpPr/>
      </xdr:nvSpPr>
      <xdr:spPr bwMode="auto">
        <a:xfrm>
          <a:off x="8133789" y="3708589"/>
          <a:ext cx="2402541" cy="224116"/>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twoCellAnchor>
    <xdr:from>
      <xdr:col>14</xdr:col>
      <xdr:colOff>19050</xdr:colOff>
      <xdr:row>4</xdr:row>
      <xdr:rowOff>0</xdr:rowOff>
    </xdr:from>
    <xdr:to>
      <xdr:col>21</xdr:col>
      <xdr:colOff>599514</xdr:colOff>
      <xdr:row>7</xdr:row>
      <xdr:rowOff>84604</xdr:rowOff>
    </xdr:to>
    <xdr:sp macro="" textlink="">
      <xdr:nvSpPr>
        <xdr:cNvPr id="8" name="正方形/長方形 7">
          <a:hlinkClick xmlns:r="http://schemas.openxmlformats.org/officeDocument/2006/relationships" r:id="rId1"/>
        </xdr:cNvPr>
        <xdr:cNvSpPr/>
      </xdr:nvSpPr>
      <xdr:spPr>
        <a:xfrm>
          <a:off x="12353925" y="14573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8</xdr:row>
      <xdr:rowOff>66675</xdr:rowOff>
    </xdr:from>
    <xdr:to>
      <xdr:col>21</xdr:col>
      <xdr:colOff>580464</xdr:colOff>
      <xdr:row>11</xdr:row>
      <xdr:rowOff>143435</xdr:rowOff>
    </xdr:to>
    <xdr:sp macro="" textlink="">
      <xdr:nvSpPr>
        <xdr:cNvPr id="9" name="正方形/長方形 8">
          <a:hlinkClick xmlns:r="http://schemas.openxmlformats.org/officeDocument/2006/relationships" r:id="rId2"/>
        </xdr:cNvPr>
        <xdr:cNvSpPr/>
      </xdr:nvSpPr>
      <xdr:spPr>
        <a:xfrm>
          <a:off x="12334875" y="30099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1228726</xdr:colOff>
      <xdr:row>4</xdr:row>
      <xdr:rowOff>114300</xdr:rowOff>
    </xdr:from>
    <xdr:to>
      <xdr:col>7</xdr:col>
      <xdr:colOff>1085023</xdr:colOff>
      <xdr:row>4</xdr:row>
      <xdr:rowOff>114300</xdr:rowOff>
    </xdr:to>
    <xdr:sp macro="" textlink="">
      <xdr:nvSpPr>
        <xdr:cNvPr id="2" name="Line 1"/>
        <xdr:cNvSpPr>
          <a:spLocks noChangeShapeType="1"/>
        </xdr:cNvSpPr>
      </xdr:nvSpPr>
      <xdr:spPr bwMode="auto">
        <a:xfrm>
          <a:off x="1476376" y="1409700"/>
          <a:ext cx="8390697"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1352550</xdr:colOff>
      <xdr:row>8</xdr:row>
      <xdr:rowOff>209550</xdr:rowOff>
    </xdr:from>
    <xdr:to>
      <xdr:col>2</xdr:col>
      <xdr:colOff>266700</xdr:colOff>
      <xdr:row>13</xdr:row>
      <xdr:rowOff>209550</xdr:rowOff>
    </xdr:to>
    <xdr:cxnSp macro="">
      <xdr:nvCxnSpPr>
        <xdr:cNvPr id="3" name="AutoShape 2"/>
        <xdr:cNvCxnSpPr>
          <a:cxnSpLocks noChangeShapeType="1"/>
        </xdr:cNvCxnSpPr>
      </xdr:nvCxnSpPr>
      <xdr:spPr bwMode="auto">
        <a:xfrm rot="5400000" flipH="1">
          <a:off x="1595437" y="2776538"/>
          <a:ext cx="1476375" cy="1466850"/>
        </a:xfrm>
        <a:prstGeom prst="bentConnector3">
          <a:avLst>
            <a:gd name="adj1" fmla="val 99995"/>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1409700</xdr:colOff>
      <xdr:row>12</xdr:row>
      <xdr:rowOff>219074</xdr:rowOff>
    </xdr:from>
    <xdr:to>
      <xdr:col>2</xdr:col>
      <xdr:colOff>266700</xdr:colOff>
      <xdr:row>12</xdr:row>
      <xdr:rowOff>219075</xdr:rowOff>
    </xdr:to>
    <xdr:cxnSp macro="">
      <xdr:nvCxnSpPr>
        <xdr:cNvPr id="4" name="AutoShape 3"/>
        <xdr:cNvCxnSpPr>
          <a:cxnSpLocks noChangeShapeType="1"/>
        </xdr:cNvCxnSpPr>
      </xdr:nvCxnSpPr>
      <xdr:spPr bwMode="auto">
        <a:xfrm rot="10800000" flipV="1">
          <a:off x="1657350" y="3962399"/>
          <a:ext cx="1409700" cy="1"/>
        </a:xfrm>
        <a:prstGeom prst="bentConnector3">
          <a:avLst>
            <a:gd name="adj1" fmla="val 50000"/>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219075</xdr:colOff>
      <xdr:row>1</xdr:row>
      <xdr:rowOff>209550</xdr:rowOff>
    </xdr:from>
    <xdr:to>
      <xdr:col>1</xdr:col>
      <xdr:colOff>2266951</xdr:colOff>
      <xdr:row>2</xdr:row>
      <xdr:rowOff>123825</xdr:rowOff>
    </xdr:to>
    <xdr:sp macro="" textlink="">
      <xdr:nvSpPr>
        <xdr:cNvPr id="5" name="正方形/長方形 4"/>
        <xdr:cNvSpPr/>
      </xdr:nvSpPr>
      <xdr:spPr bwMode="auto">
        <a:xfrm>
          <a:off x="466725" y="533400"/>
          <a:ext cx="2047876" cy="23812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記入例３－２</a:t>
          </a:r>
        </a:p>
      </xdr:txBody>
    </xdr:sp>
    <xdr:clientData/>
  </xdr:twoCellAnchor>
  <xdr:twoCellAnchor>
    <xdr:from>
      <xdr:col>1</xdr:col>
      <xdr:colOff>9525</xdr:colOff>
      <xdr:row>22</xdr:row>
      <xdr:rowOff>19051</xdr:rowOff>
    </xdr:from>
    <xdr:to>
      <xdr:col>1</xdr:col>
      <xdr:colOff>2057401</xdr:colOff>
      <xdr:row>22</xdr:row>
      <xdr:rowOff>266700</xdr:rowOff>
    </xdr:to>
    <xdr:sp macro="" textlink="">
      <xdr:nvSpPr>
        <xdr:cNvPr id="6" name="正方形/長方形 5"/>
        <xdr:cNvSpPr/>
      </xdr:nvSpPr>
      <xdr:spPr bwMode="auto">
        <a:xfrm>
          <a:off x="257175" y="6715126"/>
          <a:ext cx="2047876" cy="247649"/>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記入例３－３</a:t>
          </a:r>
        </a:p>
      </xdr:txBody>
    </xdr:sp>
    <xdr:clientData/>
  </xdr:twoCellAnchor>
  <xdr:twoCellAnchor>
    <xdr:from>
      <xdr:col>9</xdr:col>
      <xdr:colOff>19050</xdr:colOff>
      <xdr:row>4</xdr:row>
      <xdr:rowOff>0</xdr:rowOff>
    </xdr:from>
    <xdr:to>
      <xdr:col>12</xdr:col>
      <xdr:colOff>551889</xdr:colOff>
      <xdr:row>7</xdr:row>
      <xdr:rowOff>227479</xdr:rowOff>
    </xdr:to>
    <xdr:sp macro="" textlink="">
      <xdr:nvSpPr>
        <xdr:cNvPr id="9" name="正方形/長方形 8">
          <a:hlinkClick xmlns:r="http://schemas.openxmlformats.org/officeDocument/2006/relationships" r:id="rId1"/>
        </xdr:cNvPr>
        <xdr:cNvSpPr/>
      </xdr:nvSpPr>
      <xdr:spPr>
        <a:xfrm>
          <a:off x="10801350" y="1295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8</xdr:row>
      <xdr:rowOff>285750</xdr:rowOff>
    </xdr:from>
    <xdr:to>
      <xdr:col>12</xdr:col>
      <xdr:colOff>532839</xdr:colOff>
      <xdr:row>13</xdr:row>
      <xdr:rowOff>560</xdr:rowOff>
    </xdr:to>
    <xdr:sp macro="" textlink="">
      <xdr:nvSpPr>
        <xdr:cNvPr id="10" name="正方形/長方形 9">
          <a:hlinkClick xmlns:r="http://schemas.openxmlformats.org/officeDocument/2006/relationships" r:id="rId2"/>
        </xdr:cNvPr>
        <xdr:cNvSpPr/>
      </xdr:nvSpPr>
      <xdr:spPr>
        <a:xfrm>
          <a:off x="10782300" y="2847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0</xdr:colOff>
      <xdr:row>31</xdr:row>
      <xdr:rowOff>0</xdr:rowOff>
    </xdr:from>
    <xdr:to>
      <xdr:col>3</xdr:col>
      <xdr:colOff>438150</xdr:colOff>
      <xdr:row>31</xdr:row>
      <xdr:rowOff>0</xdr:rowOff>
    </xdr:to>
    <xdr:sp macro="" textlink="">
      <xdr:nvSpPr>
        <xdr:cNvPr id="2" name="Line 6"/>
        <xdr:cNvSpPr>
          <a:spLocks noChangeShapeType="1"/>
        </xdr:cNvSpPr>
      </xdr:nvSpPr>
      <xdr:spPr bwMode="auto">
        <a:xfrm>
          <a:off x="1885950" y="7896225"/>
          <a:ext cx="438150" cy="0"/>
        </a:xfrm>
        <a:prstGeom prst="line">
          <a:avLst/>
        </a:prstGeom>
        <a:noFill/>
        <a:ln w="1">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clientData/>
  </xdr:twoCellAnchor>
  <xdr:twoCellAnchor editAs="absolute">
    <xdr:from>
      <xdr:col>7</xdr:col>
      <xdr:colOff>336127</xdr:colOff>
      <xdr:row>11</xdr:row>
      <xdr:rowOff>149897</xdr:rowOff>
    </xdr:from>
    <xdr:to>
      <xdr:col>15</xdr:col>
      <xdr:colOff>98002</xdr:colOff>
      <xdr:row>11</xdr:row>
      <xdr:rowOff>254672</xdr:rowOff>
    </xdr:to>
    <xdr:sp macro="" textlink="">
      <xdr:nvSpPr>
        <xdr:cNvPr id="4" name="正方形/長方形 3"/>
        <xdr:cNvSpPr/>
      </xdr:nvSpPr>
      <xdr:spPr bwMode="auto">
        <a:xfrm>
          <a:off x="3993727" y="2969297"/>
          <a:ext cx="2981325" cy="1047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8</xdr:col>
      <xdr:colOff>247650</xdr:colOff>
      <xdr:row>4</xdr:row>
      <xdr:rowOff>114859</xdr:rowOff>
    </xdr:from>
    <xdr:to>
      <xdr:col>15</xdr:col>
      <xdr:colOff>209550</xdr:colOff>
      <xdr:row>6</xdr:row>
      <xdr:rowOff>66674</xdr:rowOff>
    </xdr:to>
    <xdr:sp macro="" textlink="">
      <xdr:nvSpPr>
        <xdr:cNvPr id="5" name="正方形/長方形 4"/>
        <xdr:cNvSpPr/>
      </xdr:nvSpPr>
      <xdr:spPr bwMode="auto">
        <a:xfrm>
          <a:off x="4305300" y="1372159"/>
          <a:ext cx="2781300" cy="23756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10</xdr:col>
      <xdr:colOff>137619</xdr:colOff>
      <xdr:row>16</xdr:row>
      <xdr:rowOff>22992</xdr:rowOff>
    </xdr:from>
    <xdr:to>
      <xdr:col>15</xdr:col>
      <xdr:colOff>194769</xdr:colOff>
      <xdr:row>16</xdr:row>
      <xdr:rowOff>116832</xdr:rowOff>
    </xdr:to>
    <xdr:sp macro="" textlink="">
      <xdr:nvSpPr>
        <xdr:cNvPr id="6" name="正方形/長方形 5"/>
        <xdr:cNvSpPr/>
      </xdr:nvSpPr>
      <xdr:spPr bwMode="auto">
        <a:xfrm>
          <a:off x="5490669" y="4328292"/>
          <a:ext cx="1581150" cy="9384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3</xdr:col>
      <xdr:colOff>60723</xdr:colOff>
      <xdr:row>23</xdr:row>
      <xdr:rowOff>95250</xdr:rowOff>
    </xdr:from>
    <xdr:to>
      <xdr:col>3</xdr:col>
      <xdr:colOff>375048</xdr:colOff>
      <xdr:row>24</xdr:row>
      <xdr:rowOff>114300</xdr:rowOff>
    </xdr:to>
    <xdr:sp macro="" textlink="">
      <xdr:nvSpPr>
        <xdr:cNvPr id="7" name="円/楕円 13"/>
        <xdr:cNvSpPr>
          <a:spLocks noChangeArrowheads="1"/>
        </xdr:cNvSpPr>
      </xdr:nvSpPr>
      <xdr:spPr bwMode="auto">
        <a:xfrm>
          <a:off x="1946673" y="6543675"/>
          <a:ext cx="314325" cy="20002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xdr:col>
      <xdr:colOff>192377</xdr:colOff>
      <xdr:row>6</xdr:row>
      <xdr:rowOff>19050</xdr:rowOff>
    </xdr:from>
    <xdr:ext cx="1331623" cy="151836"/>
    <xdr:sp macro="" textlink="">
      <xdr:nvSpPr>
        <xdr:cNvPr id="8" name="Text Box 79"/>
        <xdr:cNvSpPr txBox="1">
          <a:spLocks noChangeArrowheads="1"/>
        </xdr:cNvSpPr>
      </xdr:nvSpPr>
      <xdr:spPr bwMode="auto">
        <a:xfrm>
          <a:off x="878177" y="1562100"/>
          <a:ext cx="133162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twoCellAnchor editAs="absolute">
    <xdr:from>
      <xdr:col>12</xdr:col>
      <xdr:colOff>204507</xdr:colOff>
      <xdr:row>23</xdr:row>
      <xdr:rowOff>103158</xdr:rowOff>
    </xdr:from>
    <xdr:to>
      <xdr:col>13</xdr:col>
      <xdr:colOff>69966</xdr:colOff>
      <xdr:row>24</xdr:row>
      <xdr:rowOff>96748</xdr:rowOff>
    </xdr:to>
    <xdr:sp macro="" textlink="">
      <xdr:nvSpPr>
        <xdr:cNvPr id="9" name="円/楕円 13"/>
        <xdr:cNvSpPr>
          <a:spLocks noChangeArrowheads="1"/>
        </xdr:cNvSpPr>
      </xdr:nvSpPr>
      <xdr:spPr bwMode="auto">
        <a:xfrm>
          <a:off x="6167157" y="6437283"/>
          <a:ext cx="170259" cy="145990"/>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xdr:col>
      <xdr:colOff>257175</xdr:colOff>
      <xdr:row>8</xdr:row>
      <xdr:rowOff>69407</xdr:rowOff>
    </xdr:from>
    <xdr:ext cx="1724025" cy="1073594"/>
    <xdr:pic>
      <xdr:nvPicPr>
        <xdr:cNvPr id="10" name="図 9"/>
        <xdr:cNvPicPr>
          <a:picLocks noChangeAspect="1"/>
        </xdr:cNvPicPr>
      </xdr:nvPicPr>
      <xdr:blipFill>
        <a:blip xmlns:r="http://schemas.openxmlformats.org/officeDocument/2006/relationships" r:embed="rId1"/>
        <a:stretch>
          <a:fillRect/>
        </a:stretch>
      </xdr:blipFill>
      <xdr:spPr>
        <a:xfrm>
          <a:off x="942975" y="2002982"/>
          <a:ext cx="1724025" cy="1073594"/>
        </a:xfrm>
        <a:prstGeom prst="rect">
          <a:avLst/>
        </a:prstGeom>
        <a:ln>
          <a:solidFill>
            <a:srgbClr val="FF0000"/>
          </a:solidFill>
        </a:ln>
      </xdr:spPr>
    </xdr:pic>
    <xdr:clientData/>
  </xdr:oneCellAnchor>
  <xdr:twoCellAnchor>
    <xdr:from>
      <xdr:col>2</xdr:col>
      <xdr:colOff>66675</xdr:colOff>
      <xdr:row>10</xdr:row>
      <xdr:rowOff>85725</xdr:rowOff>
    </xdr:from>
    <xdr:to>
      <xdr:col>3</xdr:col>
      <xdr:colOff>400050</xdr:colOff>
      <xdr:row>10</xdr:row>
      <xdr:rowOff>304800</xdr:rowOff>
    </xdr:to>
    <xdr:sp macro="" textlink="">
      <xdr:nvSpPr>
        <xdr:cNvPr id="11" name="正方形/長方形 10"/>
        <xdr:cNvSpPr/>
      </xdr:nvSpPr>
      <xdr:spPr bwMode="auto">
        <a:xfrm>
          <a:off x="1419225" y="2457450"/>
          <a:ext cx="866775" cy="219075"/>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absolute">
    <xdr:from>
      <xdr:col>11</xdr:col>
      <xdr:colOff>184916</xdr:colOff>
      <xdr:row>10</xdr:row>
      <xdr:rowOff>154659</xdr:rowOff>
    </xdr:from>
    <xdr:to>
      <xdr:col>12</xdr:col>
      <xdr:colOff>172823</xdr:colOff>
      <xdr:row>10</xdr:row>
      <xdr:rowOff>383269</xdr:rowOff>
    </xdr:to>
    <xdr:sp macro="" textlink="">
      <xdr:nvSpPr>
        <xdr:cNvPr id="12" name="円/楕円 11"/>
        <xdr:cNvSpPr/>
      </xdr:nvSpPr>
      <xdr:spPr bwMode="auto">
        <a:xfrm>
          <a:off x="5842766" y="2526384"/>
          <a:ext cx="292707" cy="22861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64295</xdr:colOff>
      <xdr:row>21</xdr:row>
      <xdr:rowOff>86915</xdr:rowOff>
    </xdr:from>
    <xdr:to>
      <xdr:col>3</xdr:col>
      <xdr:colOff>378620</xdr:colOff>
      <xdr:row>22</xdr:row>
      <xdr:rowOff>105965</xdr:rowOff>
    </xdr:to>
    <xdr:sp macro="" textlink="">
      <xdr:nvSpPr>
        <xdr:cNvPr id="13" name="円/楕円 13"/>
        <xdr:cNvSpPr>
          <a:spLocks noChangeArrowheads="1"/>
        </xdr:cNvSpPr>
      </xdr:nvSpPr>
      <xdr:spPr bwMode="auto">
        <a:xfrm>
          <a:off x="1950245" y="6173390"/>
          <a:ext cx="314325" cy="20002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68904</xdr:colOff>
      <xdr:row>29</xdr:row>
      <xdr:rowOff>93223</xdr:rowOff>
    </xdr:from>
    <xdr:to>
      <xdr:col>3</xdr:col>
      <xdr:colOff>383229</xdr:colOff>
      <xdr:row>30</xdr:row>
      <xdr:rowOff>112274</xdr:rowOff>
    </xdr:to>
    <xdr:sp macro="" textlink="">
      <xdr:nvSpPr>
        <xdr:cNvPr id="14" name="円/楕円 13"/>
        <xdr:cNvSpPr>
          <a:spLocks noChangeArrowheads="1"/>
        </xdr:cNvSpPr>
      </xdr:nvSpPr>
      <xdr:spPr bwMode="auto">
        <a:xfrm>
          <a:off x="1954854" y="7627498"/>
          <a:ext cx="314325" cy="200026"/>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12</xdr:col>
      <xdr:colOff>205208</xdr:colOff>
      <xdr:row>27</xdr:row>
      <xdr:rowOff>100351</xdr:rowOff>
    </xdr:from>
    <xdr:to>
      <xdr:col>13</xdr:col>
      <xdr:colOff>70667</xdr:colOff>
      <xdr:row>28</xdr:row>
      <xdr:rowOff>93940</xdr:rowOff>
    </xdr:to>
    <xdr:sp macro="" textlink="">
      <xdr:nvSpPr>
        <xdr:cNvPr id="15" name="円/楕円 13"/>
        <xdr:cNvSpPr>
          <a:spLocks noChangeArrowheads="1"/>
        </xdr:cNvSpPr>
      </xdr:nvSpPr>
      <xdr:spPr bwMode="auto">
        <a:xfrm>
          <a:off x="6167858" y="7044076"/>
          <a:ext cx="170259" cy="145989"/>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7</xdr:col>
      <xdr:colOff>355177</xdr:colOff>
      <xdr:row>11</xdr:row>
      <xdr:rowOff>16547</xdr:rowOff>
    </xdr:from>
    <xdr:to>
      <xdr:col>15</xdr:col>
      <xdr:colOff>117052</xdr:colOff>
      <xdr:row>11</xdr:row>
      <xdr:rowOff>121322</xdr:rowOff>
    </xdr:to>
    <xdr:sp macro="" textlink="">
      <xdr:nvSpPr>
        <xdr:cNvPr id="18" name="正方形/長方形 17"/>
        <xdr:cNvSpPr/>
      </xdr:nvSpPr>
      <xdr:spPr bwMode="auto">
        <a:xfrm>
          <a:off x="4012777" y="2835947"/>
          <a:ext cx="2981325" cy="1047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＊契約書と同一の住所等を記入する。</a:t>
          </a:r>
        </a:p>
      </xdr:txBody>
    </xdr:sp>
    <xdr:clientData/>
  </xdr:twoCellAnchor>
  <xdr:twoCellAnchor editAs="absolute">
    <xdr:from>
      <xdr:col>8</xdr:col>
      <xdr:colOff>40852</xdr:colOff>
      <xdr:row>7</xdr:row>
      <xdr:rowOff>200025</xdr:rowOff>
    </xdr:from>
    <xdr:to>
      <xdr:col>15</xdr:col>
      <xdr:colOff>304800</xdr:colOff>
      <xdr:row>9</xdr:row>
      <xdr:rowOff>28575</xdr:rowOff>
    </xdr:to>
    <xdr:sp macro="" textlink="">
      <xdr:nvSpPr>
        <xdr:cNvPr id="19" name="正方形/長方形 18"/>
        <xdr:cNvSpPr/>
      </xdr:nvSpPr>
      <xdr:spPr bwMode="auto">
        <a:xfrm rot="10800000" flipV="1">
          <a:off x="4098502" y="1914525"/>
          <a:ext cx="3083348" cy="26670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en-US" altLang="ja-JP" sz="800">
              <a:solidFill>
                <a:srgbClr val="0070C0"/>
              </a:solidFill>
              <a:latin typeface="ＭＳ ゴシック" panose="020B0609070205080204" pitchFamily="49" charset="-128"/>
              <a:ea typeface="ＭＳ ゴシック" panose="020B0609070205080204" pitchFamily="49" charset="-128"/>
            </a:rPr>
            <a:t>*JV</a:t>
          </a:r>
          <a:r>
            <a:rPr kumimoji="1" lang="ja-JP" altLang="en-US" sz="800">
              <a:solidFill>
                <a:srgbClr val="0070C0"/>
              </a:solidFill>
              <a:latin typeface="ＭＳ ゴシック" panose="020B0609070205080204" pitchFamily="49" charset="-128"/>
              <a:ea typeface="ＭＳ ゴシック" panose="020B0609070205080204" pitchFamily="49" charset="-128"/>
            </a:rPr>
            <a:t>の場合は共同企業体名と代表者を記載する。</a:t>
          </a:r>
        </a:p>
      </xdr:txBody>
    </xdr:sp>
    <xdr:clientData/>
  </xdr:twoCellAnchor>
  <xdr:twoCellAnchor>
    <xdr:from>
      <xdr:col>1</xdr:col>
      <xdr:colOff>66675</xdr:colOff>
      <xdr:row>1</xdr:row>
      <xdr:rowOff>114300</xdr:rowOff>
    </xdr:from>
    <xdr:to>
      <xdr:col>6</xdr:col>
      <xdr:colOff>151770</xdr:colOff>
      <xdr:row>1</xdr:row>
      <xdr:rowOff>472168</xdr:rowOff>
    </xdr:to>
    <xdr:sp macro="" textlink="">
      <xdr:nvSpPr>
        <xdr:cNvPr id="20" name="正方形/長方形 19"/>
        <xdr:cNvSpPr/>
      </xdr:nvSpPr>
      <xdr:spPr bwMode="auto">
        <a:xfrm>
          <a:off x="752475" y="295275"/>
          <a:ext cx="2456820" cy="357868"/>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記入例４－１（</a:t>
          </a:r>
          <a:r>
            <a:rPr kumimoji="1" lang="en-US" altLang="ja-JP" sz="1600">
              <a:solidFill>
                <a:srgbClr val="FF0000"/>
              </a:solidFill>
              <a:latin typeface="ＭＳ ゴシック" panose="020B0609070205080204" pitchFamily="49" charset="-128"/>
              <a:ea typeface="ＭＳ ゴシック" panose="020B0609070205080204" pitchFamily="49" charset="-128"/>
            </a:rPr>
            <a:t>JV</a:t>
          </a:r>
          <a:r>
            <a:rPr kumimoji="1" lang="ja-JP" altLang="en-US" sz="1600">
              <a:solidFill>
                <a:srgbClr val="FF0000"/>
              </a:solidFill>
              <a:latin typeface="ＭＳ ゴシック" panose="020B0609070205080204" pitchFamily="49" charset="-128"/>
              <a:ea typeface="ＭＳ ゴシック" panose="020B0609070205080204" pitchFamily="49" charset="-128"/>
            </a:rPr>
            <a:t>以外）</a:t>
          </a:r>
        </a:p>
      </xdr:txBody>
    </xdr:sp>
    <xdr:clientData/>
  </xdr:twoCellAnchor>
  <xdr:twoCellAnchor>
    <xdr:from>
      <xdr:col>17</xdr:col>
      <xdr:colOff>19050</xdr:colOff>
      <xdr:row>9</xdr:row>
      <xdr:rowOff>0</xdr:rowOff>
    </xdr:from>
    <xdr:to>
      <xdr:col>21</xdr:col>
      <xdr:colOff>570379</xdr:colOff>
      <xdr:row>13</xdr:row>
      <xdr:rowOff>33617</xdr:rowOff>
    </xdr:to>
    <xdr:sp macro="" textlink="">
      <xdr:nvSpPr>
        <xdr:cNvPr id="22" name="正方形/長方形 21">
          <a:hlinkClick xmlns:r="http://schemas.openxmlformats.org/officeDocument/2006/relationships" r:id="rId2"/>
        </xdr:cNvPr>
        <xdr:cNvSpPr/>
      </xdr:nvSpPr>
      <xdr:spPr>
        <a:xfrm>
          <a:off x="7941609" y="2151529"/>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14</xdr:row>
      <xdr:rowOff>73398</xdr:rowOff>
    </xdr:from>
    <xdr:to>
      <xdr:col>21</xdr:col>
      <xdr:colOff>551329</xdr:colOff>
      <xdr:row>17</xdr:row>
      <xdr:rowOff>244848</xdr:rowOff>
    </xdr:to>
    <xdr:sp macro="" textlink="">
      <xdr:nvSpPr>
        <xdr:cNvPr id="23" name="正方形/長方形 22">
          <a:hlinkClick xmlns:r="http://schemas.openxmlformats.org/officeDocument/2006/relationships" r:id="rId3"/>
        </xdr:cNvPr>
        <xdr:cNvSpPr/>
      </xdr:nvSpPr>
      <xdr:spPr>
        <a:xfrm>
          <a:off x="7922559" y="3704104"/>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10</xdr:col>
      <xdr:colOff>209550</xdr:colOff>
      <xdr:row>19</xdr:row>
      <xdr:rowOff>118314</xdr:rowOff>
    </xdr:from>
    <xdr:to>
      <xdr:col>15</xdr:col>
      <xdr:colOff>266700</xdr:colOff>
      <xdr:row>20</xdr:row>
      <xdr:rowOff>13539</xdr:rowOff>
    </xdr:to>
    <xdr:sp macro="" textlink="">
      <xdr:nvSpPr>
        <xdr:cNvPr id="2" name="正方形/長方形 1"/>
        <xdr:cNvSpPr/>
      </xdr:nvSpPr>
      <xdr:spPr bwMode="auto">
        <a:xfrm>
          <a:off x="5524500" y="4385514"/>
          <a:ext cx="1571625" cy="17145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3</xdr:col>
      <xdr:colOff>28575</xdr:colOff>
      <xdr:row>25</xdr:row>
      <xdr:rowOff>95250</xdr:rowOff>
    </xdr:from>
    <xdr:to>
      <xdr:col>3</xdr:col>
      <xdr:colOff>342900</xdr:colOff>
      <xdr:row>26</xdr:row>
      <xdr:rowOff>114300</xdr:rowOff>
    </xdr:to>
    <xdr:sp macro="" textlink="">
      <xdr:nvSpPr>
        <xdr:cNvPr id="3" name="円/楕円 2"/>
        <xdr:cNvSpPr>
          <a:spLocks noChangeArrowheads="1"/>
        </xdr:cNvSpPr>
      </xdr:nvSpPr>
      <xdr:spPr bwMode="auto">
        <a:xfrm>
          <a:off x="1933575" y="6105525"/>
          <a:ext cx="314325" cy="20002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132229</xdr:colOff>
      <xdr:row>25</xdr:row>
      <xdr:rowOff>76200</xdr:rowOff>
    </xdr:from>
    <xdr:to>
      <xdr:col>13</xdr:col>
      <xdr:colOff>151279</xdr:colOff>
      <xdr:row>26</xdr:row>
      <xdr:rowOff>161925</xdr:rowOff>
    </xdr:to>
    <xdr:sp macro="" textlink="">
      <xdr:nvSpPr>
        <xdr:cNvPr id="4" name="円/楕円 3"/>
        <xdr:cNvSpPr/>
      </xdr:nvSpPr>
      <xdr:spPr bwMode="auto">
        <a:xfrm>
          <a:off x="6047254" y="6086475"/>
          <a:ext cx="323850" cy="26670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111498</xdr:colOff>
      <xdr:row>31</xdr:row>
      <xdr:rowOff>66675</xdr:rowOff>
    </xdr:from>
    <xdr:to>
      <xdr:col>13</xdr:col>
      <xdr:colOff>130548</xdr:colOff>
      <xdr:row>32</xdr:row>
      <xdr:rowOff>161925</xdr:rowOff>
    </xdr:to>
    <xdr:sp macro="" textlink="">
      <xdr:nvSpPr>
        <xdr:cNvPr id="5" name="円/楕円 4"/>
        <xdr:cNvSpPr/>
      </xdr:nvSpPr>
      <xdr:spPr bwMode="auto">
        <a:xfrm>
          <a:off x="6026523" y="7419975"/>
          <a:ext cx="323850" cy="26670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114861</xdr:colOff>
      <xdr:row>34</xdr:row>
      <xdr:rowOff>66675</xdr:rowOff>
    </xdr:from>
    <xdr:to>
      <xdr:col>13</xdr:col>
      <xdr:colOff>133911</xdr:colOff>
      <xdr:row>35</xdr:row>
      <xdr:rowOff>161925</xdr:rowOff>
    </xdr:to>
    <xdr:sp macro="" textlink="">
      <xdr:nvSpPr>
        <xdr:cNvPr id="6" name="円/楕円 5"/>
        <xdr:cNvSpPr/>
      </xdr:nvSpPr>
      <xdr:spPr bwMode="auto">
        <a:xfrm>
          <a:off x="6029886" y="8067675"/>
          <a:ext cx="323850" cy="26670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38100</xdr:colOff>
      <xdr:row>30</xdr:row>
      <xdr:rowOff>38100</xdr:rowOff>
    </xdr:from>
    <xdr:to>
      <xdr:col>3</xdr:col>
      <xdr:colOff>352425</xdr:colOff>
      <xdr:row>30</xdr:row>
      <xdr:rowOff>238125</xdr:rowOff>
    </xdr:to>
    <xdr:sp macro="" textlink="">
      <xdr:nvSpPr>
        <xdr:cNvPr id="7" name="円/楕円 13"/>
        <xdr:cNvSpPr>
          <a:spLocks noChangeArrowheads="1"/>
        </xdr:cNvSpPr>
      </xdr:nvSpPr>
      <xdr:spPr bwMode="auto">
        <a:xfrm>
          <a:off x="1943100" y="7134225"/>
          <a:ext cx="314325" cy="200025"/>
        </a:xfrm>
        <a:prstGeom prst="ellipse">
          <a:avLst/>
        </a:prstGeom>
        <a:noFill/>
        <a:ln w="6350" algn="ctr">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47625</xdr:colOff>
      <xdr:row>33</xdr:row>
      <xdr:rowOff>47625</xdr:rowOff>
    </xdr:from>
    <xdr:to>
      <xdr:col>3</xdr:col>
      <xdr:colOff>361950</xdr:colOff>
      <xdr:row>33</xdr:row>
      <xdr:rowOff>247650</xdr:rowOff>
    </xdr:to>
    <xdr:sp macro="" textlink="">
      <xdr:nvSpPr>
        <xdr:cNvPr id="8" name="円/楕円 7"/>
        <xdr:cNvSpPr>
          <a:spLocks noChangeArrowheads="1"/>
        </xdr:cNvSpPr>
      </xdr:nvSpPr>
      <xdr:spPr bwMode="auto">
        <a:xfrm>
          <a:off x="1952625" y="7791450"/>
          <a:ext cx="314325" cy="200025"/>
        </a:xfrm>
        <a:prstGeom prst="ellipse">
          <a:avLst/>
        </a:prstGeom>
        <a:noFill/>
        <a:ln w="6350" algn="ctr">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133909</xdr:colOff>
      <xdr:row>28</xdr:row>
      <xdr:rowOff>76200</xdr:rowOff>
    </xdr:from>
    <xdr:to>
      <xdr:col>13</xdr:col>
      <xdr:colOff>152959</xdr:colOff>
      <xdr:row>29</xdr:row>
      <xdr:rowOff>161925</xdr:rowOff>
    </xdr:to>
    <xdr:sp macro="" textlink="">
      <xdr:nvSpPr>
        <xdr:cNvPr id="9" name="円/楕円 8"/>
        <xdr:cNvSpPr/>
      </xdr:nvSpPr>
      <xdr:spPr bwMode="auto">
        <a:xfrm>
          <a:off x="6048934" y="6781800"/>
          <a:ext cx="323850" cy="257175"/>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272828</xdr:colOff>
      <xdr:row>15</xdr:row>
      <xdr:rowOff>13868</xdr:rowOff>
    </xdr:from>
    <xdr:to>
      <xdr:col>13</xdr:col>
      <xdr:colOff>289638</xdr:colOff>
      <xdr:row>15</xdr:row>
      <xdr:rowOff>219721</xdr:rowOff>
    </xdr:to>
    <xdr:sp macro="" textlink="">
      <xdr:nvSpPr>
        <xdr:cNvPr id="10" name="円/楕円 9"/>
        <xdr:cNvSpPr/>
      </xdr:nvSpPr>
      <xdr:spPr bwMode="auto">
        <a:xfrm>
          <a:off x="6187853" y="3233318"/>
          <a:ext cx="321610" cy="205853"/>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xdr:col>
      <xdr:colOff>419100</xdr:colOff>
      <xdr:row>3</xdr:row>
      <xdr:rowOff>209550</xdr:rowOff>
    </xdr:from>
    <xdr:to>
      <xdr:col>16</xdr:col>
      <xdr:colOff>85725</xdr:colOff>
      <xdr:row>5</xdr:row>
      <xdr:rowOff>69476</xdr:rowOff>
    </xdr:to>
    <xdr:sp macro="" textlink="">
      <xdr:nvSpPr>
        <xdr:cNvPr id="11" name="正方形/長方形 10"/>
        <xdr:cNvSpPr/>
      </xdr:nvSpPr>
      <xdr:spPr bwMode="auto">
        <a:xfrm>
          <a:off x="4438650" y="1143000"/>
          <a:ext cx="2781300" cy="202826"/>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oneCellAnchor>
    <xdr:from>
      <xdr:col>1</xdr:col>
      <xdr:colOff>442546</xdr:colOff>
      <xdr:row>13</xdr:row>
      <xdr:rowOff>139902</xdr:rowOff>
    </xdr:from>
    <xdr:ext cx="1249573" cy="151836"/>
    <xdr:sp macro="" textlink="">
      <xdr:nvSpPr>
        <xdr:cNvPr id="12" name="Text Box 79"/>
        <xdr:cNvSpPr txBox="1">
          <a:spLocks noChangeArrowheads="1"/>
        </xdr:cNvSpPr>
      </xdr:nvSpPr>
      <xdr:spPr bwMode="auto">
        <a:xfrm>
          <a:off x="1126105" y="3098255"/>
          <a:ext cx="1249573" cy="151836"/>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oneCellAnchor>
    <xdr:from>
      <xdr:col>1</xdr:col>
      <xdr:colOff>209551</xdr:colOff>
      <xdr:row>8</xdr:row>
      <xdr:rowOff>55469</xdr:rowOff>
    </xdr:from>
    <xdr:ext cx="1723197" cy="1115611"/>
    <xdr:pic>
      <xdr:nvPicPr>
        <xdr:cNvPr id="13" name="図 12"/>
        <xdr:cNvPicPr>
          <a:picLocks noChangeAspect="1"/>
        </xdr:cNvPicPr>
      </xdr:nvPicPr>
      <xdr:blipFill>
        <a:blip xmlns:r="http://schemas.openxmlformats.org/officeDocument/2006/relationships" r:embed="rId1"/>
        <a:stretch>
          <a:fillRect/>
        </a:stretch>
      </xdr:blipFill>
      <xdr:spPr>
        <a:xfrm>
          <a:off x="895351" y="1865219"/>
          <a:ext cx="1723197" cy="1115611"/>
        </a:xfrm>
        <a:prstGeom prst="rect">
          <a:avLst/>
        </a:prstGeom>
        <a:ln>
          <a:solidFill>
            <a:sysClr val="windowText" lastClr="000000"/>
          </a:solidFill>
        </a:ln>
      </xdr:spPr>
    </xdr:pic>
    <xdr:clientData/>
  </xdr:oneCellAnchor>
  <xdr:twoCellAnchor>
    <xdr:from>
      <xdr:col>9</xdr:col>
      <xdr:colOff>116499</xdr:colOff>
      <xdr:row>12</xdr:row>
      <xdr:rowOff>242003</xdr:rowOff>
    </xdr:from>
    <xdr:to>
      <xdr:col>16</xdr:col>
      <xdr:colOff>212611</xdr:colOff>
      <xdr:row>15</xdr:row>
      <xdr:rowOff>21980</xdr:rowOff>
    </xdr:to>
    <xdr:sp macro="" textlink="">
      <xdr:nvSpPr>
        <xdr:cNvPr id="14" name="正方形/長方形 13"/>
        <xdr:cNvSpPr/>
      </xdr:nvSpPr>
      <xdr:spPr bwMode="auto">
        <a:xfrm>
          <a:off x="4974249" y="2966153"/>
          <a:ext cx="2372587" cy="275277"/>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2</xdr:col>
      <xdr:colOff>25844</xdr:colOff>
      <xdr:row>10</xdr:row>
      <xdr:rowOff>117892</xdr:rowOff>
    </xdr:from>
    <xdr:to>
      <xdr:col>3</xdr:col>
      <xdr:colOff>365355</xdr:colOff>
      <xdr:row>11</xdr:row>
      <xdr:rowOff>122746</xdr:rowOff>
    </xdr:to>
    <xdr:sp macro="" textlink="">
      <xdr:nvSpPr>
        <xdr:cNvPr id="15" name="正方形/長方形 14"/>
        <xdr:cNvSpPr/>
      </xdr:nvSpPr>
      <xdr:spPr bwMode="auto">
        <a:xfrm>
          <a:off x="1392962" y="2291833"/>
          <a:ext cx="877393" cy="251384"/>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57978</xdr:colOff>
      <xdr:row>36</xdr:row>
      <xdr:rowOff>24848</xdr:rowOff>
    </xdr:from>
    <xdr:to>
      <xdr:col>3</xdr:col>
      <xdr:colOff>372303</xdr:colOff>
      <xdr:row>36</xdr:row>
      <xdr:rowOff>224873</xdr:rowOff>
    </xdr:to>
    <xdr:sp macro="" textlink="">
      <xdr:nvSpPr>
        <xdr:cNvPr id="16" name="円/楕円 13"/>
        <xdr:cNvSpPr>
          <a:spLocks noChangeArrowheads="1"/>
        </xdr:cNvSpPr>
      </xdr:nvSpPr>
      <xdr:spPr bwMode="auto">
        <a:xfrm>
          <a:off x="1962978" y="8416373"/>
          <a:ext cx="314325" cy="200025"/>
        </a:xfrm>
        <a:prstGeom prst="ellipse">
          <a:avLst/>
        </a:prstGeom>
        <a:noFill/>
        <a:ln w="6350" algn="ctr">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98150</xdr:colOff>
      <xdr:row>1</xdr:row>
      <xdr:rowOff>103533</xdr:rowOff>
    </xdr:from>
    <xdr:to>
      <xdr:col>5</xdr:col>
      <xdr:colOff>218190</xdr:colOff>
      <xdr:row>1</xdr:row>
      <xdr:rowOff>461401</xdr:rowOff>
    </xdr:to>
    <xdr:sp macro="" textlink="">
      <xdr:nvSpPr>
        <xdr:cNvPr id="17" name="正方形/長方形 16"/>
        <xdr:cNvSpPr/>
      </xdr:nvSpPr>
      <xdr:spPr bwMode="auto">
        <a:xfrm>
          <a:off x="783950" y="274983"/>
          <a:ext cx="2101240" cy="357868"/>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記入例４－２</a:t>
          </a:r>
        </a:p>
      </xdr:txBody>
    </xdr:sp>
    <xdr:clientData/>
  </xdr:twoCellAnchor>
  <xdr:twoCellAnchor>
    <xdr:from>
      <xdr:col>17</xdr:col>
      <xdr:colOff>19050</xdr:colOff>
      <xdr:row>10</xdr:row>
      <xdr:rowOff>0</xdr:rowOff>
    </xdr:from>
    <xdr:to>
      <xdr:col>21</xdr:col>
      <xdr:colOff>570379</xdr:colOff>
      <xdr:row>15</xdr:row>
      <xdr:rowOff>212912</xdr:rowOff>
    </xdr:to>
    <xdr:sp macro="" textlink="">
      <xdr:nvSpPr>
        <xdr:cNvPr id="21" name="正方形/長方形 20">
          <a:hlinkClick xmlns:r="http://schemas.openxmlformats.org/officeDocument/2006/relationships" r:id="rId2"/>
        </xdr:cNvPr>
        <xdr:cNvSpPr/>
      </xdr:nvSpPr>
      <xdr:spPr>
        <a:xfrm>
          <a:off x="7829550" y="221876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17</xdr:row>
      <xdr:rowOff>50987</xdr:rowOff>
    </xdr:from>
    <xdr:to>
      <xdr:col>21</xdr:col>
      <xdr:colOff>551329</xdr:colOff>
      <xdr:row>21</xdr:row>
      <xdr:rowOff>132790</xdr:rowOff>
    </xdr:to>
    <xdr:sp macro="" textlink="">
      <xdr:nvSpPr>
        <xdr:cNvPr id="22" name="正方形/長方形 21">
          <a:hlinkClick xmlns:r="http://schemas.openxmlformats.org/officeDocument/2006/relationships" r:id="rId3"/>
        </xdr:cNvPr>
        <xdr:cNvSpPr/>
      </xdr:nvSpPr>
      <xdr:spPr>
        <a:xfrm>
          <a:off x="7810500" y="377134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276225</xdr:colOff>
      <xdr:row>18</xdr:row>
      <xdr:rowOff>419100</xdr:rowOff>
    </xdr:from>
    <xdr:to>
      <xdr:col>16</xdr:col>
      <xdr:colOff>0</xdr:colOff>
      <xdr:row>19</xdr:row>
      <xdr:rowOff>200025</xdr:rowOff>
    </xdr:to>
    <xdr:sp macro="" textlink="">
      <xdr:nvSpPr>
        <xdr:cNvPr id="2" name="正方形/長方形 1"/>
        <xdr:cNvSpPr/>
      </xdr:nvSpPr>
      <xdr:spPr bwMode="auto">
        <a:xfrm>
          <a:off x="5781675" y="4610100"/>
          <a:ext cx="1571625"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3</xdr:col>
      <xdr:colOff>144944</xdr:colOff>
      <xdr:row>25</xdr:row>
      <xdr:rowOff>85724</xdr:rowOff>
    </xdr:from>
    <xdr:to>
      <xdr:col>3</xdr:col>
      <xdr:colOff>459269</xdr:colOff>
      <xdr:row>26</xdr:row>
      <xdr:rowOff>74543</xdr:rowOff>
    </xdr:to>
    <xdr:sp macro="" textlink="">
      <xdr:nvSpPr>
        <xdr:cNvPr id="3" name="円/楕円 13"/>
        <xdr:cNvSpPr>
          <a:spLocks noChangeArrowheads="1"/>
        </xdr:cNvSpPr>
      </xdr:nvSpPr>
      <xdr:spPr bwMode="auto">
        <a:xfrm>
          <a:off x="2099640" y="6695246"/>
          <a:ext cx="314325" cy="137906"/>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14</xdr:col>
      <xdr:colOff>16078</xdr:colOff>
      <xdr:row>12</xdr:row>
      <xdr:rowOff>146164</xdr:rowOff>
    </xdr:from>
    <xdr:to>
      <xdr:col>14</xdr:col>
      <xdr:colOff>237857</xdr:colOff>
      <xdr:row>14</xdr:row>
      <xdr:rowOff>17857</xdr:rowOff>
    </xdr:to>
    <xdr:sp macro="" textlink="">
      <xdr:nvSpPr>
        <xdr:cNvPr id="8" name="円/楕円 6"/>
        <xdr:cNvSpPr>
          <a:spLocks noChangeArrowheads="1"/>
        </xdr:cNvSpPr>
      </xdr:nvSpPr>
      <xdr:spPr bwMode="auto">
        <a:xfrm>
          <a:off x="6740728" y="3051289"/>
          <a:ext cx="221779" cy="224118"/>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377588</xdr:colOff>
      <xdr:row>14</xdr:row>
      <xdr:rowOff>26090</xdr:rowOff>
    </xdr:from>
    <xdr:to>
      <xdr:col>15</xdr:col>
      <xdr:colOff>94323</xdr:colOff>
      <xdr:row>15</xdr:row>
      <xdr:rowOff>29403</xdr:rowOff>
    </xdr:to>
    <xdr:sp macro="" textlink="">
      <xdr:nvSpPr>
        <xdr:cNvPr id="9" name="正方形/長方形 8"/>
        <xdr:cNvSpPr/>
      </xdr:nvSpPr>
      <xdr:spPr bwMode="auto">
        <a:xfrm>
          <a:off x="4168538" y="3283640"/>
          <a:ext cx="2964760" cy="193813"/>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8</xdr:col>
      <xdr:colOff>803413</xdr:colOff>
      <xdr:row>4</xdr:row>
      <xdr:rowOff>0</xdr:rowOff>
    </xdr:from>
    <xdr:to>
      <xdr:col>14</xdr:col>
      <xdr:colOff>264215</xdr:colOff>
      <xdr:row>5</xdr:row>
      <xdr:rowOff>16566</xdr:rowOff>
    </xdr:to>
    <xdr:sp macro="" textlink="">
      <xdr:nvSpPr>
        <xdr:cNvPr id="10" name="正方形/長方形 9"/>
        <xdr:cNvSpPr/>
      </xdr:nvSpPr>
      <xdr:spPr bwMode="auto">
        <a:xfrm>
          <a:off x="5032513" y="1190625"/>
          <a:ext cx="1956352" cy="188016"/>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chemeClr val="tx1"/>
              </a:solidFill>
              <a:latin typeface="ＭＳ ゴシック" panose="020B0609070205080204" pitchFamily="49" charset="-128"/>
              <a:ea typeface="ＭＳ ゴシック" panose="020B0609070205080204" pitchFamily="49" charset="-128"/>
            </a:rPr>
            <a:t>＊変更した年月日を記入する</a:t>
          </a:r>
        </a:p>
      </xdr:txBody>
    </xdr:sp>
    <xdr:clientData/>
  </xdr:twoCellAnchor>
  <xdr:oneCellAnchor>
    <xdr:from>
      <xdr:col>1</xdr:col>
      <xdr:colOff>540543</xdr:colOff>
      <xdr:row>13</xdr:row>
      <xdr:rowOff>157162</xdr:rowOff>
    </xdr:from>
    <xdr:ext cx="1249573" cy="151836"/>
    <xdr:sp macro="" textlink="">
      <xdr:nvSpPr>
        <xdr:cNvPr id="11" name="Text Box 79"/>
        <xdr:cNvSpPr txBox="1">
          <a:spLocks noChangeArrowheads="1"/>
        </xdr:cNvSpPr>
      </xdr:nvSpPr>
      <xdr:spPr bwMode="auto">
        <a:xfrm>
          <a:off x="1226343" y="3233737"/>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oneCellAnchor>
    <xdr:from>
      <xdr:col>1</xdr:col>
      <xdr:colOff>375982</xdr:colOff>
      <xdr:row>8</xdr:row>
      <xdr:rowOff>98191</xdr:rowOff>
    </xdr:from>
    <xdr:ext cx="1733135" cy="1100111"/>
    <xdr:pic>
      <xdr:nvPicPr>
        <xdr:cNvPr id="21" name="図 20"/>
        <xdr:cNvPicPr>
          <a:picLocks noChangeAspect="1"/>
        </xdr:cNvPicPr>
      </xdr:nvPicPr>
      <xdr:blipFill>
        <a:blip xmlns:r="http://schemas.openxmlformats.org/officeDocument/2006/relationships" r:embed="rId1"/>
        <a:stretch>
          <a:fillRect/>
        </a:stretch>
      </xdr:blipFill>
      <xdr:spPr>
        <a:xfrm>
          <a:off x="1061782" y="2022241"/>
          <a:ext cx="1733135" cy="1100111"/>
        </a:xfrm>
        <a:prstGeom prst="rect">
          <a:avLst/>
        </a:prstGeom>
        <a:ln>
          <a:solidFill>
            <a:schemeClr val="tx1"/>
          </a:solidFill>
        </a:ln>
      </xdr:spPr>
    </xdr:pic>
    <xdr:clientData/>
  </xdr:oneCellAnchor>
  <xdr:twoCellAnchor>
    <xdr:from>
      <xdr:col>2</xdr:col>
      <xdr:colOff>30664</xdr:colOff>
      <xdr:row>10</xdr:row>
      <xdr:rowOff>167513</xdr:rowOff>
    </xdr:from>
    <xdr:to>
      <xdr:col>4</xdr:col>
      <xdr:colOff>118682</xdr:colOff>
      <xdr:row>11</xdr:row>
      <xdr:rowOff>13506</xdr:rowOff>
    </xdr:to>
    <xdr:sp macro="" textlink="">
      <xdr:nvSpPr>
        <xdr:cNvPr id="22" name="正方形/長方形 21"/>
        <xdr:cNvSpPr/>
      </xdr:nvSpPr>
      <xdr:spPr bwMode="auto">
        <a:xfrm>
          <a:off x="1405577" y="2503209"/>
          <a:ext cx="1255866" cy="251840"/>
        </a:xfrm>
        <a:prstGeom prst="rect">
          <a:avLst/>
        </a:prstGeom>
        <a:solidFill>
          <a:schemeClr val="tx1"/>
        </a:solidFill>
        <a:ln w="127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78722</xdr:colOff>
      <xdr:row>1</xdr:row>
      <xdr:rowOff>115035</xdr:rowOff>
    </xdr:from>
    <xdr:to>
      <xdr:col>5</xdr:col>
      <xdr:colOff>350395</xdr:colOff>
      <xdr:row>1</xdr:row>
      <xdr:rowOff>472903</xdr:rowOff>
    </xdr:to>
    <xdr:sp macro="" textlink="">
      <xdr:nvSpPr>
        <xdr:cNvPr id="27" name="正方形/長方形 26"/>
        <xdr:cNvSpPr/>
      </xdr:nvSpPr>
      <xdr:spPr bwMode="auto">
        <a:xfrm>
          <a:off x="764522" y="286485"/>
          <a:ext cx="2452898" cy="357868"/>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記入例４－３（</a:t>
          </a:r>
          <a:r>
            <a:rPr kumimoji="1" lang="en-US" altLang="ja-JP" sz="1600">
              <a:solidFill>
                <a:srgbClr val="FF0000"/>
              </a:solidFill>
              <a:latin typeface="ＭＳ ゴシック" panose="020B0609070205080204" pitchFamily="49" charset="-128"/>
              <a:ea typeface="ＭＳ ゴシック" panose="020B0609070205080204" pitchFamily="49" charset="-128"/>
            </a:rPr>
            <a:t>JV</a:t>
          </a:r>
          <a:r>
            <a:rPr kumimoji="1" lang="ja-JP" altLang="en-US" sz="1600">
              <a:solidFill>
                <a:srgbClr val="FF0000"/>
              </a:solidFill>
              <a:latin typeface="ＭＳ ゴシック" panose="020B0609070205080204" pitchFamily="49" charset="-128"/>
              <a:ea typeface="ＭＳ ゴシック" panose="020B0609070205080204" pitchFamily="49" charset="-128"/>
            </a:rPr>
            <a:t>以外）</a:t>
          </a:r>
        </a:p>
      </xdr:txBody>
    </xdr:sp>
    <xdr:clientData/>
  </xdr:twoCellAnchor>
  <xdr:twoCellAnchor>
    <xdr:from>
      <xdr:col>17</xdr:col>
      <xdr:colOff>19050</xdr:colOff>
      <xdr:row>11</xdr:row>
      <xdr:rowOff>0</xdr:rowOff>
    </xdr:from>
    <xdr:to>
      <xdr:col>21</xdr:col>
      <xdr:colOff>570379</xdr:colOff>
      <xdr:row>17</xdr:row>
      <xdr:rowOff>201705</xdr:rowOff>
    </xdr:to>
    <xdr:sp macro="" textlink="">
      <xdr:nvSpPr>
        <xdr:cNvPr id="13" name="正方形/長方形 12">
          <a:hlinkClick xmlns:r="http://schemas.openxmlformats.org/officeDocument/2006/relationships" r:id="rId2"/>
        </xdr:cNvPr>
        <xdr:cNvSpPr/>
      </xdr:nvSpPr>
      <xdr:spPr>
        <a:xfrm>
          <a:off x="8053668" y="2723029"/>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18</xdr:row>
      <xdr:rowOff>107016</xdr:rowOff>
    </xdr:from>
    <xdr:to>
      <xdr:col>21</xdr:col>
      <xdr:colOff>551329</xdr:colOff>
      <xdr:row>20</xdr:row>
      <xdr:rowOff>424142</xdr:rowOff>
    </xdr:to>
    <xdr:sp macro="" textlink="">
      <xdr:nvSpPr>
        <xdr:cNvPr id="14" name="正方形/長方形 13">
          <a:hlinkClick xmlns:r="http://schemas.openxmlformats.org/officeDocument/2006/relationships" r:id="rId3"/>
        </xdr:cNvPr>
        <xdr:cNvSpPr/>
      </xdr:nvSpPr>
      <xdr:spPr>
        <a:xfrm>
          <a:off x="8034618" y="4275604"/>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12</xdr:col>
      <xdr:colOff>273424</xdr:colOff>
      <xdr:row>12</xdr:row>
      <xdr:rowOff>342900</xdr:rowOff>
    </xdr:from>
    <xdr:to>
      <xdr:col>13</xdr:col>
      <xdr:colOff>292473</xdr:colOff>
      <xdr:row>13</xdr:row>
      <xdr:rowOff>228600</xdr:rowOff>
    </xdr:to>
    <xdr:sp macro="" textlink="">
      <xdr:nvSpPr>
        <xdr:cNvPr id="9" name="円/楕円 8"/>
        <xdr:cNvSpPr/>
      </xdr:nvSpPr>
      <xdr:spPr bwMode="auto">
        <a:xfrm>
          <a:off x="6445624" y="3181350"/>
          <a:ext cx="333374" cy="2095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9</xdr:col>
      <xdr:colOff>161925</xdr:colOff>
      <xdr:row>11</xdr:row>
      <xdr:rowOff>66915</xdr:rowOff>
    </xdr:from>
    <xdr:to>
      <xdr:col>15</xdr:col>
      <xdr:colOff>140153</xdr:colOff>
      <xdr:row>13</xdr:row>
      <xdr:rowOff>104775</xdr:rowOff>
    </xdr:to>
    <xdr:sp macro="" textlink="">
      <xdr:nvSpPr>
        <xdr:cNvPr id="10" name="正方形/長方形 9"/>
        <xdr:cNvSpPr/>
      </xdr:nvSpPr>
      <xdr:spPr bwMode="auto">
        <a:xfrm>
          <a:off x="5019675" y="2838690"/>
          <a:ext cx="2235653" cy="44743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oneCellAnchor>
    <xdr:from>
      <xdr:col>1</xdr:col>
      <xdr:colOff>529536</xdr:colOff>
      <xdr:row>12</xdr:row>
      <xdr:rowOff>138688</xdr:rowOff>
    </xdr:from>
    <xdr:ext cx="1249573" cy="151836"/>
    <xdr:sp macro="" textlink="">
      <xdr:nvSpPr>
        <xdr:cNvPr id="11" name="Text Box 79"/>
        <xdr:cNvSpPr txBox="1">
          <a:spLocks noChangeArrowheads="1"/>
        </xdr:cNvSpPr>
      </xdr:nvSpPr>
      <xdr:spPr bwMode="auto">
        <a:xfrm>
          <a:off x="1213095" y="3108247"/>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＊提出後監督員が押印する</a:t>
          </a:r>
          <a:endParaRPr lang="ja-JP" altLang="en-US">
            <a:solidFill>
              <a:schemeClr val="tx1"/>
            </a:solidFill>
          </a:endParaRPr>
        </a:p>
      </xdr:txBody>
    </xdr:sp>
    <xdr:clientData/>
  </xdr:oneCellAnchor>
  <xdr:oneCellAnchor>
    <xdr:from>
      <xdr:col>1</xdr:col>
      <xdr:colOff>358027</xdr:colOff>
      <xdr:row>7</xdr:row>
      <xdr:rowOff>113959</xdr:rowOff>
    </xdr:from>
    <xdr:ext cx="1712018" cy="1109758"/>
    <xdr:pic>
      <xdr:nvPicPr>
        <xdr:cNvPr id="12" name="図 11"/>
        <xdr:cNvPicPr>
          <a:picLocks noChangeAspect="1"/>
        </xdr:cNvPicPr>
      </xdr:nvPicPr>
      <xdr:blipFill>
        <a:blip xmlns:r="http://schemas.openxmlformats.org/officeDocument/2006/relationships" r:embed="rId1"/>
        <a:stretch>
          <a:fillRect/>
        </a:stretch>
      </xdr:blipFill>
      <xdr:spPr>
        <a:xfrm>
          <a:off x="1043827" y="1857034"/>
          <a:ext cx="1712018" cy="1109758"/>
        </a:xfrm>
        <a:prstGeom prst="rect">
          <a:avLst/>
        </a:prstGeom>
        <a:ln>
          <a:solidFill>
            <a:schemeClr val="tx1"/>
          </a:solidFill>
        </a:ln>
      </xdr:spPr>
    </xdr:pic>
    <xdr:clientData/>
  </xdr:oneCellAnchor>
  <xdr:twoCellAnchor>
    <xdr:from>
      <xdr:col>10</xdr:col>
      <xdr:colOff>205628</xdr:colOff>
      <xdr:row>18</xdr:row>
      <xdr:rowOff>351304</xdr:rowOff>
    </xdr:from>
    <xdr:to>
      <xdr:col>15</xdr:col>
      <xdr:colOff>262778</xdr:colOff>
      <xdr:row>19</xdr:row>
      <xdr:rowOff>189379</xdr:rowOff>
    </xdr:to>
    <xdr:sp macro="" textlink="">
      <xdr:nvSpPr>
        <xdr:cNvPr id="13" name="正方形/長方形 12"/>
        <xdr:cNvSpPr/>
      </xdr:nvSpPr>
      <xdr:spPr bwMode="auto">
        <a:xfrm>
          <a:off x="5787278" y="4466104"/>
          <a:ext cx="1590675"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95250</xdr:colOff>
      <xdr:row>1</xdr:row>
      <xdr:rowOff>66675</xdr:rowOff>
    </xdr:from>
    <xdr:to>
      <xdr:col>5</xdr:col>
      <xdr:colOff>213633</xdr:colOff>
      <xdr:row>1</xdr:row>
      <xdr:rowOff>424543</xdr:rowOff>
    </xdr:to>
    <xdr:sp macro="" textlink="">
      <xdr:nvSpPr>
        <xdr:cNvPr id="14" name="正方形/長方形 13"/>
        <xdr:cNvSpPr/>
      </xdr:nvSpPr>
      <xdr:spPr bwMode="auto">
        <a:xfrm>
          <a:off x="781050" y="238125"/>
          <a:ext cx="2099583" cy="357868"/>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記入例４－４</a:t>
          </a:r>
        </a:p>
      </xdr:txBody>
    </xdr:sp>
    <xdr:clientData/>
  </xdr:twoCellAnchor>
  <xdr:twoCellAnchor>
    <xdr:from>
      <xdr:col>17</xdr:col>
      <xdr:colOff>0</xdr:colOff>
      <xdr:row>18</xdr:row>
      <xdr:rowOff>360829</xdr:rowOff>
    </xdr:from>
    <xdr:to>
      <xdr:col>17</xdr:col>
      <xdr:colOff>34178</xdr:colOff>
      <xdr:row>19</xdr:row>
      <xdr:rowOff>198904</xdr:rowOff>
    </xdr:to>
    <xdr:sp macro="" textlink="">
      <xdr:nvSpPr>
        <xdr:cNvPr id="26" name="正方形/長方形 25"/>
        <xdr:cNvSpPr/>
      </xdr:nvSpPr>
      <xdr:spPr bwMode="auto">
        <a:xfrm>
          <a:off x="13302503" y="4475629"/>
          <a:ext cx="1590675"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chemeClr val="tx1"/>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86286</xdr:colOff>
      <xdr:row>9</xdr:row>
      <xdr:rowOff>149599</xdr:rowOff>
    </xdr:from>
    <xdr:to>
      <xdr:col>4</xdr:col>
      <xdr:colOff>177054</xdr:colOff>
      <xdr:row>10</xdr:row>
      <xdr:rowOff>75080</xdr:rowOff>
    </xdr:to>
    <xdr:sp macro="" textlink="">
      <xdr:nvSpPr>
        <xdr:cNvPr id="31" name="正方形/長方形 30"/>
        <xdr:cNvSpPr/>
      </xdr:nvSpPr>
      <xdr:spPr bwMode="auto">
        <a:xfrm>
          <a:off x="1453404" y="2334746"/>
          <a:ext cx="1065679" cy="205628"/>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17</xdr:col>
      <xdr:colOff>19050</xdr:colOff>
      <xdr:row>11</xdr:row>
      <xdr:rowOff>0</xdr:rowOff>
    </xdr:from>
    <xdr:to>
      <xdr:col>21</xdr:col>
      <xdr:colOff>570379</xdr:colOff>
      <xdr:row>17</xdr:row>
      <xdr:rowOff>224117</xdr:rowOff>
    </xdr:to>
    <xdr:sp macro="" textlink="">
      <xdr:nvSpPr>
        <xdr:cNvPr id="15" name="正方形/長方形 14">
          <a:hlinkClick xmlns:r="http://schemas.openxmlformats.org/officeDocument/2006/relationships" r:id="rId2"/>
        </xdr:cNvPr>
        <xdr:cNvSpPr/>
      </xdr:nvSpPr>
      <xdr:spPr>
        <a:xfrm>
          <a:off x="8132109" y="2767853"/>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18</xdr:row>
      <xdr:rowOff>196663</xdr:rowOff>
    </xdr:from>
    <xdr:to>
      <xdr:col>21</xdr:col>
      <xdr:colOff>551329</xdr:colOff>
      <xdr:row>21</xdr:row>
      <xdr:rowOff>244848</xdr:rowOff>
    </xdr:to>
    <xdr:sp macro="" textlink="">
      <xdr:nvSpPr>
        <xdr:cNvPr id="16" name="正方形/長方形 15">
          <a:hlinkClick xmlns:r="http://schemas.openxmlformats.org/officeDocument/2006/relationships" r:id="rId3"/>
        </xdr:cNvPr>
        <xdr:cNvSpPr/>
      </xdr:nvSpPr>
      <xdr:spPr>
        <a:xfrm>
          <a:off x="8113059" y="4320428"/>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14</xdr:col>
      <xdr:colOff>885825</xdr:colOff>
      <xdr:row>13</xdr:row>
      <xdr:rowOff>504825</xdr:rowOff>
    </xdr:from>
    <xdr:to>
      <xdr:col>15</xdr:col>
      <xdr:colOff>219075</xdr:colOff>
      <xdr:row>14</xdr:row>
      <xdr:rowOff>209550</xdr:rowOff>
    </xdr:to>
    <xdr:sp macro="" textlink="">
      <xdr:nvSpPr>
        <xdr:cNvPr id="2" name="Oval 1"/>
        <xdr:cNvSpPr>
          <a:spLocks noChangeArrowheads="1"/>
        </xdr:cNvSpPr>
      </xdr:nvSpPr>
      <xdr:spPr bwMode="auto">
        <a:xfrm>
          <a:off x="6629400" y="3467100"/>
          <a:ext cx="219075" cy="238125"/>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1</xdr:col>
      <xdr:colOff>161925</xdr:colOff>
      <xdr:row>35</xdr:row>
      <xdr:rowOff>0</xdr:rowOff>
    </xdr:from>
    <xdr:to>
      <xdr:col>1</xdr:col>
      <xdr:colOff>161925</xdr:colOff>
      <xdr:row>35</xdr:row>
      <xdr:rowOff>0</xdr:rowOff>
    </xdr:to>
    <xdr:sp macro="" textlink="">
      <xdr:nvSpPr>
        <xdr:cNvPr id="3" name="Line 5"/>
        <xdr:cNvSpPr>
          <a:spLocks noChangeShapeType="1"/>
        </xdr:cNvSpPr>
      </xdr:nvSpPr>
      <xdr:spPr bwMode="auto">
        <a:xfrm flipV="1">
          <a:off x="847725" y="102870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161925</xdr:colOff>
      <xdr:row>13</xdr:row>
      <xdr:rowOff>466725</xdr:rowOff>
    </xdr:from>
    <xdr:to>
      <xdr:col>1</xdr:col>
      <xdr:colOff>161925</xdr:colOff>
      <xdr:row>16</xdr:row>
      <xdr:rowOff>85725</xdr:rowOff>
    </xdr:to>
    <xdr:sp macro="" textlink="">
      <xdr:nvSpPr>
        <xdr:cNvPr id="4" name="Line 7"/>
        <xdr:cNvSpPr>
          <a:spLocks noChangeShapeType="1"/>
        </xdr:cNvSpPr>
      </xdr:nvSpPr>
      <xdr:spPr bwMode="auto">
        <a:xfrm flipV="1">
          <a:off x="847725" y="3429000"/>
          <a:ext cx="0" cy="914400"/>
        </a:xfrm>
        <a:prstGeom prst="line">
          <a:avLst/>
        </a:prstGeom>
        <a:noFill/>
        <a:ln w="952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169252</xdr:colOff>
      <xdr:row>13</xdr:row>
      <xdr:rowOff>459398</xdr:rowOff>
    </xdr:from>
    <xdr:to>
      <xdr:col>1</xdr:col>
      <xdr:colOff>359752</xdr:colOff>
      <xdr:row>13</xdr:row>
      <xdr:rowOff>459398</xdr:rowOff>
    </xdr:to>
    <xdr:sp macro="" textlink="">
      <xdr:nvSpPr>
        <xdr:cNvPr id="5" name="Line 8"/>
        <xdr:cNvSpPr>
          <a:spLocks noChangeShapeType="1"/>
        </xdr:cNvSpPr>
      </xdr:nvSpPr>
      <xdr:spPr bwMode="auto">
        <a:xfrm>
          <a:off x="855052" y="3421673"/>
          <a:ext cx="19050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209550</xdr:colOff>
      <xdr:row>14</xdr:row>
      <xdr:rowOff>209550</xdr:rowOff>
    </xdr:from>
    <xdr:to>
      <xdr:col>15</xdr:col>
      <xdr:colOff>109538</xdr:colOff>
      <xdr:row>15</xdr:row>
      <xdr:rowOff>133350</xdr:rowOff>
    </xdr:to>
    <xdr:cxnSp macro="">
      <xdr:nvCxnSpPr>
        <xdr:cNvPr id="6" name="AutoShape 12"/>
        <xdr:cNvCxnSpPr>
          <a:cxnSpLocks noChangeShapeType="1"/>
          <a:endCxn id="2" idx="4"/>
        </xdr:cNvCxnSpPr>
      </xdr:nvCxnSpPr>
      <xdr:spPr bwMode="auto">
        <a:xfrm flipV="1">
          <a:off x="5657850" y="3705225"/>
          <a:ext cx="1081088" cy="304800"/>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10</xdr:col>
      <xdr:colOff>0</xdr:colOff>
      <xdr:row>22</xdr:row>
      <xdr:rowOff>47625</xdr:rowOff>
    </xdr:from>
    <xdr:ext cx="1044388" cy="151836"/>
    <xdr:sp macro="" textlink="">
      <xdr:nvSpPr>
        <xdr:cNvPr id="7" name="Text Box 50"/>
        <xdr:cNvSpPr txBox="1">
          <a:spLocks noChangeArrowheads="1"/>
        </xdr:cNvSpPr>
      </xdr:nvSpPr>
      <xdr:spPr bwMode="auto">
        <a:xfrm>
          <a:off x="5153025" y="6505575"/>
          <a:ext cx="1044388"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a:solidFill>
              <a:srgbClr val="FF0000"/>
            </a:solidFill>
          </a:endParaRPr>
        </a:p>
      </xdr:txBody>
    </xdr:sp>
    <xdr:clientData/>
  </xdr:oneCellAnchor>
  <xdr:twoCellAnchor>
    <xdr:from>
      <xdr:col>1</xdr:col>
      <xdr:colOff>152400</xdr:colOff>
      <xdr:row>16</xdr:row>
      <xdr:rowOff>77391</xdr:rowOff>
    </xdr:from>
    <xdr:to>
      <xdr:col>1</xdr:col>
      <xdr:colOff>390525</xdr:colOff>
      <xdr:row>16</xdr:row>
      <xdr:rowOff>77391</xdr:rowOff>
    </xdr:to>
    <xdr:sp macro="" textlink="">
      <xdr:nvSpPr>
        <xdr:cNvPr id="8" name="Line 63"/>
        <xdr:cNvSpPr>
          <a:spLocks noChangeShapeType="1"/>
        </xdr:cNvSpPr>
      </xdr:nvSpPr>
      <xdr:spPr bwMode="auto">
        <a:xfrm flipH="1">
          <a:off x="838200" y="4335066"/>
          <a:ext cx="238125" cy="0"/>
        </a:xfrm>
        <a:prstGeom prst="line">
          <a:avLst/>
        </a:prstGeom>
        <a:noFill/>
        <a:ln w="9525">
          <a:solidFill>
            <a:srgbClr val="FF0000"/>
          </a:solidFill>
          <a:round/>
          <a:headEnd/>
          <a:tailEnd/>
        </a:ln>
        <a:extLst>
          <a:ext uri="{909E8E84-426E-40DD-AFC4-6F175D3DCCD1}">
            <a14:hiddenFill xmlns:a14="http://schemas.microsoft.com/office/drawing/2010/main">
              <a:noFill/>
            </a14:hiddenFill>
          </a:ext>
        </a:extLst>
      </xdr:spPr>
    </xdr:sp>
    <xdr:clientData/>
  </xdr:twoCellAnchor>
  <xdr:oneCellAnchor>
    <xdr:from>
      <xdr:col>1</xdr:col>
      <xdr:colOff>381000</xdr:colOff>
      <xdr:row>16</xdr:row>
      <xdr:rowOff>28575</xdr:rowOff>
    </xdr:from>
    <xdr:ext cx="1249573" cy="151836"/>
    <xdr:sp macro="" textlink="">
      <xdr:nvSpPr>
        <xdr:cNvPr id="9" name="Text Box 79"/>
        <xdr:cNvSpPr txBox="1">
          <a:spLocks noChangeArrowheads="1"/>
        </xdr:cNvSpPr>
      </xdr:nvSpPr>
      <xdr:spPr bwMode="auto">
        <a:xfrm>
          <a:off x="1066800" y="428625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twoCellAnchor>
    <xdr:from>
      <xdr:col>1</xdr:col>
      <xdr:colOff>89086</xdr:colOff>
      <xdr:row>1</xdr:row>
      <xdr:rowOff>105336</xdr:rowOff>
    </xdr:from>
    <xdr:to>
      <xdr:col>4</xdr:col>
      <xdr:colOff>70036</xdr:colOff>
      <xdr:row>1</xdr:row>
      <xdr:rowOff>379880</xdr:rowOff>
    </xdr:to>
    <xdr:sp macro="" textlink="">
      <xdr:nvSpPr>
        <xdr:cNvPr id="10" name="正方形/長方形 9"/>
        <xdr:cNvSpPr/>
      </xdr:nvSpPr>
      <xdr:spPr bwMode="auto">
        <a:xfrm>
          <a:off x="774886" y="276786"/>
          <a:ext cx="1638300" cy="274544"/>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記入例４－５</a:t>
          </a:r>
        </a:p>
      </xdr:txBody>
    </xdr:sp>
    <xdr:clientData/>
  </xdr:twoCellAnchor>
  <xdr:twoCellAnchor>
    <xdr:from>
      <xdr:col>7</xdr:col>
      <xdr:colOff>152400</xdr:colOff>
      <xdr:row>15</xdr:row>
      <xdr:rowOff>76200</xdr:rowOff>
    </xdr:from>
    <xdr:to>
      <xdr:col>15</xdr:col>
      <xdr:colOff>152400</xdr:colOff>
      <xdr:row>15</xdr:row>
      <xdr:rowOff>180975</xdr:rowOff>
    </xdr:to>
    <xdr:sp macro="" textlink="">
      <xdr:nvSpPr>
        <xdr:cNvPr id="11" name="正方形/長方形 10"/>
        <xdr:cNvSpPr/>
      </xdr:nvSpPr>
      <xdr:spPr bwMode="auto">
        <a:xfrm>
          <a:off x="3609975" y="3952875"/>
          <a:ext cx="3171825" cy="1047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oneCellAnchor>
    <xdr:from>
      <xdr:col>1</xdr:col>
      <xdr:colOff>359019</xdr:colOff>
      <xdr:row>12</xdr:row>
      <xdr:rowOff>146539</xdr:rowOff>
    </xdr:from>
    <xdr:ext cx="1710984" cy="1113895"/>
    <xdr:pic>
      <xdr:nvPicPr>
        <xdr:cNvPr id="12" name="図 11"/>
        <xdr:cNvPicPr>
          <a:picLocks noChangeAspect="1"/>
        </xdr:cNvPicPr>
      </xdr:nvPicPr>
      <xdr:blipFill>
        <a:blip xmlns:r="http://schemas.openxmlformats.org/officeDocument/2006/relationships" r:embed="rId1"/>
        <a:stretch>
          <a:fillRect/>
        </a:stretch>
      </xdr:blipFill>
      <xdr:spPr>
        <a:xfrm>
          <a:off x="1044819" y="2727814"/>
          <a:ext cx="1710984" cy="1113895"/>
        </a:xfrm>
        <a:prstGeom prst="rect">
          <a:avLst/>
        </a:prstGeom>
        <a:ln>
          <a:solidFill>
            <a:srgbClr val="FF0000"/>
          </a:solidFill>
        </a:ln>
      </xdr:spPr>
    </xdr:pic>
    <xdr:clientData/>
  </xdr:oneCellAnchor>
  <xdr:twoCellAnchor>
    <xdr:from>
      <xdr:col>2</xdr:col>
      <xdr:colOff>33618</xdr:colOff>
      <xdr:row>13</xdr:row>
      <xdr:rowOff>224117</xdr:rowOff>
    </xdr:from>
    <xdr:to>
      <xdr:col>4</xdr:col>
      <xdr:colOff>123265</xdr:colOff>
      <xdr:row>13</xdr:row>
      <xdr:rowOff>448235</xdr:rowOff>
    </xdr:to>
    <xdr:sp macro="" textlink="">
      <xdr:nvSpPr>
        <xdr:cNvPr id="13" name="正方形/長方形 12"/>
        <xdr:cNvSpPr/>
      </xdr:nvSpPr>
      <xdr:spPr bwMode="auto">
        <a:xfrm>
          <a:off x="1405218" y="3186392"/>
          <a:ext cx="1061197" cy="224118"/>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17</xdr:col>
      <xdr:colOff>19050</xdr:colOff>
      <xdr:row>13</xdr:row>
      <xdr:rowOff>0</xdr:rowOff>
    </xdr:from>
    <xdr:to>
      <xdr:col>21</xdr:col>
      <xdr:colOff>561414</xdr:colOff>
      <xdr:row>15</xdr:row>
      <xdr:rowOff>284629</xdr:rowOff>
    </xdr:to>
    <xdr:sp macro="" textlink="">
      <xdr:nvSpPr>
        <xdr:cNvPr id="17" name="正方形/長方形 16">
          <a:hlinkClick xmlns:r="http://schemas.openxmlformats.org/officeDocument/2006/relationships" r:id="rId2"/>
        </xdr:cNvPr>
        <xdr:cNvSpPr/>
      </xdr:nvSpPr>
      <xdr:spPr>
        <a:xfrm>
          <a:off x="7629525" y="29622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17</xdr:row>
      <xdr:rowOff>19050</xdr:rowOff>
    </xdr:from>
    <xdr:to>
      <xdr:col>21</xdr:col>
      <xdr:colOff>542364</xdr:colOff>
      <xdr:row>20</xdr:row>
      <xdr:rowOff>391085</xdr:rowOff>
    </xdr:to>
    <xdr:sp macro="" textlink="">
      <xdr:nvSpPr>
        <xdr:cNvPr id="18" name="正方形/長方形 17">
          <a:hlinkClick xmlns:r="http://schemas.openxmlformats.org/officeDocument/2006/relationships" r:id="rId3"/>
        </xdr:cNvPr>
        <xdr:cNvSpPr/>
      </xdr:nvSpPr>
      <xdr:spPr>
        <a:xfrm>
          <a:off x="7610475" y="45148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122464</xdr:colOff>
      <xdr:row>9</xdr:row>
      <xdr:rowOff>54429</xdr:rowOff>
    </xdr:from>
    <xdr:to>
      <xdr:col>11</xdr:col>
      <xdr:colOff>911677</xdr:colOff>
      <xdr:row>13</xdr:row>
      <xdr:rowOff>80283</xdr:rowOff>
    </xdr:to>
    <xdr:sp macro="" textlink="">
      <xdr:nvSpPr>
        <xdr:cNvPr id="2" name="テキスト ボックス 1"/>
        <xdr:cNvSpPr txBox="1"/>
      </xdr:nvSpPr>
      <xdr:spPr>
        <a:xfrm>
          <a:off x="922564" y="1778454"/>
          <a:ext cx="6161313" cy="711654"/>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rPr>
            <a:t>建設業法第７条第２号のイ による場合等、求められる資格を有することを証するのに学歴を必要とする場合のみ記載</a:t>
          </a:r>
          <a:endParaRPr kumimoji="1" lang="en-US" altLang="ja-JP" sz="1000">
            <a:solidFill>
              <a:srgbClr val="FF0000"/>
            </a:solidFill>
          </a:endParaRPr>
        </a:p>
        <a:p>
          <a:r>
            <a:rPr kumimoji="1" lang="ja-JP" altLang="en-US" sz="1000">
              <a:solidFill>
                <a:srgbClr val="FF0000"/>
              </a:solidFill>
              <a:latin typeface="+mn-ea"/>
              <a:ea typeface="+mn-ea"/>
            </a:rPr>
            <a:t>例　：　昭和</a:t>
          </a:r>
          <a:r>
            <a:rPr kumimoji="1" lang="en-US" altLang="ja-JP" sz="1000">
              <a:solidFill>
                <a:srgbClr val="FF0000"/>
              </a:solidFill>
              <a:latin typeface="+mn-ea"/>
              <a:ea typeface="+mn-ea"/>
            </a:rPr>
            <a:t>61</a:t>
          </a:r>
          <a:r>
            <a:rPr kumimoji="1" lang="ja-JP" altLang="en-US" sz="1000">
              <a:solidFill>
                <a:srgbClr val="FF0000"/>
              </a:solidFill>
              <a:latin typeface="+mn-ea"/>
              <a:ea typeface="+mn-ea"/>
            </a:rPr>
            <a:t>年３月　　　　　　大森大学工学部建築科　卒業</a:t>
          </a:r>
        </a:p>
      </xdr:txBody>
    </xdr:sp>
    <xdr:clientData/>
  </xdr:twoCellAnchor>
  <xdr:twoCellAnchor>
    <xdr:from>
      <xdr:col>2</xdr:col>
      <xdr:colOff>136071</xdr:colOff>
      <xdr:row>17</xdr:row>
      <xdr:rowOff>54432</xdr:rowOff>
    </xdr:from>
    <xdr:to>
      <xdr:col>11</xdr:col>
      <xdr:colOff>896709</xdr:colOff>
      <xdr:row>23</xdr:row>
      <xdr:rowOff>149679</xdr:rowOff>
    </xdr:to>
    <xdr:sp macro="" textlink="">
      <xdr:nvSpPr>
        <xdr:cNvPr id="3" name="テキスト ボックス 2"/>
        <xdr:cNvSpPr txBox="1"/>
      </xdr:nvSpPr>
      <xdr:spPr>
        <a:xfrm>
          <a:off x="936171" y="3188157"/>
          <a:ext cx="6132738" cy="1123947"/>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rPr>
            <a:t>建設業法による主任技術者等は、その資格に必要な実務経験について、仕様書等で必要な実務経験等が指定されている場合はその実務経験について記載</a:t>
          </a:r>
          <a:endParaRPr kumimoji="1" lang="en-US" altLang="ja-JP" sz="1000">
            <a:solidFill>
              <a:srgbClr val="FF0000"/>
            </a:solidFill>
          </a:endParaRPr>
        </a:p>
        <a:p>
          <a:r>
            <a:rPr kumimoji="1" lang="ja-JP" altLang="en-US" sz="1000">
              <a:solidFill>
                <a:srgbClr val="FF0000"/>
              </a:solidFill>
              <a:latin typeface="+mn-ea"/>
              <a:ea typeface="+mn-ea"/>
            </a:rPr>
            <a:t>例　：　平成２年４月～平成３年３月　　　　　　羽田ビル新築工事　専門技術者</a:t>
          </a:r>
          <a:endParaRPr kumimoji="1" lang="en-US" altLang="ja-JP" sz="1000">
            <a:solidFill>
              <a:srgbClr val="FF0000"/>
            </a:solidFill>
            <a:latin typeface="+mn-ea"/>
            <a:ea typeface="+mn-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solidFill>
                <a:srgbClr val="FF0000"/>
              </a:solidFill>
              <a:effectLst/>
              <a:latin typeface="+mn-lt"/>
              <a:ea typeface="+mn-ea"/>
              <a:cs typeface="+mn-cs"/>
            </a:rPr>
            <a:t>　　　　 </a:t>
          </a:r>
          <a:r>
            <a:rPr kumimoji="1" lang="ja-JP" altLang="ja-JP" sz="1000">
              <a:solidFill>
                <a:srgbClr val="FF0000"/>
              </a:solidFill>
              <a:effectLst/>
              <a:latin typeface="+mn-lt"/>
              <a:ea typeface="+mn-ea"/>
              <a:cs typeface="+mn-cs"/>
            </a:rPr>
            <a:t>平成</a:t>
          </a:r>
          <a:r>
            <a:rPr kumimoji="1" lang="ja-JP" altLang="en-US" sz="1000">
              <a:solidFill>
                <a:srgbClr val="FF0000"/>
              </a:solidFill>
              <a:effectLst/>
              <a:latin typeface="+mn-lt"/>
              <a:ea typeface="+mn-ea"/>
              <a:cs typeface="+mn-cs"/>
            </a:rPr>
            <a:t>３</a:t>
          </a:r>
          <a:r>
            <a:rPr kumimoji="1" lang="ja-JP" altLang="ja-JP" sz="1000">
              <a:solidFill>
                <a:srgbClr val="FF0000"/>
              </a:solidFill>
              <a:effectLst/>
              <a:latin typeface="ＭＳ ゴシック" panose="020B0609070205080204" pitchFamily="49" charset="-128"/>
              <a:ea typeface="ＭＳ ゴシック" panose="020B0609070205080204" pitchFamily="49" charset="-128"/>
              <a:cs typeface="+mn-cs"/>
            </a:rPr>
            <a:t>年</a:t>
          </a:r>
          <a:r>
            <a:rPr kumimoji="1" lang="ja-JP" altLang="en-US" sz="1000">
              <a:solidFill>
                <a:srgbClr val="FF0000"/>
              </a:solidFill>
              <a:effectLst/>
              <a:latin typeface="+mn-lt"/>
              <a:ea typeface="+mn-ea"/>
              <a:cs typeface="+mn-cs"/>
            </a:rPr>
            <a:t>９</a:t>
          </a:r>
          <a:r>
            <a:rPr kumimoji="1" lang="ja-JP" altLang="ja-JP" sz="1000">
              <a:solidFill>
                <a:srgbClr val="FF0000"/>
              </a:solidFill>
              <a:effectLst/>
              <a:latin typeface="+mn-lt"/>
              <a:ea typeface="+mn-ea"/>
              <a:cs typeface="+mn-cs"/>
            </a:rPr>
            <a:t>月～平成</a:t>
          </a:r>
          <a:r>
            <a:rPr kumimoji="1" lang="ja-JP" altLang="en-US" sz="1000">
              <a:solidFill>
                <a:srgbClr val="FF0000"/>
              </a:solidFill>
              <a:effectLst/>
              <a:latin typeface="+mn-lt"/>
              <a:ea typeface="+mn-ea"/>
              <a:cs typeface="+mn-cs"/>
            </a:rPr>
            <a:t>４</a:t>
          </a:r>
          <a:r>
            <a:rPr kumimoji="1" lang="ja-JP" altLang="ja-JP" sz="1000">
              <a:solidFill>
                <a:srgbClr val="FF0000"/>
              </a:solidFill>
              <a:effectLst/>
              <a:latin typeface="+mn-lt"/>
              <a:ea typeface="+mn-ea"/>
              <a:cs typeface="+mn-cs"/>
            </a:rPr>
            <a:t>年</a:t>
          </a:r>
          <a:r>
            <a:rPr kumimoji="1" lang="ja-JP" altLang="en-US" sz="1000">
              <a:solidFill>
                <a:srgbClr val="FF0000"/>
              </a:solidFill>
              <a:effectLst/>
              <a:latin typeface="+mn-lt"/>
              <a:ea typeface="+mn-ea"/>
              <a:cs typeface="+mn-cs"/>
            </a:rPr>
            <a:t>７</a:t>
          </a:r>
          <a:r>
            <a:rPr kumimoji="1" lang="ja-JP" altLang="ja-JP" sz="1000">
              <a:solidFill>
                <a:srgbClr val="FF0000"/>
              </a:solidFill>
              <a:effectLst/>
              <a:latin typeface="+mn-lt"/>
              <a:ea typeface="+mn-ea"/>
              <a:cs typeface="+mn-cs"/>
            </a:rPr>
            <a:t>月　　　　　　</a:t>
          </a:r>
          <a:r>
            <a:rPr kumimoji="1" lang="ja-JP" altLang="en-US" sz="1000">
              <a:solidFill>
                <a:srgbClr val="FF0000"/>
              </a:solidFill>
              <a:effectLst/>
              <a:latin typeface="+mn-lt"/>
              <a:ea typeface="+mn-ea"/>
              <a:cs typeface="+mn-cs"/>
            </a:rPr>
            <a:t>大田銀行調布支店</a:t>
          </a:r>
          <a:r>
            <a:rPr kumimoji="1" lang="ja-JP" altLang="ja-JP" sz="1000">
              <a:solidFill>
                <a:srgbClr val="FF0000"/>
              </a:solidFill>
              <a:effectLst/>
              <a:latin typeface="+mn-lt"/>
              <a:ea typeface="+mn-ea"/>
              <a:cs typeface="+mn-cs"/>
            </a:rPr>
            <a:t>新築工事　</a:t>
          </a:r>
          <a:r>
            <a:rPr kumimoji="1" lang="ja-JP" altLang="en-US" sz="1000">
              <a:solidFill>
                <a:srgbClr val="FF0000"/>
              </a:solidFill>
              <a:effectLst/>
              <a:latin typeface="+mn-lt"/>
              <a:ea typeface="+mn-ea"/>
              <a:cs typeface="+mn-cs"/>
            </a:rPr>
            <a:t>専門</a:t>
          </a:r>
          <a:r>
            <a:rPr kumimoji="1" lang="ja-JP" altLang="ja-JP" sz="1000">
              <a:solidFill>
                <a:srgbClr val="FF0000"/>
              </a:solidFill>
              <a:effectLst/>
              <a:latin typeface="+mn-lt"/>
              <a:ea typeface="+mn-ea"/>
              <a:cs typeface="+mn-cs"/>
            </a:rPr>
            <a:t>技術者</a:t>
          </a:r>
          <a:endParaRPr lang="ja-JP" altLang="ja-JP" sz="1000">
            <a:solidFill>
              <a:srgbClr val="FF0000"/>
            </a:solidFill>
            <a:effectLst/>
          </a:endParaRPr>
        </a:p>
        <a:p>
          <a:r>
            <a:rPr kumimoji="1" lang="en-US" altLang="ja-JP" sz="1000">
              <a:solidFill>
                <a:srgbClr val="FF0000"/>
              </a:solidFill>
              <a:effectLst/>
              <a:latin typeface="+mn-lt"/>
              <a:ea typeface="+mn-ea"/>
              <a:cs typeface="+mn-cs"/>
            </a:rPr>
            <a:t>             </a:t>
          </a:r>
          <a:r>
            <a:rPr kumimoji="1" lang="ja-JP" altLang="ja-JP" sz="1000">
              <a:solidFill>
                <a:srgbClr val="FF0000"/>
              </a:solidFill>
              <a:effectLst/>
              <a:latin typeface="+mn-lt"/>
              <a:ea typeface="+mn-ea"/>
              <a:cs typeface="+mn-cs"/>
            </a:rPr>
            <a:t>平成</a:t>
          </a:r>
          <a:r>
            <a:rPr kumimoji="1" lang="ja-JP" altLang="en-US" sz="1000">
              <a:solidFill>
                <a:srgbClr val="FF0000"/>
              </a:solidFill>
              <a:effectLst/>
              <a:latin typeface="+mn-lt"/>
              <a:ea typeface="+mn-ea"/>
              <a:cs typeface="+mn-cs"/>
            </a:rPr>
            <a:t>５</a:t>
          </a:r>
          <a:r>
            <a:rPr kumimoji="1" lang="ja-JP" altLang="ja-JP" sz="1000">
              <a:solidFill>
                <a:srgbClr val="FF0000"/>
              </a:solidFill>
              <a:effectLst/>
              <a:latin typeface="+mn-lt"/>
              <a:ea typeface="+mn-ea"/>
              <a:cs typeface="+mn-cs"/>
            </a:rPr>
            <a:t>年４月～平成</a:t>
          </a:r>
          <a:r>
            <a:rPr kumimoji="1" lang="ja-JP" altLang="en-US" sz="1000">
              <a:solidFill>
                <a:srgbClr val="FF0000"/>
              </a:solidFill>
              <a:effectLst/>
              <a:latin typeface="+mn-lt"/>
              <a:ea typeface="+mn-ea"/>
              <a:cs typeface="+mn-cs"/>
            </a:rPr>
            <a:t>６</a:t>
          </a:r>
          <a:r>
            <a:rPr kumimoji="1" lang="ja-JP" altLang="ja-JP" sz="1000">
              <a:solidFill>
                <a:srgbClr val="FF0000"/>
              </a:solidFill>
              <a:effectLst/>
              <a:latin typeface="+mn-lt"/>
              <a:ea typeface="+mn-ea"/>
              <a:cs typeface="+mn-cs"/>
            </a:rPr>
            <a:t>年</a:t>
          </a:r>
          <a:r>
            <a:rPr kumimoji="1" lang="ja-JP" altLang="en-US" sz="1000">
              <a:solidFill>
                <a:srgbClr val="FF0000"/>
              </a:solidFill>
              <a:effectLst/>
              <a:latin typeface="+mn-lt"/>
              <a:ea typeface="+mn-ea"/>
              <a:cs typeface="+mn-cs"/>
            </a:rPr>
            <a:t>９</a:t>
          </a:r>
          <a:r>
            <a:rPr kumimoji="1" lang="ja-JP" altLang="ja-JP" sz="1000">
              <a:solidFill>
                <a:srgbClr val="FF0000"/>
              </a:solidFill>
              <a:effectLst/>
              <a:latin typeface="+mn-lt"/>
              <a:ea typeface="+mn-ea"/>
              <a:cs typeface="+mn-cs"/>
            </a:rPr>
            <a:t>月　　　　　　</a:t>
          </a:r>
          <a:r>
            <a:rPr kumimoji="1" lang="ja-JP" altLang="en-US" sz="1000">
              <a:solidFill>
                <a:srgbClr val="FF0000"/>
              </a:solidFill>
              <a:effectLst/>
              <a:latin typeface="+mn-lt"/>
              <a:ea typeface="+mn-ea"/>
              <a:cs typeface="+mn-cs"/>
            </a:rPr>
            <a:t>大森高等学校改築</a:t>
          </a:r>
          <a:r>
            <a:rPr kumimoji="1" lang="ja-JP" altLang="ja-JP" sz="1000">
              <a:solidFill>
                <a:srgbClr val="FF0000"/>
              </a:solidFill>
              <a:effectLst/>
              <a:latin typeface="+mn-lt"/>
              <a:ea typeface="+mn-ea"/>
              <a:cs typeface="+mn-cs"/>
            </a:rPr>
            <a:t>工事　</a:t>
          </a:r>
          <a:r>
            <a:rPr kumimoji="1" lang="ja-JP" altLang="en-US" sz="1000">
              <a:solidFill>
                <a:srgbClr val="FF0000"/>
              </a:solidFill>
              <a:effectLst/>
              <a:latin typeface="+mn-lt"/>
              <a:ea typeface="+mn-ea"/>
              <a:cs typeface="+mn-cs"/>
            </a:rPr>
            <a:t>現場代理人</a:t>
          </a:r>
          <a:endParaRPr kumimoji="1" lang="en-US" altLang="ja-JP" sz="1000">
            <a:solidFill>
              <a:srgbClr val="FF0000"/>
            </a:solidFill>
            <a:effectLst/>
            <a:latin typeface="+mn-lt"/>
            <a:ea typeface="+mn-ea"/>
            <a:cs typeface="+mn-cs"/>
          </a:endParaRPr>
        </a:p>
        <a:p>
          <a:r>
            <a:rPr kumimoji="1" lang="ja-JP" altLang="en-US" sz="1000">
              <a:solidFill>
                <a:srgbClr val="FF0000"/>
              </a:solidFill>
              <a:effectLst/>
              <a:latin typeface="+mn-lt"/>
              <a:ea typeface="+mn-ea"/>
              <a:cs typeface="+mn-cs"/>
            </a:rPr>
            <a:t>　　　　　　　　　　　　　　　　　　　　　　　　　　　　　　　　　　　　　　　　　　　合計　　３年５か月</a:t>
          </a:r>
          <a:r>
            <a:rPr kumimoji="1" lang="ja-JP" altLang="en-US" sz="1100">
              <a:solidFill>
                <a:srgbClr val="FF0000"/>
              </a:solidFill>
              <a:latin typeface="+mn-ea"/>
              <a:ea typeface="+mn-ea"/>
            </a:rPr>
            <a:t>　</a:t>
          </a:r>
        </a:p>
      </xdr:txBody>
    </xdr:sp>
    <xdr:clientData/>
  </xdr:twoCellAnchor>
  <xdr:twoCellAnchor>
    <xdr:from>
      <xdr:col>2</xdr:col>
      <xdr:colOff>182217</xdr:colOff>
      <xdr:row>27</xdr:row>
      <xdr:rowOff>24848</xdr:rowOff>
    </xdr:from>
    <xdr:to>
      <xdr:col>11</xdr:col>
      <xdr:colOff>969064</xdr:colOff>
      <xdr:row>29</xdr:row>
      <xdr:rowOff>172278</xdr:rowOff>
    </xdr:to>
    <xdr:sp macro="" textlink="">
      <xdr:nvSpPr>
        <xdr:cNvPr id="4" name="テキスト ボックス 3"/>
        <xdr:cNvSpPr txBox="1"/>
      </xdr:nvSpPr>
      <xdr:spPr>
        <a:xfrm>
          <a:off x="982317" y="4949273"/>
          <a:ext cx="6158947" cy="49033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latin typeface="+mn-ea"/>
              <a:ea typeface="+mn-ea"/>
            </a:rPr>
            <a:t>建設業法による主任技術者等は、その資格に必要な資格者証、合格証明書、免許証等について、仕様書等で特に定められたもの資格がある場合にはその資格について、それぞれ記載</a:t>
          </a:r>
        </a:p>
      </xdr:txBody>
    </xdr:sp>
    <xdr:clientData/>
  </xdr:twoCellAnchor>
  <xdr:twoCellAnchor>
    <xdr:from>
      <xdr:col>2</xdr:col>
      <xdr:colOff>146556</xdr:colOff>
      <xdr:row>2</xdr:row>
      <xdr:rowOff>160811</xdr:rowOff>
    </xdr:from>
    <xdr:to>
      <xdr:col>4</xdr:col>
      <xdr:colOff>514350</xdr:colOff>
      <xdr:row>4</xdr:row>
      <xdr:rowOff>54356</xdr:rowOff>
    </xdr:to>
    <xdr:sp macro="" textlink="">
      <xdr:nvSpPr>
        <xdr:cNvPr id="5" name="正方形/長方形 4"/>
        <xdr:cNvSpPr/>
      </xdr:nvSpPr>
      <xdr:spPr bwMode="auto">
        <a:xfrm>
          <a:off x="946656" y="503711"/>
          <a:ext cx="1882269" cy="27454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記入例５（工事）</a:t>
          </a:r>
        </a:p>
      </xdr:txBody>
    </xdr:sp>
    <xdr:clientData/>
  </xdr:twoCellAnchor>
  <xdr:twoCellAnchor>
    <xdr:from>
      <xdr:col>14</xdr:col>
      <xdr:colOff>19050</xdr:colOff>
      <xdr:row>7</xdr:row>
      <xdr:rowOff>0</xdr:rowOff>
    </xdr:from>
    <xdr:to>
      <xdr:col>18</xdr:col>
      <xdr:colOff>561414</xdr:colOff>
      <xdr:row>13</xdr:row>
      <xdr:rowOff>141754</xdr:rowOff>
    </xdr:to>
    <xdr:sp macro="" textlink="">
      <xdr:nvSpPr>
        <xdr:cNvPr id="8" name="正方形/長方形 7">
          <a:hlinkClick xmlns:r="http://schemas.openxmlformats.org/officeDocument/2006/relationships" r:id="rId1"/>
        </xdr:cNvPr>
        <xdr:cNvSpPr/>
      </xdr:nvSpPr>
      <xdr:spPr>
        <a:xfrm>
          <a:off x="8162925" y="13525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15</xdr:row>
      <xdr:rowOff>114300</xdr:rowOff>
    </xdr:from>
    <xdr:to>
      <xdr:col>18</xdr:col>
      <xdr:colOff>542364</xdr:colOff>
      <xdr:row>22</xdr:row>
      <xdr:rowOff>105335</xdr:rowOff>
    </xdr:to>
    <xdr:sp macro="" textlink="">
      <xdr:nvSpPr>
        <xdr:cNvPr id="9" name="正方形/長方形 8">
          <a:hlinkClick xmlns:r="http://schemas.openxmlformats.org/officeDocument/2006/relationships" r:id="rId2"/>
        </xdr:cNvPr>
        <xdr:cNvSpPr/>
      </xdr:nvSpPr>
      <xdr:spPr>
        <a:xfrm>
          <a:off x="8143875" y="29051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11</xdr:col>
      <xdr:colOff>276225</xdr:colOff>
      <xdr:row>0</xdr:row>
      <xdr:rowOff>0</xdr:rowOff>
    </xdr:from>
    <xdr:to>
      <xdr:col>11</xdr:col>
      <xdr:colOff>276225</xdr:colOff>
      <xdr:row>0</xdr:row>
      <xdr:rowOff>0</xdr:rowOff>
    </xdr:to>
    <xdr:sp macro="" textlink="">
      <xdr:nvSpPr>
        <xdr:cNvPr id="2" name="Line 3"/>
        <xdr:cNvSpPr>
          <a:spLocks noChangeShapeType="1"/>
        </xdr:cNvSpPr>
      </xdr:nvSpPr>
      <xdr:spPr bwMode="auto">
        <a:xfrm>
          <a:off x="6924675" y="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504825</xdr:colOff>
      <xdr:row>0</xdr:row>
      <xdr:rowOff>0</xdr:rowOff>
    </xdr:from>
    <xdr:to>
      <xdr:col>11</xdr:col>
      <xdr:colOff>495300</xdr:colOff>
      <xdr:row>0</xdr:row>
      <xdr:rowOff>0</xdr:rowOff>
    </xdr:to>
    <xdr:sp macro="" textlink="">
      <xdr:nvSpPr>
        <xdr:cNvPr id="3" name="Line 4"/>
        <xdr:cNvSpPr>
          <a:spLocks noChangeShapeType="1"/>
        </xdr:cNvSpPr>
      </xdr:nvSpPr>
      <xdr:spPr bwMode="auto">
        <a:xfrm>
          <a:off x="7153275" y="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209549</xdr:colOff>
      <xdr:row>0</xdr:row>
      <xdr:rowOff>85725</xdr:rowOff>
    </xdr:from>
    <xdr:to>
      <xdr:col>5</xdr:col>
      <xdr:colOff>104774</xdr:colOff>
      <xdr:row>1</xdr:row>
      <xdr:rowOff>188820</xdr:rowOff>
    </xdr:to>
    <xdr:sp macro="" textlink="">
      <xdr:nvSpPr>
        <xdr:cNvPr id="6" name="正方形/長方形 5"/>
        <xdr:cNvSpPr/>
      </xdr:nvSpPr>
      <xdr:spPr bwMode="auto">
        <a:xfrm>
          <a:off x="895349" y="85725"/>
          <a:ext cx="2524125" cy="27454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記入例５－２（委託）</a:t>
          </a:r>
        </a:p>
      </xdr:txBody>
    </xdr:sp>
    <xdr:clientData/>
  </xdr:twoCellAnchor>
  <xdr:twoCellAnchor>
    <xdr:from>
      <xdr:col>13</xdr:col>
      <xdr:colOff>19050</xdr:colOff>
      <xdr:row>8</xdr:row>
      <xdr:rowOff>0</xdr:rowOff>
    </xdr:from>
    <xdr:to>
      <xdr:col>17</xdr:col>
      <xdr:colOff>561414</xdr:colOff>
      <xdr:row>13</xdr:row>
      <xdr:rowOff>65554</xdr:rowOff>
    </xdr:to>
    <xdr:sp macro="" textlink="">
      <xdr:nvSpPr>
        <xdr:cNvPr id="8" name="正方形/長方形 7">
          <a:hlinkClick xmlns:r="http://schemas.openxmlformats.org/officeDocument/2006/relationships" r:id="rId1"/>
        </xdr:cNvPr>
        <xdr:cNvSpPr/>
      </xdr:nvSpPr>
      <xdr:spPr>
        <a:xfrm>
          <a:off x="8010525" y="18192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14</xdr:row>
      <xdr:rowOff>171450</xdr:rowOff>
    </xdr:from>
    <xdr:to>
      <xdr:col>17</xdr:col>
      <xdr:colOff>542364</xdr:colOff>
      <xdr:row>19</xdr:row>
      <xdr:rowOff>124385</xdr:rowOff>
    </xdr:to>
    <xdr:sp macro="" textlink="">
      <xdr:nvSpPr>
        <xdr:cNvPr id="9" name="正方形/長方形 8">
          <a:hlinkClick xmlns:r="http://schemas.openxmlformats.org/officeDocument/2006/relationships" r:id="rId2"/>
        </xdr:cNvPr>
        <xdr:cNvSpPr/>
      </xdr:nvSpPr>
      <xdr:spPr>
        <a:xfrm>
          <a:off x="7991475" y="33718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11</xdr:row>
      <xdr:rowOff>285750</xdr:rowOff>
    </xdr:from>
    <xdr:to>
      <xdr:col>8</xdr:col>
      <xdr:colOff>95250</xdr:colOff>
      <xdr:row>12</xdr:row>
      <xdr:rowOff>219075</xdr:rowOff>
    </xdr:to>
    <xdr:cxnSp macro="">
      <xdr:nvCxnSpPr>
        <xdr:cNvPr id="2" name="AutoShape 1"/>
        <xdr:cNvCxnSpPr>
          <a:cxnSpLocks noChangeShapeType="1"/>
          <a:endCxn id="3" idx="4"/>
        </xdr:cNvCxnSpPr>
      </xdr:nvCxnSpPr>
      <xdr:spPr bwMode="auto">
        <a:xfrm flipV="1">
          <a:off x="6448425" y="4067175"/>
          <a:ext cx="428625" cy="295275"/>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247650</xdr:colOff>
      <xdr:row>10</xdr:row>
      <xdr:rowOff>314325</xdr:rowOff>
    </xdr:from>
    <xdr:to>
      <xdr:col>8</xdr:col>
      <xdr:colOff>266700</xdr:colOff>
      <xdr:row>11</xdr:row>
      <xdr:rowOff>285750</xdr:rowOff>
    </xdr:to>
    <xdr:sp macro="" textlink="">
      <xdr:nvSpPr>
        <xdr:cNvPr id="3" name="Oval 3"/>
        <xdr:cNvSpPr>
          <a:spLocks noChangeArrowheads="1"/>
        </xdr:cNvSpPr>
      </xdr:nvSpPr>
      <xdr:spPr bwMode="auto">
        <a:xfrm>
          <a:off x="6696075" y="3733800"/>
          <a:ext cx="352425" cy="333375"/>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6</xdr:col>
      <xdr:colOff>85725</xdr:colOff>
      <xdr:row>17</xdr:row>
      <xdr:rowOff>85725</xdr:rowOff>
    </xdr:from>
    <xdr:ext cx="1400661" cy="168508"/>
    <xdr:sp macro="" textlink="">
      <xdr:nvSpPr>
        <xdr:cNvPr id="4" name="Text Box 4"/>
        <xdr:cNvSpPr txBox="1">
          <a:spLocks noChangeArrowheads="1"/>
        </xdr:cNvSpPr>
      </xdr:nvSpPr>
      <xdr:spPr bwMode="auto">
        <a:xfrm>
          <a:off x="5324475" y="6724650"/>
          <a:ext cx="1400661" cy="1685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900" b="0" i="0" u="none" strike="noStrike" baseline="0">
              <a:solidFill>
                <a:srgbClr val="FF0000"/>
              </a:solidFill>
              <a:latin typeface="ＭＳ ゴシック"/>
              <a:ea typeface="ＭＳ ゴシック"/>
            </a:rPr>
            <a:t>＊契約書の番号を記入</a:t>
          </a:r>
          <a:endParaRPr lang="ja-JP" altLang="en-US" sz="900" b="0">
            <a:solidFill>
              <a:srgbClr val="FF0000"/>
            </a:solidFill>
          </a:endParaRPr>
        </a:p>
      </xdr:txBody>
    </xdr:sp>
    <xdr:clientData/>
  </xdr:oneCellAnchor>
  <xdr:twoCellAnchor>
    <xdr:from>
      <xdr:col>1</xdr:col>
      <xdr:colOff>1076325</xdr:colOff>
      <xdr:row>21</xdr:row>
      <xdr:rowOff>180975</xdr:rowOff>
    </xdr:from>
    <xdr:to>
      <xdr:col>2</xdr:col>
      <xdr:colOff>200025</xdr:colOff>
      <xdr:row>21</xdr:row>
      <xdr:rowOff>409575</xdr:rowOff>
    </xdr:to>
    <xdr:sp macro="" textlink="">
      <xdr:nvSpPr>
        <xdr:cNvPr id="5" name="円/楕円 1"/>
        <xdr:cNvSpPr>
          <a:spLocks noChangeArrowheads="1"/>
        </xdr:cNvSpPr>
      </xdr:nvSpPr>
      <xdr:spPr bwMode="auto">
        <a:xfrm>
          <a:off x="1762125" y="8496300"/>
          <a:ext cx="228600" cy="228600"/>
        </a:xfrm>
        <a:prstGeom prst="ellipse">
          <a:avLst/>
        </a:prstGeom>
        <a:noFill/>
        <a:ln w="1270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1752600</xdr:colOff>
      <xdr:row>21</xdr:row>
      <xdr:rowOff>190500</xdr:rowOff>
    </xdr:from>
    <xdr:to>
      <xdr:col>3</xdr:col>
      <xdr:colOff>190500</xdr:colOff>
      <xdr:row>21</xdr:row>
      <xdr:rowOff>419100</xdr:rowOff>
    </xdr:to>
    <xdr:sp macro="" textlink="">
      <xdr:nvSpPr>
        <xdr:cNvPr id="6" name="円/楕円 6"/>
        <xdr:cNvSpPr>
          <a:spLocks noChangeArrowheads="1"/>
        </xdr:cNvSpPr>
      </xdr:nvSpPr>
      <xdr:spPr bwMode="auto">
        <a:xfrm>
          <a:off x="3543300" y="8505825"/>
          <a:ext cx="228600" cy="228600"/>
        </a:xfrm>
        <a:prstGeom prst="ellipse">
          <a:avLst/>
        </a:prstGeom>
        <a:noFill/>
        <a:ln w="1270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142875</xdr:colOff>
      <xdr:row>0</xdr:row>
      <xdr:rowOff>158750</xdr:rowOff>
    </xdr:from>
    <xdr:to>
      <xdr:col>2</xdr:col>
      <xdr:colOff>1077430</xdr:colOff>
      <xdr:row>1</xdr:row>
      <xdr:rowOff>83993</xdr:rowOff>
    </xdr:to>
    <xdr:sp macro="" textlink="">
      <xdr:nvSpPr>
        <xdr:cNvPr id="7" name="正方形/長方形 6"/>
        <xdr:cNvSpPr/>
      </xdr:nvSpPr>
      <xdr:spPr bwMode="auto">
        <a:xfrm>
          <a:off x="828675" y="158750"/>
          <a:ext cx="2039455" cy="372918"/>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記入例８</a:t>
          </a:r>
        </a:p>
      </xdr:txBody>
    </xdr:sp>
    <xdr:clientData/>
  </xdr:twoCellAnchor>
  <xdr:twoCellAnchor>
    <xdr:from>
      <xdr:col>10</xdr:col>
      <xdr:colOff>19050</xdr:colOff>
      <xdr:row>8</xdr:row>
      <xdr:rowOff>0</xdr:rowOff>
    </xdr:from>
    <xdr:to>
      <xdr:col>14</xdr:col>
      <xdr:colOff>561414</xdr:colOff>
      <xdr:row>11</xdr:row>
      <xdr:rowOff>113179</xdr:rowOff>
    </xdr:to>
    <xdr:sp macro="" textlink="">
      <xdr:nvSpPr>
        <xdr:cNvPr id="10" name="正方形/長方形 9">
          <a:hlinkClick xmlns:r="http://schemas.openxmlformats.org/officeDocument/2006/relationships" r:id="rId1"/>
        </xdr:cNvPr>
        <xdr:cNvSpPr/>
      </xdr:nvSpPr>
      <xdr:spPr>
        <a:xfrm>
          <a:off x="7972425" y="26955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0</xdr:colOff>
      <xdr:row>12</xdr:row>
      <xdr:rowOff>104775</xdr:rowOff>
    </xdr:from>
    <xdr:to>
      <xdr:col>14</xdr:col>
      <xdr:colOff>542364</xdr:colOff>
      <xdr:row>15</xdr:row>
      <xdr:rowOff>210110</xdr:rowOff>
    </xdr:to>
    <xdr:sp macro="" textlink="">
      <xdr:nvSpPr>
        <xdr:cNvPr id="11" name="正方形/長方形 10">
          <a:hlinkClick xmlns:r="http://schemas.openxmlformats.org/officeDocument/2006/relationships" r:id="rId2"/>
        </xdr:cNvPr>
        <xdr:cNvSpPr/>
      </xdr:nvSpPr>
      <xdr:spPr>
        <a:xfrm>
          <a:off x="7953375" y="42481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twoCellAnchor>
    <xdr:from>
      <xdr:col>4</xdr:col>
      <xdr:colOff>381000</xdr:colOff>
      <xdr:row>3</xdr:row>
      <xdr:rowOff>352425</xdr:rowOff>
    </xdr:from>
    <xdr:to>
      <xdr:col>8</xdr:col>
      <xdr:colOff>317687</xdr:colOff>
      <xdr:row>4</xdr:row>
      <xdr:rowOff>225798</xdr:rowOff>
    </xdr:to>
    <xdr:sp macro="" textlink="">
      <xdr:nvSpPr>
        <xdr:cNvPr id="13" name="正方形/長方形 12"/>
        <xdr:cNvSpPr/>
      </xdr:nvSpPr>
      <xdr:spPr bwMode="auto">
        <a:xfrm>
          <a:off x="4581525" y="1333500"/>
          <a:ext cx="2517962" cy="235323"/>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900" u="none">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9</xdr:col>
      <xdr:colOff>647700</xdr:colOff>
      <xdr:row>8</xdr:row>
      <xdr:rowOff>47625</xdr:rowOff>
    </xdr:from>
    <xdr:to>
      <xdr:col>10</xdr:col>
      <xdr:colOff>219075</xdr:colOff>
      <xdr:row>8</xdr:row>
      <xdr:rowOff>295275</xdr:rowOff>
    </xdr:to>
    <xdr:sp macro="" textlink="">
      <xdr:nvSpPr>
        <xdr:cNvPr id="2" name="Oval 1"/>
        <xdr:cNvSpPr>
          <a:spLocks noChangeArrowheads="1"/>
        </xdr:cNvSpPr>
      </xdr:nvSpPr>
      <xdr:spPr bwMode="auto">
        <a:xfrm>
          <a:off x="6124575" y="2943225"/>
          <a:ext cx="257175" cy="247650"/>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9</xdr:col>
      <xdr:colOff>257175</xdr:colOff>
      <xdr:row>8</xdr:row>
      <xdr:rowOff>295275</xdr:rowOff>
    </xdr:from>
    <xdr:to>
      <xdr:col>10</xdr:col>
      <xdr:colOff>114300</xdr:colOff>
      <xdr:row>9</xdr:row>
      <xdr:rowOff>200025</xdr:rowOff>
    </xdr:to>
    <xdr:cxnSp macro="">
      <xdr:nvCxnSpPr>
        <xdr:cNvPr id="3" name="AutoShape 2"/>
        <xdr:cNvCxnSpPr>
          <a:cxnSpLocks noChangeShapeType="1"/>
          <a:endCxn id="2" idx="4"/>
        </xdr:cNvCxnSpPr>
      </xdr:nvCxnSpPr>
      <xdr:spPr bwMode="auto">
        <a:xfrm flipV="1">
          <a:off x="5734050" y="3190875"/>
          <a:ext cx="542925" cy="266700"/>
        </a:xfrm>
        <a:prstGeom prst="bentConnector2">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266700</xdr:colOff>
      <xdr:row>5</xdr:row>
      <xdr:rowOff>190500</xdr:rowOff>
    </xdr:from>
    <xdr:to>
      <xdr:col>6</xdr:col>
      <xdr:colOff>0</xdr:colOff>
      <xdr:row>6</xdr:row>
      <xdr:rowOff>0</xdr:rowOff>
    </xdr:to>
    <xdr:cxnSp macro="">
      <xdr:nvCxnSpPr>
        <xdr:cNvPr id="4" name="AutoShape 3"/>
        <xdr:cNvCxnSpPr>
          <a:cxnSpLocks noChangeShapeType="1"/>
        </xdr:cNvCxnSpPr>
      </xdr:nvCxnSpPr>
      <xdr:spPr bwMode="auto">
        <a:xfrm rot="10800000" flipV="1">
          <a:off x="3429000" y="2000250"/>
          <a:ext cx="276225" cy="171450"/>
        </a:xfrm>
        <a:prstGeom prst="bentConnector3">
          <a:avLst>
            <a:gd name="adj1" fmla="val 100000"/>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190500</xdr:colOff>
      <xdr:row>1</xdr:row>
      <xdr:rowOff>6062</xdr:rowOff>
    </xdr:from>
    <xdr:to>
      <xdr:col>4</xdr:col>
      <xdr:colOff>1055544</xdr:colOff>
      <xdr:row>2</xdr:row>
      <xdr:rowOff>6061</xdr:rowOff>
    </xdr:to>
    <xdr:sp macro="" textlink="">
      <xdr:nvSpPr>
        <xdr:cNvPr id="5" name="正方形/長方形 4"/>
        <xdr:cNvSpPr/>
      </xdr:nvSpPr>
      <xdr:spPr bwMode="auto">
        <a:xfrm>
          <a:off x="876300" y="368012"/>
          <a:ext cx="2046144" cy="361949"/>
        </a:xfrm>
        <a:prstGeom prst="rect">
          <a:avLst/>
        </a:prstGeom>
        <a:solidFill>
          <a:sysClr val="window" lastClr="FFFFFF"/>
        </a:solid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記入例９</a:t>
          </a:r>
        </a:p>
      </xdr:txBody>
    </xdr:sp>
    <xdr:clientData/>
  </xdr:twoCellAnchor>
  <xdr:twoCellAnchor>
    <xdr:from>
      <xdr:col>13</xdr:col>
      <xdr:colOff>19050</xdr:colOff>
      <xdr:row>9</xdr:row>
      <xdr:rowOff>0</xdr:rowOff>
    </xdr:from>
    <xdr:to>
      <xdr:col>17</xdr:col>
      <xdr:colOff>561414</xdr:colOff>
      <xdr:row>13</xdr:row>
      <xdr:rowOff>94129</xdr:rowOff>
    </xdr:to>
    <xdr:sp macro="" textlink="">
      <xdr:nvSpPr>
        <xdr:cNvPr id="8" name="正方形/長方形 7">
          <a:hlinkClick xmlns:r="http://schemas.openxmlformats.org/officeDocument/2006/relationships" r:id="rId1"/>
        </xdr:cNvPr>
        <xdr:cNvSpPr/>
      </xdr:nvSpPr>
      <xdr:spPr>
        <a:xfrm>
          <a:off x="7943850" y="33147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14</xdr:row>
      <xdr:rowOff>79375</xdr:rowOff>
    </xdr:from>
    <xdr:to>
      <xdr:col>17</xdr:col>
      <xdr:colOff>542364</xdr:colOff>
      <xdr:row>17</xdr:row>
      <xdr:rowOff>165660</xdr:rowOff>
    </xdr:to>
    <xdr:sp macro="" textlink="">
      <xdr:nvSpPr>
        <xdr:cNvPr id="9" name="正方形/長方形 8">
          <a:hlinkClick xmlns:r="http://schemas.openxmlformats.org/officeDocument/2006/relationships" r:id="rId2"/>
        </xdr:cNvPr>
        <xdr:cNvSpPr/>
      </xdr:nvSpPr>
      <xdr:spPr>
        <a:xfrm>
          <a:off x="7924800" y="48672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9</xdr:col>
      <xdr:colOff>647700</xdr:colOff>
      <xdr:row>6</xdr:row>
      <xdr:rowOff>47625</xdr:rowOff>
    </xdr:from>
    <xdr:to>
      <xdr:col>10</xdr:col>
      <xdr:colOff>219075</xdr:colOff>
      <xdr:row>6</xdr:row>
      <xdr:rowOff>295275</xdr:rowOff>
    </xdr:to>
    <xdr:sp macro="" textlink="">
      <xdr:nvSpPr>
        <xdr:cNvPr id="2" name="Oval 1"/>
        <xdr:cNvSpPr>
          <a:spLocks noChangeArrowheads="1"/>
        </xdr:cNvSpPr>
      </xdr:nvSpPr>
      <xdr:spPr bwMode="auto">
        <a:xfrm>
          <a:off x="6296025" y="2200275"/>
          <a:ext cx="228600" cy="247650"/>
        </a:xfrm>
        <a:prstGeom prst="ellipse">
          <a:avLst/>
        </a:prstGeom>
        <a:noFill/>
        <a:ln w="9525">
          <a:solidFill>
            <a:sysClr val="windowText" lastClr="000000"/>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9</xdr:col>
      <xdr:colOff>508000</xdr:colOff>
      <xdr:row>6</xdr:row>
      <xdr:rowOff>295275</xdr:rowOff>
    </xdr:from>
    <xdr:to>
      <xdr:col>10</xdr:col>
      <xdr:colOff>103188</xdr:colOff>
      <xdr:row>7</xdr:row>
      <xdr:rowOff>142777</xdr:rowOff>
    </xdr:to>
    <xdr:cxnSp macro="">
      <xdr:nvCxnSpPr>
        <xdr:cNvPr id="3" name="AutoShape 2"/>
        <xdr:cNvCxnSpPr>
          <a:cxnSpLocks noChangeShapeType="1"/>
          <a:endCxn id="2" idx="4"/>
        </xdr:cNvCxnSpPr>
      </xdr:nvCxnSpPr>
      <xdr:spPr bwMode="auto">
        <a:xfrm flipV="1">
          <a:off x="6184900" y="2479675"/>
          <a:ext cx="255588" cy="177702"/>
        </a:xfrm>
        <a:prstGeom prst="bentConnector2">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266700</xdr:colOff>
      <xdr:row>3</xdr:row>
      <xdr:rowOff>190500</xdr:rowOff>
    </xdr:from>
    <xdr:to>
      <xdr:col>6</xdr:col>
      <xdr:colOff>0</xdr:colOff>
      <xdr:row>4</xdr:row>
      <xdr:rowOff>0</xdr:rowOff>
    </xdr:to>
    <xdr:cxnSp macro="">
      <xdr:nvCxnSpPr>
        <xdr:cNvPr id="4" name="AutoShape 3"/>
        <xdr:cNvCxnSpPr>
          <a:cxnSpLocks noChangeShapeType="1"/>
        </xdr:cNvCxnSpPr>
      </xdr:nvCxnSpPr>
      <xdr:spPr bwMode="auto">
        <a:xfrm rot="10800000" flipV="1">
          <a:off x="3933825" y="1162050"/>
          <a:ext cx="276225" cy="133350"/>
        </a:xfrm>
        <a:prstGeom prst="bentConnector3">
          <a:avLst>
            <a:gd name="adj1" fmla="val 100000"/>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352425</xdr:colOff>
      <xdr:row>0</xdr:row>
      <xdr:rowOff>193675</xdr:rowOff>
    </xdr:from>
    <xdr:to>
      <xdr:col>4</xdr:col>
      <xdr:colOff>504825</xdr:colOff>
      <xdr:row>1</xdr:row>
      <xdr:rowOff>231775</xdr:rowOff>
    </xdr:to>
    <xdr:sp macro="" textlink="">
      <xdr:nvSpPr>
        <xdr:cNvPr id="5" name="正方形/長方形 4"/>
        <xdr:cNvSpPr/>
      </xdr:nvSpPr>
      <xdr:spPr bwMode="auto">
        <a:xfrm>
          <a:off x="1038225" y="193675"/>
          <a:ext cx="1854200"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記入例９－２</a:t>
          </a:r>
        </a:p>
      </xdr:txBody>
    </xdr:sp>
    <xdr:clientData/>
  </xdr:twoCellAnchor>
  <xdr:twoCellAnchor>
    <xdr:from>
      <xdr:col>7</xdr:col>
      <xdr:colOff>19049</xdr:colOff>
      <xdr:row>20</xdr:row>
      <xdr:rowOff>19050</xdr:rowOff>
    </xdr:from>
    <xdr:to>
      <xdr:col>11</xdr:col>
      <xdr:colOff>200024</xdr:colOff>
      <xdr:row>21</xdr:row>
      <xdr:rowOff>276225</xdr:rowOff>
    </xdr:to>
    <xdr:sp macro="" textlink="">
      <xdr:nvSpPr>
        <xdr:cNvPr id="6" name="角丸四角形吹き出し 5"/>
        <xdr:cNvSpPr/>
      </xdr:nvSpPr>
      <xdr:spPr bwMode="auto">
        <a:xfrm>
          <a:off x="4657724" y="6534150"/>
          <a:ext cx="2581275" cy="561975"/>
        </a:xfrm>
        <a:prstGeom prst="wedgeRoundRectCallout">
          <a:avLst>
            <a:gd name="adj1" fmla="val -80987"/>
            <a:gd name="adj2" fmla="val 229355"/>
            <a:gd name="adj3" fmla="val 16667"/>
          </a:avLst>
        </a:prstGeom>
        <a:solidFill>
          <a:srgbClr xmlns:mc="http://schemas.openxmlformats.org/markup-compatibility/2006" xmlns:a14="http://schemas.microsoft.com/office/drawing/2010/main" val="FFFFFF" mc:Ignorable="a14" a14:legacySpreadsheetColorIndex="9">
            <a:alpha val="50000"/>
          </a:srgb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anchorCtr="0" upright="1"/>
        <a:lstStyle/>
        <a:p>
          <a:pPr algn="l"/>
          <a:r>
            <a:rPr kumimoji="1" lang="ja-JP" altLang="en-US" sz="1000">
              <a:solidFill>
                <a:srgbClr val="FF0000"/>
              </a:solidFill>
            </a:rPr>
            <a:t>現在の契約金額を記載する。</a:t>
          </a:r>
          <a:endParaRPr kumimoji="1" lang="en-US" altLang="ja-JP" sz="1000">
            <a:solidFill>
              <a:srgbClr val="FF0000"/>
            </a:solidFill>
          </a:endParaRPr>
        </a:p>
        <a:p>
          <a:pPr algn="l"/>
          <a:r>
            <a:rPr kumimoji="1" lang="ja-JP" altLang="en-US" sz="1000">
              <a:solidFill>
                <a:srgbClr val="FF0000"/>
              </a:solidFill>
            </a:rPr>
            <a:t>但し、設計変更がない場合は空欄とする</a:t>
          </a:r>
          <a:r>
            <a:rPr kumimoji="1" lang="ja-JP" altLang="en-US" sz="1100">
              <a:solidFill>
                <a:srgbClr val="FF0000"/>
              </a:solidFill>
            </a:rPr>
            <a:t>。</a:t>
          </a:r>
        </a:p>
      </xdr:txBody>
    </xdr:sp>
    <xdr:clientData/>
  </xdr:twoCellAnchor>
  <xdr:twoCellAnchor>
    <xdr:from>
      <xdr:col>7</xdr:col>
      <xdr:colOff>142875</xdr:colOff>
      <xdr:row>15</xdr:row>
      <xdr:rowOff>295275</xdr:rowOff>
    </xdr:from>
    <xdr:to>
      <xdr:col>10</xdr:col>
      <xdr:colOff>314325</xdr:colOff>
      <xdr:row>17</xdr:row>
      <xdr:rowOff>247650</xdr:rowOff>
    </xdr:to>
    <xdr:sp macro="" textlink="">
      <xdr:nvSpPr>
        <xdr:cNvPr id="7" name="角丸四角形吹き出し 6"/>
        <xdr:cNvSpPr/>
      </xdr:nvSpPr>
      <xdr:spPr bwMode="auto">
        <a:xfrm>
          <a:off x="4781550" y="5286375"/>
          <a:ext cx="1838325" cy="561975"/>
        </a:xfrm>
        <a:prstGeom prst="wedgeRoundRectCallout">
          <a:avLst>
            <a:gd name="adj1" fmla="val -80987"/>
            <a:gd name="adj2" fmla="val 229355"/>
            <a:gd name="adj3" fmla="val 16667"/>
          </a:avLst>
        </a:prstGeom>
        <a:solidFill>
          <a:srgbClr xmlns:mc="http://schemas.openxmlformats.org/markup-compatibility/2006" xmlns:a14="http://schemas.microsoft.com/office/drawing/2010/main" val="FFFFFF" mc:Ignorable="a14" a14:legacySpreadsheetColorIndex="9">
            <a:alpha val="50000"/>
          </a:srgb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anchorCtr="0" upright="1"/>
        <a:lstStyle/>
        <a:p>
          <a:pPr algn="l"/>
          <a:r>
            <a:rPr kumimoji="1" lang="ja-JP" altLang="en-US" sz="1000">
              <a:solidFill>
                <a:srgbClr val="FF0000"/>
              </a:solidFill>
            </a:rPr>
            <a:t>現在の契約金額の２０％</a:t>
          </a:r>
          <a:endParaRPr kumimoji="1" lang="en-US" altLang="ja-JP" sz="1000">
            <a:solidFill>
              <a:srgbClr val="FF0000"/>
            </a:solidFill>
          </a:endParaRPr>
        </a:p>
        <a:p>
          <a:pPr algn="l"/>
          <a:r>
            <a:rPr kumimoji="1" lang="ja-JP" altLang="en-US" sz="1000">
              <a:solidFill>
                <a:srgbClr val="FF0000"/>
              </a:solidFill>
            </a:rPr>
            <a:t>但し、１０万円未満切捨て</a:t>
          </a:r>
          <a:endParaRPr kumimoji="1" lang="ja-JP" altLang="en-US" sz="1100">
            <a:solidFill>
              <a:srgbClr val="FF0000"/>
            </a:solidFill>
          </a:endParaRPr>
        </a:p>
      </xdr:txBody>
    </xdr:sp>
    <xdr:clientData/>
  </xdr:twoCellAnchor>
  <xdr:twoCellAnchor>
    <xdr:from>
      <xdr:col>13</xdr:col>
      <xdr:colOff>19050</xdr:colOff>
      <xdr:row>10</xdr:row>
      <xdr:rowOff>0</xdr:rowOff>
    </xdr:from>
    <xdr:to>
      <xdr:col>17</xdr:col>
      <xdr:colOff>561414</xdr:colOff>
      <xdr:row>13</xdr:row>
      <xdr:rowOff>259229</xdr:rowOff>
    </xdr:to>
    <xdr:sp macro="" textlink="">
      <xdr:nvSpPr>
        <xdr:cNvPr id="10" name="正方形/長方形 9">
          <a:hlinkClick xmlns:r="http://schemas.openxmlformats.org/officeDocument/2006/relationships" r:id="rId1"/>
        </xdr:cNvPr>
        <xdr:cNvSpPr/>
      </xdr:nvSpPr>
      <xdr:spPr>
        <a:xfrm>
          <a:off x="8045450" y="35052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15</xdr:row>
      <xdr:rowOff>3175</xdr:rowOff>
    </xdr:from>
    <xdr:to>
      <xdr:col>17</xdr:col>
      <xdr:colOff>542364</xdr:colOff>
      <xdr:row>18</xdr:row>
      <xdr:rowOff>279960</xdr:rowOff>
    </xdr:to>
    <xdr:sp macro="" textlink="">
      <xdr:nvSpPr>
        <xdr:cNvPr id="11" name="正方形/長方形 10">
          <a:hlinkClick xmlns:r="http://schemas.openxmlformats.org/officeDocument/2006/relationships" r:id="rId2"/>
        </xdr:cNvPr>
        <xdr:cNvSpPr/>
      </xdr:nvSpPr>
      <xdr:spPr>
        <a:xfrm>
          <a:off x="8026400" y="50577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39</xdr:col>
      <xdr:colOff>123824</xdr:colOff>
      <xdr:row>17</xdr:row>
      <xdr:rowOff>123825</xdr:rowOff>
    </xdr:from>
    <xdr:to>
      <xdr:col>41</xdr:col>
      <xdr:colOff>38099</xdr:colOff>
      <xdr:row>19</xdr:row>
      <xdr:rowOff>9525</xdr:rowOff>
    </xdr:to>
    <xdr:sp macro="" textlink="">
      <xdr:nvSpPr>
        <xdr:cNvPr id="2" name="円/楕円 1"/>
        <xdr:cNvSpPr/>
      </xdr:nvSpPr>
      <xdr:spPr>
        <a:xfrm>
          <a:off x="6962774" y="2714625"/>
          <a:ext cx="238125" cy="209550"/>
        </a:xfrm>
        <a:prstGeom prst="ellipse">
          <a:avLst/>
        </a:prstGeom>
        <a:solidFill>
          <a:schemeClr val="accent1">
            <a:alpha val="0"/>
          </a:schemeClr>
        </a:solidFill>
        <a:ln w="63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45535</xdr:colOff>
      <xdr:row>8</xdr:row>
      <xdr:rowOff>14171</xdr:rowOff>
    </xdr:from>
    <xdr:to>
      <xdr:col>15</xdr:col>
      <xdr:colOff>55758</xdr:colOff>
      <xdr:row>10</xdr:row>
      <xdr:rowOff>52271</xdr:rowOff>
    </xdr:to>
    <xdr:sp macro="" textlink="">
      <xdr:nvSpPr>
        <xdr:cNvPr id="3" name="正方形/長方形 2"/>
        <xdr:cNvSpPr/>
      </xdr:nvSpPr>
      <xdr:spPr bwMode="auto">
        <a:xfrm>
          <a:off x="1055185" y="1147646"/>
          <a:ext cx="1953323"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記入例９－３</a:t>
          </a:r>
        </a:p>
      </xdr:txBody>
    </xdr:sp>
    <xdr:clientData/>
  </xdr:twoCellAnchor>
  <xdr:twoCellAnchor>
    <xdr:from>
      <xdr:col>38</xdr:col>
      <xdr:colOff>47625</xdr:colOff>
      <xdr:row>19</xdr:row>
      <xdr:rowOff>9525</xdr:rowOff>
    </xdr:from>
    <xdr:to>
      <xdr:col>40</xdr:col>
      <xdr:colOff>80962</xdr:colOff>
      <xdr:row>20</xdr:row>
      <xdr:rowOff>57151</xdr:rowOff>
    </xdr:to>
    <xdr:cxnSp macro="">
      <xdr:nvCxnSpPr>
        <xdr:cNvPr id="4" name="AutoShape 1"/>
        <xdr:cNvCxnSpPr>
          <a:cxnSpLocks noChangeShapeType="1"/>
          <a:endCxn id="2" idx="4"/>
        </xdr:cNvCxnSpPr>
      </xdr:nvCxnSpPr>
      <xdr:spPr bwMode="auto">
        <a:xfrm flipV="1">
          <a:off x="6724650" y="2924175"/>
          <a:ext cx="357187" cy="209551"/>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11</xdr:col>
      <xdr:colOff>161924</xdr:colOff>
      <xdr:row>25</xdr:row>
      <xdr:rowOff>0</xdr:rowOff>
    </xdr:from>
    <xdr:ext cx="1285875" cy="151836"/>
    <xdr:sp macro="" textlink="">
      <xdr:nvSpPr>
        <xdr:cNvPr id="5" name="Text Box 4"/>
        <xdr:cNvSpPr txBox="1">
          <a:spLocks noChangeArrowheads="1"/>
        </xdr:cNvSpPr>
      </xdr:nvSpPr>
      <xdr:spPr bwMode="auto">
        <a:xfrm>
          <a:off x="2466974" y="3886200"/>
          <a:ext cx="1285875"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＊契約書の番号を記入</a:t>
          </a:r>
          <a:endParaRPr lang="ja-JP" altLang="en-US" b="0">
            <a:solidFill>
              <a:schemeClr val="tx1"/>
            </a:solidFill>
          </a:endParaRPr>
        </a:p>
      </xdr:txBody>
    </xdr:sp>
    <xdr:clientData/>
  </xdr:oneCellAnchor>
  <xdr:twoCellAnchor>
    <xdr:from>
      <xdr:col>30</xdr:col>
      <xdr:colOff>95249</xdr:colOff>
      <xdr:row>33</xdr:row>
      <xdr:rowOff>133350</xdr:rowOff>
    </xdr:from>
    <xdr:to>
      <xdr:col>41</xdr:col>
      <xdr:colOff>85724</xdr:colOff>
      <xdr:row>36</xdr:row>
      <xdr:rowOff>133350</xdr:rowOff>
    </xdr:to>
    <xdr:sp macro="" textlink="">
      <xdr:nvSpPr>
        <xdr:cNvPr id="6" name="角丸四角形吹き出し 5"/>
        <xdr:cNvSpPr/>
      </xdr:nvSpPr>
      <xdr:spPr>
        <a:xfrm>
          <a:off x="5476874" y="5543550"/>
          <a:ext cx="1771650" cy="571500"/>
        </a:xfrm>
        <a:prstGeom prst="wedgeRoundRectCallout">
          <a:avLst>
            <a:gd name="adj1" fmla="val -28831"/>
            <a:gd name="adj2" fmla="val 101117"/>
            <a:gd name="adj3" fmla="val 16667"/>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当初契約金額の４割</a:t>
          </a:r>
          <a:endParaRPr kumimoji="1" lang="en-US" altLang="ja-JP" sz="1100">
            <a:solidFill>
              <a:srgbClr val="FF0000"/>
            </a:solidFill>
          </a:endParaRPr>
        </a:p>
        <a:p>
          <a:pPr algn="l"/>
          <a:r>
            <a:rPr kumimoji="1" lang="ja-JP" altLang="en-US" sz="1100">
              <a:solidFill>
                <a:srgbClr val="FF0000"/>
              </a:solidFill>
            </a:rPr>
            <a:t>（既領収前払金額）</a:t>
          </a:r>
        </a:p>
      </xdr:txBody>
    </xdr:sp>
    <xdr:clientData/>
  </xdr:twoCellAnchor>
  <xdr:twoCellAnchor>
    <xdr:from>
      <xdr:col>25</xdr:col>
      <xdr:colOff>9525</xdr:colOff>
      <xdr:row>29</xdr:row>
      <xdr:rowOff>0</xdr:rowOff>
    </xdr:from>
    <xdr:to>
      <xdr:col>41</xdr:col>
      <xdr:colOff>57150</xdr:colOff>
      <xdr:row>33</xdr:row>
      <xdr:rowOff>38101</xdr:rowOff>
    </xdr:to>
    <xdr:sp macro="" textlink="">
      <xdr:nvSpPr>
        <xdr:cNvPr id="7" name="角丸四角形吹き出し 6"/>
        <xdr:cNvSpPr/>
      </xdr:nvSpPr>
      <xdr:spPr>
        <a:xfrm>
          <a:off x="4581525" y="4648200"/>
          <a:ext cx="2638425" cy="800101"/>
        </a:xfrm>
        <a:prstGeom prst="wedgeRoundRectCallout">
          <a:avLst>
            <a:gd name="adj1" fmla="val -91332"/>
            <a:gd name="adj2" fmla="val 161559"/>
            <a:gd name="adj3" fmla="val 16667"/>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現契約金額</a:t>
          </a:r>
          <a:endParaRPr kumimoji="1" lang="en-US" altLang="ja-JP" sz="1100">
            <a:solidFill>
              <a:srgbClr val="FF0000"/>
            </a:solidFill>
          </a:endParaRPr>
        </a:p>
        <a:p>
          <a:pPr algn="l">
            <a:lnSpc>
              <a:spcPts val="1200"/>
            </a:lnSpc>
          </a:pPr>
          <a:r>
            <a:rPr kumimoji="1" lang="ja-JP" altLang="en-US" sz="1100">
              <a:solidFill>
                <a:srgbClr val="FF0000"/>
              </a:solidFill>
            </a:rPr>
            <a:t>（設計変更があった場合は、変更後の金額とする。）</a:t>
          </a:r>
        </a:p>
      </xdr:txBody>
    </xdr:sp>
    <xdr:clientData/>
  </xdr:twoCellAnchor>
  <xdr:twoCellAnchor>
    <xdr:from>
      <xdr:col>43</xdr:col>
      <xdr:colOff>32658</xdr:colOff>
      <xdr:row>9</xdr:row>
      <xdr:rowOff>81642</xdr:rowOff>
    </xdr:from>
    <xdr:to>
      <xdr:col>47</xdr:col>
      <xdr:colOff>575022</xdr:colOff>
      <xdr:row>16</xdr:row>
      <xdr:rowOff>141753</xdr:rowOff>
    </xdr:to>
    <xdr:sp macro="" textlink="">
      <xdr:nvSpPr>
        <xdr:cNvPr id="10" name="正方形/長方形 9">
          <a:hlinkClick xmlns:r="http://schemas.openxmlformats.org/officeDocument/2006/relationships" r:id="rId1"/>
        </xdr:cNvPr>
        <xdr:cNvSpPr/>
      </xdr:nvSpPr>
      <xdr:spPr>
        <a:xfrm>
          <a:off x="8088087" y="1387928"/>
          <a:ext cx="3263792" cy="1203111"/>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43</xdr:col>
      <xdr:colOff>13608</xdr:colOff>
      <xdr:row>19</xdr:row>
      <xdr:rowOff>5442</xdr:rowOff>
    </xdr:from>
    <xdr:to>
      <xdr:col>47</xdr:col>
      <xdr:colOff>555972</xdr:colOff>
      <xdr:row>26</xdr:row>
      <xdr:rowOff>26413</xdr:rowOff>
    </xdr:to>
    <xdr:sp macro="" textlink="">
      <xdr:nvSpPr>
        <xdr:cNvPr id="11" name="正方形/長方形 10">
          <a:hlinkClick xmlns:r="http://schemas.openxmlformats.org/officeDocument/2006/relationships" r:id="rId2"/>
        </xdr:cNvPr>
        <xdr:cNvSpPr/>
      </xdr:nvSpPr>
      <xdr:spPr>
        <a:xfrm>
          <a:off x="8069037" y="2944585"/>
          <a:ext cx="3263792"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104776</xdr:colOff>
      <xdr:row>8</xdr:row>
      <xdr:rowOff>104775</xdr:rowOff>
    </xdr:from>
    <xdr:to>
      <xdr:col>6</xdr:col>
      <xdr:colOff>19051</xdr:colOff>
      <xdr:row>8</xdr:row>
      <xdr:rowOff>104775</xdr:rowOff>
    </xdr:to>
    <xdr:sp macro="" textlink="">
      <xdr:nvSpPr>
        <xdr:cNvPr id="2" name="Line 3"/>
        <xdr:cNvSpPr>
          <a:spLocks noChangeShapeType="1"/>
        </xdr:cNvSpPr>
      </xdr:nvSpPr>
      <xdr:spPr bwMode="auto">
        <a:xfrm>
          <a:off x="2657476" y="1971675"/>
          <a:ext cx="342900"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6</xdr:col>
      <xdr:colOff>180975</xdr:colOff>
      <xdr:row>14</xdr:row>
      <xdr:rowOff>104775</xdr:rowOff>
    </xdr:from>
    <xdr:to>
      <xdr:col>9</xdr:col>
      <xdr:colOff>200025</xdr:colOff>
      <xdr:row>14</xdr:row>
      <xdr:rowOff>104775</xdr:rowOff>
    </xdr:to>
    <xdr:sp macro="" textlink="">
      <xdr:nvSpPr>
        <xdr:cNvPr id="3" name="Line 3"/>
        <xdr:cNvSpPr>
          <a:spLocks noChangeShapeType="1"/>
        </xdr:cNvSpPr>
      </xdr:nvSpPr>
      <xdr:spPr bwMode="auto">
        <a:xfrm>
          <a:off x="3162300" y="3114675"/>
          <a:ext cx="130492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5</xdr:col>
      <xdr:colOff>238125</xdr:colOff>
      <xdr:row>10</xdr:row>
      <xdr:rowOff>104775</xdr:rowOff>
    </xdr:from>
    <xdr:to>
      <xdr:col>6</xdr:col>
      <xdr:colOff>304800</xdr:colOff>
      <xdr:row>10</xdr:row>
      <xdr:rowOff>104775</xdr:rowOff>
    </xdr:to>
    <xdr:sp macro="" textlink="">
      <xdr:nvSpPr>
        <xdr:cNvPr id="4" name="Line 3"/>
        <xdr:cNvSpPr>
          <a:spLocks noChangeShapeType="1"/>
        </xdr:cNvSpPr>
      </xdr:nvSpPr>
      <xdr:spPr bwMode="auto">
        <a:xfrm>
          <a:off x="2790825" y="2352675"/>
          <a:ext cx="495300"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6</xdr:col>
      <xdr:colOff>180975</xdr:colOff>
      <xdr:row>12</xdr:row>
      <xdr:rowOff>114300</xdr:rowOff>
    </xdr:from>
    <xdr:to>
      <xdr:col>8</xdr:col>
      <xdr:colOff>57150</xdr:colOff>
      <xdr:row>12</xdr:row>
      <xdr:rowOff>114300</xdr:rowOff>
    </xdr:to>
    <xdr:sp macro="" textlink="">
      <xdr:nvSpPr>
        <xdr:cNvPr id="5" name="Line 3"/>
        <xdr:cNvSpPr>
          <a:spLocks noChangeShapeType="1"/>
        </xdr:cNvSpPr>
      </xdr:nvSpPr>
      <xdr:spPr bwMode="auto">
        <a:xfrm>
          <a:off x="3162300" y="2743200"/>
          <a:ext cx="73342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6</xdr:col>
      <xdr:colOff>342900</xdr:colOff>
      <xdr:row>16</xdr:row>
      <xdr:rowOff>104775</xdr:rowOff>
    </xdr:from>
    <xdr:to>
      <xdr:col>10</xdr:col>
      <xdr:colOff>152400</xdr:colOff>
      <xdr:row>16</xdr:row>
      <xdr:rowOff>104775</xdr:rowOff>
    </xdr:to>
    <xdr:sp macro="" textlink="">
      <xdr:nvSpPr>
        <xdr:cNvPr id="6" name="Line 3"/>
        <xdr:cNvSpPr>
          <a:spLocks noChangeShapeType="1"/>
        </xdr:cNvSpPr>
      </xdr:nvSpPr>
      <xdr:spPr bwMode="auto">
        <a:xfrm>
          <a:off x="3324225" y="3495675"/>
          <a:ext cx="1524000"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7</xdr:col>
      <xdr:colOff>66675</xdr:colOff>
      <xdr:row>18</xdr:row>
      <xdr:rowOff>95250</xdr:rowOff>
    </xdr:from>
    <xdr:to>
      <xdr:col>10</xdr:col>
      <xdr:colOff>180975</xdr:colOff>
      <xdr:row>18</xdr:row>
      <xdr:rowOff>95250</xdr:rowOff>
    </xdr:to>
    <xdr:sp macro="" textlink="">
      <xdr:nvSpPr>
        <xdr:cNvPr id="7" name="Line 3"/>
        <xdr:cNvSpPr>
          <a:spLocks noChangeShapeType="1"/>
        </xdr:cNvSpPr>
      </xdr:nvSpPr>
      <xdr:spPr bwMode="auto">
        <a:xfrm>
          <a:off x="3476625" y="3867150"/>
          <a:ext cx="140017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6</xdr:col>
      <xdr:colOff>276225</xdr:colOff>
      <xdr:row>20</xdr:row>
      <xdr:rowOff>104775</xdr:rowOff>
    </xdr:from>
    <xdr:to>
      <xdr:col>11</xdr:col>
      <xdr:colOff>104775</xdr:colOff>
      <xdr:row>20</xdr:row>
      <xdr:rowOff>104775</xdr:rowOff>
    </xdr:to>
    <xdr:sp macro="" textlink="">
      <xdr:nvSpPr>
        <xdr:cNvPr id="8" name="Line 3"/>
        <xdr:cNvSpPr>
          <a:spLocks noChangeShapeType="1"/>
        </xdr:cNvSpPr>
      </xdr:nvSpPr>
      <xdr:spPr bwMode="auto">
        <a:xfrm>
          <a:off x="3257550" y="4257675"/>
          <a:ext cx="197167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8</xdr:col>
      <xdr:colOff>228600</xdr:colOff>
      <xdr:row>22</xdr:row>
      <xdr:rowOff>114300</xdr:rowOff>
    </xdr:from>
    <xdr:to>
      <xdr:col>11</xdr:col>
      <xdr:colOff>276225</xdr:colOff>
      <xdr:row>22</xdr:row>
      <xdr:rowOff>114300</xdr:rowOff>
    </xdr:to>
    <xdr:sp macro="" textlink="">
      <xdr:nvSpPr>
        <xdr:cNvPr id="9" name="Line 3"/>
        <xdr:cNvSpPr>
          <a:spLocks noChangeShapeType="1"/>
        </xdr:cNvSpPr>
      </xdr:nvSpPr>
      <xdr:spPr bwMode="auto">
        <a:xfrm>
          <a:off x="4067175" y="4648200"/>
          <a:ext cx="1333500"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8</xdr:col>
      <xdr:colOff>228601</xdr:colOff>
      <xdr:row>24</xdr:row>
      <xdr:rowOff>114300</xdr:rowOff>
    </xdr:from>
    <xdr:to>
      <xdr:col>11</xdr:col>
      <xdr:colOff>285750</xdr:colOff>
      <xdr:row>24</xdr:row>
      <xdr:rowOff>114300</xdr:rowOff>
    </xdr:to>
    <xdr:sp macro="" textlink="">
      <xdr:nvSpPr>
        <xdr:cNvPr id="10" name="Line 3"/>
        <xdr:cNvSpPr>
          <a:spLocks noChangeShapeType="1"/>
        </xdr:cNvSpPr>
      </xdr:nvSpPr>
      <xdr:spPr bwMode="auto">
        <a:xfrm>
          <a:off x="4067176" y="5029200"/>
          <a:ext cx="1343024"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11</xdr:col>
      <xdr:colOff>161925</xdr:colOff>
      <xdr:row>26</xdr:row>
      <xdr:rowOff>114300</xdr:rowOff>
    </xdr:from>
    <xdr:to>
      <xdr:col>12</xdr:col>
      <xdr:colOff>28575</xdr:colOff>
      <xdr:row>26</xdr:row>
      <xdr:rowOff>114300</xdr:rowOff>
    </xdr:to>
    <xdr:sp macro="" textlink="">
      <xdr:nvSpPr>
        <xdr:cNvPr id="11" name="Line 3"/>
        <xdr:cNvSpPr>
          <a:spLocks noChangeShapeType="1"/>
        </xdr:cNvSpPr>
      </xdr:nvSpPr>
      <xdr:spPr bwMode="auto">
        <a:xfrm>
          <a:off x="5286375" y="5410200"/>
          <a:ext cx="29527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5</xdr:col>
      <xdr:colOff>133351</xdr:colOff>
      <xdr:row>9</xdr:row>
      <xdr:rowOff>76200</xdr:rowOff>
    </xdr:from>
    <xdr:to>
      <xdr:col>6</xdr:col>
      <xdr:colOff>28576</xdr:colOff>
      <xdr:row>9</xdr:row>
      <xdr:rowOff>76200</xdr:rowOff>
    </xdr:to>
    <xdr:sp macro="" textlink="">
      <xdr:nvSpPr>
        <xdr:cNvPr id="12" name="Line 3"/>
        <xdr:cNvSpPr>
          <a:spLocks noChangeShapeType="1"/>
        </xdr:cNvSpPr>
      </xdr:nvSpPr>
      <xdr:spPr bwMode="auto">
        <a:xfrm>
          <a:off x="2686051" y="2133600"/>
          <a:ext cx="32385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238125</xdr:colOff>
      <xdr:row>11</xdr:row>
      <xdr:rowOff>85725</xdr:rowOff>
    </xdr:from>
    <xdr:to>
      <xdr:col>6</xdr:col>
      <xdr:colOff>352425</xdr:colOff>
      <xdr:row>11</xdr:row>
      <xdr:rowOff>85725</xdr:rowOff>
    </xdr:to>
    <xdr:sp macro="" textlink="">
      <xdr:nvSpPr>
        <xdr:cNvPr id="13" name="Line 3"/>
        <xdr:cNvSpPr>
          <a:spLocks noChangeShapeType="1"/>
        </xdr:cNvSpPr>
      </xdr:nvSpPr>
      <xdr:spPr bwMode="auto">
        <a:xfrm>
          <a:off x="2790825" y="2524125"/>
          <a:ext cx="54292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190500</xdr:colOff>
      <xdr:row>13</xdr:row>
      <xdr:rowOff>76200</xdr:rowOff>
    </xdr:from>
    <xdr:to>
      <xdr:col>8</xdr:col>
      <xdr:colOff>85725</xdr:colOff>
      <xdr:row>13</xdr:row>
      <xdr:rowOff>76200</xdr:rowOff>
    </xdr:to>
    <xdr:sp macro="" textlink="">
      <xdr:nvSpPr>
        <xdr:cNvPr id="14" name="Line 3"/>
        <xdr:cNvSpPr>
          <a:spLocks noChangeShapeType="1"/>
        </xdr:cNvSpPr>
      </xdr:nvSpPr>
      <xdr:spPr bwMode="auto">
        <a:xfrm>
          <a:off x="3171825" y="2895600"/>
          <a:ext cx="75247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180975</xdr:colOff>
      <xdr:row>15</xdr:row>
      <xdr:rowOff>85725</xdr:rowOff>
    </xdr:from>
    <xdr:to>
      <xdr:col>8</xdr:col>
      <xdr:colOff>342901</xdr:colOff>
      <xdr:row>15</xdr:row>
      <xdr:rowOff>85725</xdr:rowOff>
    </xdr:to>
    <xdr:sp macro="" textlink="">
      <xdr:nvSpPr>
        <xdr:cNvPr id="15" name="Line 3"/>
        <xdr:cNvSpPr>
          <a:spLocks noChangeShapeType="1"/>
        </xdr:cNvSpPr>
      </xdr:nvSpPr>
      <xdr:spPr bwMode="auto">
        <a:xfrm>
          <a:off x="3162300" y="3286125"/>
          <a:ext cx="1019176"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342900</xdr:colOff>
      <xdr:row>17</xdr:row>
      <xdr:rowOff>76200</xdr:rowOff>
    </xdr:from>
    <xdr:to>
      <xdr:col>8</xdr:col>
      <xdr:colOff>323850</xdr:colOff>
      <xdr:row>17</xdr:row>
      <xdr:rowOff>76200</xdr:rowOff>
    </xdr:to>
    <xdr:sp macro="" textlink="">
      <xdr:nvSpPr>
        <xdr:cNvPr id="16" name="Line 3"/>
        <xdr:cNvSpPr>
          <a:spLocks noChangeShapeType="1"/>
        </xdr:cNvSpPr>
      </xdr:nvSpPr>
      <xdr:spPr bwMode="auto">
        <a:xfrm>
          <a:off x="3324225" y="3657600"/>
          <a:ext cx="83820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95250</xdr:colOff>
      <xdr:row>19</xdr:row>
      <xdr:rowOff>66675</xdr:rowOff>
    </xdr:from>
    <xdr:to>
      <xdr:col>8</xdr:col>
      <xdr:colOff>323850</xdr:colOff>
      <xdr:row>19</xdr:row>
      <xdr:rowOff>66675</xdr:rowOff>
    </xdr:to>
    <xdr:sp macro="" textlink="">
      <xdr:nvSpPr>
        <xdr:cNvPr id="17" name="Line 3"/>
        <xdr:cNvSpPr>
          <a:spLocks noChangeShapeType="1"/>
        </xdr:cNvSpPr>
      </xdr:nvSpPr>
      <xdr:spPr bwMode="auto">
        <a:xfrm>
          <a:off x="3505200" y="4029075"/>
          <a:ext cx="65722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323851</xdr:colOff>
      <xdr:row>21</xdr:row>
      <xdr:rowOff>76200</xdr:rowOff>
    </xdr:from>
    <xdr:to>
      <xdr:col>8</xdr:col>
      <xdr:colOff>323851</xdr:colOff>
      <xdr:row>21</xdr:row>
      <xdr:rowOff>76200</xdr:rowOff>
    </xdr:to>
    <xdr:sp macro="" textlink="">
      <xdr:nvSpPr>
        <xdr:cNvPr id="18" name="Line 3"/>
        <xdr:cNvSpPr>
          <a:spLocks noChangeShapeType="1"/>
        </xdr:cNvSpPr>
      </xdr:nvSpPr>
      <xdr:spPr bwMode="auto">
        <a:xfrm flipV="1">
          <a:off x="3305176" y="4419600"/>
          <a:ext cx="85725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340177</xdr:colOff>
      <xdr:row>0</xdr:row>
      <xdr:rowOff>54429</xdr:rowOff>
    </xdr:from>
    <xdr:to>
      <xdr:col>20</xdr:col>
      <xdr:colOff>737506</xdr:colOff>
      <xdr:row>1</xdr:row>
      <xdr:rowOff>47624</xdr:rowOff>
    </xdr:to>
    <xdr:sp macro="" textlink="">
      <xdr:nvSpPr>
        <xdr:cNvPr id="19" name="正方形/長方形 18"/>
        <xdr:cNvSpPr/>
      </xdr:nvSpPr>
      <xdr:spPr bwMode="auto">
        <a:xfrm>
          <a:off x="7607752" y="54429"/>
          <a:ext cx="2569029" cy="231320"/>
        </a:xfrm>
        <a:prstGeom prst="rect">
          <a:avLst/>
        </a:prstGeom>
        <a:noFill/>
        <a:ln w="9525" cap="flat" cmpd="sng" algn="ctr">
          <a:solidFill>
            <a:schemeClr val="tx1"/>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en-US" altLang="ja-JP" sz="16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600">
              <a:solidFill>
                <a:sysClr val="windowText" lastClr="000000"/>
              </a:solidFill>
              <a:latin typeface="ＭＳ ゴシック" panose="020B0609070205080204" pitchFamily="49" charset="-128"/>
              <a:ea typeface="ＭＳ ゴシック" panose="020B0609070205080204" pitchFamily="49" charset="-128"/>
            </a:rPr>
            <a:t>電子決裁で収受</a:t>
          </a:r>
        </a:p>
      </xdr:txBody>
    </xdr:sp>
    <xdr:clientData/>
  </xdr:twoCellAnchor>
  <xdr:twoCellAnchor>
    <xdr:from>
      <xdr:col>1</xdr:col>
      <xdr:colOff>122464</xdr:colOff>
      <xdr:row>0</xdr:row>
      <xdr:rowOff>54429</xdr:rowOff>
    </xdr:from>
    <xdr:to>
      <xdr:col>4</xdr:col>
      <xdr:colOff>189140</xdr:colOff>
      <xdr:row>1</xdr:row>
      <xdr:rowOff>72118</xdr:rowOff>
    </xdr:to>
    <xdr:sp macro="" textlink="">
      <xdr:nvSpPr>
        <xdr:cNvPr id="20" name="正方形/長方形 19"/>
        <xdr:cNvSpPr/>
      </xdr:nvSpPr>
      <xdr:spPr bwMode="auto">
        <a:xfrm>
          <a:off x="760639" y="54429"/>
          <a:ext cx="1571626" cy="255814"/>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記入例９－４</a:t>
          </a:r>
        </a:p>
      </xdr:txBody>
    </xdr:sp>
    <xdr:clientData/>
  </xdr:twoCellAnchor>
  <xdr:twoCellAnchor>
    <xdr:from>
      <xdr:col>22</xdr:col>
      <xdr:colOff>46265</xdr:colOff>
      <xdr:row>4</xdr:row>
      <xdr:rowOff>1</xdr:rowOff>
    </xdr:from>
    <xdr:to>
      <xdr:col>26</xdr:col>
      <xdr:colOff>588629</xdr:colOff>
      <xdr:row>9</xdr:row>
      <xdr:rowOff>28815</xdr:rowOff>
    </xdr:to>
    <xdr:sp macro="" textlink="">
      <xdr:nvSpPr>
        <xdr:cNvPr id="23" name="正方形/長方形 22">
          <a:hlinkClick xmlns:r="http://schemas.openxmlformats.org/officeDocument/2006/relationships" r:id="rId1"/>
        </xdr:cNvPr>
        <xdr:cNvSpPr/>
      </xdr:nvSpPr>
      <xdr:spPr>
        <a:xfrm>
          <a:off x="11381015" y="898072"/>
          <a:ext cx="3263793"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27215</xdr:colOff>
      <xdr:row>11</xdr:row>
      <xdr:rowOff>1361</xdr:rowOff>
    </xdr:from>
    <xdr:to>
      <xdr:col>26</xdr:col>
      <xdr:colOff>569579</xdr:colOff>
      <xdr:row>17</xdr:row>
      <xdr:rowOff>49546</xdr:rowOff>
    </xdr:to>
    <xdr:sp macro="" textlink="">
      <xdr:nvSpPr>
        <xdr:cNvPr id="24" name="正方形/長方形 23">
          <a:hlinkClick xmlns:r="http://schemas.openxmlformats.org/officeDocument/2006/relationships" r:id="rId2"/>
        </xdr:cNvPr>
        <xdr:cNvSpPr/>
      </xdr:nvSpPr>
      <xdr:spPr>
        <a:xfrm>
          <a:off x="11361965" y="2450647"/>
          <a:ext cx="3263793"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31</xdr:col>
      <xdr:colOff>152168</xdr:colOff>
      <xdr:row>51</xdr:row>
      <xdr:rowOff>166107</xdr:rowOff>
    </xdr:from>
    <xdr:to>
      <xdr:col>33</xdr:col>
      <xdr:colOff>28343</xdr:colOff>
      <xdr:row>52</xdr:row>
      <xdr:rowOff>185157</xdr:rowOff>
    </xdr:to>
    <xdr:sp macro="" textlink="">
      <xdr:nvSpPr>
        <xdr:cNvPr id="2" name="円/楕円 1"/>
        <xdr:cNvSpPr/>
      </xdr:nvSpPr>
      <xdr:spPr>
        <a:xfrm>
          <a:off x="5695718" y="9252957"/>
          <a:ext cx="200025" cy="209550"/>
        </a:xfrm>
        <a:prstGeom prst="ellipse">
          <a:avLst/>
        </a:prstGeom>
        <a:solidFill>
          <a:schemeClr val="accent1">
            <a:alpha val="0"/>
          </a:schemeClr>
        </a:solidFill>
        <a:ln w="63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15875</xdr:colOff>
      <xdr:row>3</xdr:row>
      <xdr:rowOff>0</xdr:rowOff>
    </xdr:from>
    <xdr:to>
      <xdr:col>11</xdr:col>
      <xdr:colOff>130175</xdr:colOff>
      <xdr:row>5</xdr:row>
      <xdr:rowOff>38100</xdr:rowOff>
    </xdr:to>
    <xdr:sp macro="" textlink="">
      <xdr:nvSpPr>
        <xdr:cNvPr id="3" name="正方形/長方形 2"/>
        <xdr:cNvSpPr/>
      </xdr:nvSpPr>
      <xdr:spPr bwMode="auto">
        <a:xfrm>
          <a:off x="1025525" y="485775"/>
          <a:ext cx="14097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記入例９－５</a:t>
          </a:r>
        </a:p>
      </xdr:txBody>
    </xdr:sp>
    <xdr:clientData/>
  </xdr:twoCellAnchor>
  <xdr:oneCellAnchor>
    <xdr:from>
      <xdr:col>12</xdr:col>
      <xdr:colOff>1</xdr:colOff>
      <xdr:row>14</xdr:row>
      <xdr:rowOff>47625</xdr:rowOff>
    </xdr:from>
    <xdr:ext cx="1447800" cy="190500"/>
    <xdr:sp macro="" textlink="">
      <xdr:nvSpPr>
        <xdr:cNvPr id="4" name="Text Box 4"/>
        <xdr:cNvSpPr txBox="1">
          <a:spLocks noChangeArrowheads="1"/>
        </xdr:cNvSpPr>
      </xdr:nvSpPr>
      <xdr:spPr bwMode="auto">
        <a:xfrm>
          <a:off x="2466976" y="2314575"/>
          <a:ext cx="144780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algn="l" rtl="0">
            <a:defRPr sz="1000"/>
          </a:pPr>
          <a:r>
            <a:rPr lang="ja-JP" altLang="en-US" sz="900" b="0" i="0" u="none" strike="noStrike" baseline="0">
              <a:solidFill>
                <a:srgbClr val="FF0000"/>
              </a:solidFill>
              <a:latin typeface="ＭＳ ゴシック"/>
              <a:ea typeface="ＭＳ ゴシック"/>
            </a:rPr>
            <a:t>＊契約書の番号を記入</a:t>
          </a:r>
          <a:endParaRPr lang="ja-JP" altLang="en-US" sz="900" b="0">
            <a:solidFill>
              <a:srgbClr val="FF0000"/>
            </a:solidFill>
          </a:endParaRPr>
        </a:p>
      </xdr:txBody>
    </xdr:sp>
    <xdr:clientData/>
  </xdr:oneCellAnchor>
  <xdr:twoCellAnchor>
    <xdr:from>
      <xdr:col>13</xdr:col>
      <xdr:colOff>146884</xdr:colOff>
      <xdr:row>3</xdr:row>
      <xdr:rowOff>28407</xdr:rowOff>
    </xdr:from>
    <xdr:to>
      <xdr:col>37</xdr:col>
      <xdr:colOff>89735</xdr:colOff>
      <xdr:row>4</xdr:row>
      <xdr:rowOff>144378</xdr:rowOff>
    </xdr:to>
    <xdr:sp macro="" textlink="">
      <xdr:nvSpPr>
        <xdr:cNvPr id="5" name="正方形/長方形 4"/>
        <xdr:cNvSpPr/>
      </xdr:nvSpPr>
      <xdr:spPr bwMode="auto">
        <a:xfrm>
          <a:off x="2775784" y="514182"/>
          <a:ext cx="3829051" cy="277896"/>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電子決裁（工事主管課長の公印）</a:t>
          </a:r>
        </a:p>
      </xdr:txBody>
    </xdr:sp>
    <xdr:clientData/>
  </xdr:twoCellAnchor>
  <xdr:twoCellAnchor>
    <xdr:from>
      <xdr:col>43</xdr:col>
      <xdr:colOff>32657</xdr:colOff>
      <xdr:row>12</xdr:row>
      <xdr:rowOff>54428</xdr:rowOff>
    </xdr:from>
    <xdr:to>
      <xdr:col>47</xdr:col>
      <xdr:colOff>575021</xdr:colOff>
      <xdr:row>18</xdr:row>
      <xdr:rowOff>164886</xdr:rowOff>
    </xdr:to>
    <xdr:sp macro="" textlink="">
      <xdr:nvSpPr>
        <xdr:cNvPr id="8" name="正方形/長方形 7">
          <a:hlinkClick xmlns:r="http://schemas.openxmlformats.org/officeDocument/2006/relationships" r:id="rId1"/>
        </xdr:cNvPr>
        <xdr:cNvSpPr/>
      </xdr:nvSpPr>
      <xdr:spPr>
        <a:xfrm>
          <a:off x="8088086" y="2013857"/>
          <a:ext cx="3263792"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43</xdr:col>
      <xdr:colOff>13607</xdr:colOff>
      <xdr:row>20</xdr:row>
      <xdr:rowOff>137432</xdr:rowOff>
    </xdr:from>
    <xdr:to>
      <xdr:col>47</xdr:col>
      <xdr:colOff>555971</xdr:colOff>
      <xdr:row>26</xdr:row>
      <xdr:rowOff>186978</xdr:rowOff>
    </xdr:to>
    <xdr:sp macro="" textlink="">
      <xdr:nvSpPr>
        <xdr:cNvPr id="9" name="正方形/長方形 8">
          <a:hlinkClick xmlns:r="http://schemas.openxmlformats.org/officeDocument/2006/relationships" r:id="rId2"/>
        </xdr:cNvPr>
        <xdr:cNvSpPr/>
      </xdr:nvSpPr>
      <xdr:spPr>
        <a:xfrm>
          <a:off x="8069036" y="3566432"/>
          <a:ext cx="3263792" cy="1192546"/>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6</xdr:col>
      <xdr:colOff>142875</xdr:colOff>
      <xdr:row>38</xdr:row>
      <xdr:rowOff>114300</xdr:rowOff>
    </xdr:from>
    <xdr:to>
      <xdr:col>7</xdr:col>
      <xdr:colOff>333375</xdr:colOff>
      <xdr:row>40</xdr:row>
      <xdr:rowOff>114300</xdr:rowOff>
    </xdr:to>
    <xdr:cxnSp macro="">
      <xdr:nvCxnSpPr>
        <xdr:cNvPr id="2" name="AutoShape 12"/>
        <xdr:cNvCxnSpPr>
          <a:cxnSpLocks noChangeShapeType="1"/>
        </xdr:cNvCxnSpPr>
      </xdr:nvCxnSpPr>
      <xdr:spPr bwMode="auto">
        <a:xfrm rot="10800000" flipV="1">
          <a:off x="3286125" y="8734425"/>
          <a:ext cx="542925" cy="514350"/>
        </a:xfrm>
        <a:prstGeom prst="bentConnector3">
          <a:avLst>
            <a:gd name="adj1" fmla="val 160463"/>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12</xdr:col>
      <xdr:colOff>114300</xdr:colOff>
      <xdr:row>41</xdr:row>
      <xdr:rowOff>114300</xdr:rowOff>
    </xdr:from>
    <xdr:to>
      <xdr:col>18</xdr:col>
      <xdr:colOff>104775</xdr:colOff>
      <xdr:row>42</xdr:row>
      <xdr:rowOff>152400</xdr:rowOff>
    </xdr:to>
    <xdr:cxnSp macro="">
      <xdr:nvCxnSpPr>
        <xdr:cNvPr id="3" name="AutoShape 13"/>
        <xdr:cNvCxnSpPr>
          <a:cxnSpLocks noChangeShapeType="1"/>
          <a:endCxn id="4" idx="6"/>
        </xdr:cNvCxnSpPr>
      </xdr:nvCxnSpPr>
      <xdr:spPr bwMode="auto">
        <a:xfrm flipV="1">
          <a:off x="5372100" y="9505950"/>
          <a:ext cx="1533525" cy="295275"/>
        </a:xfrm>
        <a:prstGeom prst="bentConnector3">
          <a:avLst>
            <a:gd name="adj1" fmla="val 108403"/>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41</xdr:row>
      <xdr:rowOff>9525</xdr:rowOff>
    </xdr:from>
    <xdr:to>
      <xdr:col>18</xdr:col>
      <xdr:colOff>104775</xdr:colOff>
      <xdr:row>41</xdr:row>
      <xdr:rowOff>209550</xdr:rowOff>
    </xdr:to>
    <xdr:sp macro="" textlink="">
      <xdr:nvSpPr>
        <xdr:cNvPr id="4" name="Oval 14"/>
        <xdr:cNvSpPr>
          <a:spLocks noChangeArrowheads="1"/>
        </xdr:cNvSpPr>
      </xdr:nvSpPr>
      <xdr:spPr bwMode="auto">
        <a:xfrm>
          <a:off x="6677025" y="9401175"/>
          <a:ext cx="228600" cy="200025"/>
        </a:xfrm>
        <a:prstGeom prst="ellipse">
          <a:avLst/>
        </a:prstGeom>
        <a:noFill/>
        <a:ln w="9525">
          <a:solidFill>
            <a:srgbClr val="FF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168088</xdr:colOff>
      <xdr:row>30</xdr:row>
      <xdr:rowOff>123825</xdr:rowOff>
    </xdr:from>
    <xdr:ext cx="941796" cy="285206"/>
    <xdr:sp macro="" textlink="">
      <xdr:nvSpPr>
        <xdr:cNvPr id="5" name="Text Box 33"/>
        <xdr:cNvSpPr txBox="1">
          <a:spLocks noChangeArrowheads="1"/>
        </xdr:cNvSpPr>
      </xdr:nvSpPr>
      <xdr:spPr bwMode="auto">
        <a:xfrm>
          <a:off x="6130738" y="716280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13</xdr:col>
      <xdr:colOff>333375</xdr:colOff>
      <xdr:row>30</xdr:row>
      <xdr:rowOff>200025</xdr:rowOff>
    </xdr:from>
    <xdr:to>
      <xdr:col>14</xdr:col>
      <xdr:colOff>180975</xdr:colOff>
      <xdr:row>30</xdr:row>
      <xdr:rowOff>200025</xdr:rowOff>
    </xdr:to>
    <xdr:sp macro="" textlink="">
      <xdr:nvSpPr>
        <xdr:cNvPr id="6" name="Line 34"/>
        <xdr:cNvSpPr>
          <a:spLocks noChangeShapeType="1"/>
        </xdr:cNvSpPr>
      </xdr:nvSpPr>
      <xdr:spPr bwMode="auto">
        <a:xfrm flipH="1">
          <a:off x="5943600" y="7239000"/>
          <a:ext cx="200025" cy="0"/>
        </a:xfrm>
        <a:prstGeom prst="line">
          <a:avLst/>
        </a:prstGeom>
        <a:noFill/>
        <a:ln w="9525">
          <a:solidFill>
            <a:schemeClr val="tx1"/>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76200</xdr:colOff>
      <xdr:row>3</xdr:row>
      <xdr:rowOff>180975</xdr:rowOff>
    </xdr:from>
    <xdr:to>
      <xdr:col>4</xdr:col>
      <xdr:colOff>190500</xdr:colOff>
      <xdr:row>5</xdr:row>
      <xdr:rowOff>9525</xdr:rowOff>
    </xdr:to>
    <xdr:sp macro="" textlink="">
      <xdr:nvSpPr>
        <xdr:cNvPr id="7" name="正方形/長方形 6"/>
        <xdr:cNvSpPr/>
      </xdr:nvSpPr>
      <xdr:spPr bwMode="auto">
        <a:xfrm>
          <a:off x="762000" y="1076325"/>
          <a:ext cx="1866900" cy="295275"/>
        </a:xfrm>
        <a:prstGeom prst="rect">
          <a:avLst/>
        </a:prstGeom>
        <a:solidFill>
          <a:schemeClr val="bg1"/>
        </a:solid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10-1-1</a:t>
          </a:r>
        </a:p>
      </xdr:txBody>
    </xdr:sp>
    <xdr:clientData/>
  </xdr:twoCellAnchor>
  <xdr:oneCellAnchor>
    <xdr:from>
      <xdr:col>16</xdr:col>
      <xdr:colOff>9525</xdr:colOff>
      <xdr:row>32</xdr:row>
      <xdr:rowOff>85725</xdr:rowOff>
    </xdr:from>
    <xdr:ext cx="531428" cy="151836"/>
    <xdr:sp macro="" textlink="">
      <xdr:nvSpPr>
        <xdr:cNvPr id="8" name="Text Box 50"/>
        <xdr:cNvSpPr txBox="1">
          <a:spLocks noChangeArrowheads="1"/>
        </xdr:cNvSpPr>
      </xdr:nvSpPr>
      <xdr:spPr bwMode="auto">
        <a:xfrm>
          <a:off x="6410325" y="758190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明朝"/>
              <a:ea typeface="ＭＳ 明朝"/>
            </a:rPr>
            <a:t>④－⑫ー</a:t>
          </a:r>
          <a:r>
            <a:rPr lang="en-US" altLang="ja-JP" sz="800" b="0" i="0" u="none" strike="noStrike" baseline="0">
              <a:solidFill>
                <a:schemeClr val="tx1"/>
              </a:solidFill>
              <a:latin typeface="ＭＳ 明朝"/>
              <a:ea typeface="ＭＳ 明朝"/>
            </a:rPr>
            <a:t>⑬</a:t>
          </a:r>
          <a:endParaRPr lang="ja-JP" altLang="en-US">
            <a:solidFill>
              <a:schemeClr val="tx1"/>
            </a:solidFill>
          </a:endParaRPr>
        </a:p>
      </xdr:txBody>
    </xdr:sp>
    <xdr:clientData/>
  </xdr:oneCellAnchor>
  <xdr:twoCellAnchor>
    <xdr:from>
      <xdr:col>14</xdr:col>
      <xdr:colOff>0</xdr:colOff>
      <xdr:row>32</xdr:row>
      <xdr:rowOff>171450</xdr:rowOff>
    </xdr:from>
    <xdr:to>
      <xdr:col>16</xdr:col>
      <xdr:colOff>0</xdr:colOff>
      <xdr:row>32</xdr:row>
      <xdr:rowOff>171450</xdr:rowOff>
    </xdr:to>
    <xdr:sp macro="" textlink="">
      <xdr:nvSpPr>
        <xdr:cNvPr id="9" name="Line 51"/>
        <xdr:cNvSpPr>
          <a:spLocks noChangeShapeType="1"/>
        </xdr:cNvSpPr>
      </xdr:nvSpPr>
      <xdr:spPr bwMode="auto">
        <a:xfrm flipH="1">
          <a:off x="5962650" y="7667625"/>
          <a:ext cx="438150" cy="0"/>
        </a:xfrm>
        <a:prstGeom prst="line">
          <a:avLst/>
        </a:prstGeom>
        <a:noFill/>
        <a:ln w="9525">
          <a:solidFill>
            <a:schemeClr val="tx1"/>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171450</xdr:colOff>
      <xdr:row>28</xdr:row>
      <xdr:rowOff>85725</xdr:rowOff>
    </xdr:from>
    <xdr:ext cx="839204" cy="151836"/>
    <xdr:sp macro="" textlink="">
      <xdr:nvSpPr>
        <xdr:cNvPr id="10" name="Text Box 33"/>
        <xdr:cNvSpPr txBox="1">
          <a:spLocks noChangeArrowheads="1"/>
        </xdr:cNvSpPr>
      </xdr:nvSpPr>
      <xdr:spPr bwMode="auto">
        <a:xfrm>
          <a:off x="6134100" y="666750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13</xdr:col>
      <xdr:colOff>304800</xdr:colOff>
      <xdr:row>28</xdr:row>
      <xdr:rowOff>161925</xdr:rowOff>
    </xdr:from>
    <xdr:to>
      <xdr:col>14</xdr:col>
      <xdr:colOff>161925</xdr:colOff>
      <xdr:row>28</xdr:row>
      <xdr:rowOff>161925</xdr:rowOff>
    </xdr:to>
    <xdr:sp macro="" textlink="">
      <xdr:nvSpPr>
        <xdr:cNvPr id="11" name="Line 34"/>
        <xdr:cNvSpPr>
          <a:spLocks noChangeShapeType="1"/>
        </xdr:cNvSpPr>
      </xdr:nvSpPr>
      <xdr:spPr bwMode="auto">
        <a:xfrm flipH="1">
          <a:off x="5915025" y="6743700"/>
          <a:ext cx="209550" cy="0"/>
        </a:xfrm>
        <a:prstGeom prst="line">
          <a:avLst/>
        </a:prstGeom>
        <a:noFill/>
        <a:ln w="9525">
          <a:solidFill>
            <a:schemeClr val="tx1"/>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135031</xdr:colOff>
      <xdr:row>24</xdr:row>
      <xdr:rowOff>142314</xdr:rowOff>
    </xdr:from>
    <xdr:to>
      <xdr:col>16</xdr:col>
      <xdr:colOff>135031</xdr:colOff>
      <xdr:row>24</xdr:row>
      <xdr:rowOff>321608</xdr:rowOff>
    </xdr:to>
    <xdr:cxnSp macro="">
      <xdr:nvCxnSpPr>
        <xdr:cNvPr id="12" name="直線矢印コネクタ 11"/>
        <xdr:cNvCxnSpPr/>
      </xdr:nvCxnSpPr>
      <xdr:spPr bwMode="auto">
        <a:xfrm>
          <a:off x="6535831" y="5809689"/>
          <a:ext cx="0" cy="179294"/>
        </a:xfrm>
        <a:prstGeom prst="straightConnector1">
          <a:avLst/>
        </a:prstGeom>
        <a:noFill/>
        <a:ln w="9525" cap="flat" cmpd="sng" algn="ctr">
          <a:solidFill>
            <a:schemeClr val="tx1"/>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67236</xdr:colOff>
      <xdr:row>22</xdr:row>
      <xdr:rowOff>268940</xdr:rowOff>
    </xdr:from>
    <xdr:to>
      <xdr:col>19</xdr:col>
      <xdr:colOff>116542</xdr:colOff>
      <xdr:row>24</xdr:row>
      <xdr:rowOff>200024</xdr:rowOff>
    </xdr:to>
    <xdr:sp macro="" textlink="">
      <xdr:nvSpPr>
        <xdr:cNvPr id="13" name="テキスト ボックス 12"/>
        <xdr:cNvSpPr txBox="1"/>
      </xdr:nvSpPr>
      <xdr:spPr>
        <a:xfrm>
          <a:off x="6029886" y="5479115"/>
          <a:ext cx="1087531" cy="388284"/>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10</xdr:row>
      <xdr:rowOff>0</xdr:rowOff>
    </xdr:from>
    <xdr:to>
      <xdr:col>25</xdr:col>
      <xdr:colOff>561414</xdr:colOff>
      <xdr:row>14</xdr:row>
      <xdr:rowOff>284629</xdr:rowOff>
    </xdr:to>
    <xdr:sp macro="" textlink="">
      <xdr:nvSpPr>
        <xdr:cNvPr id="16" name="正方形/長方形 15">
          <a:hlinkClick xmlns:r="http://schemas.openxmlformats.org/officeDocument/2006/relationships" r:id="rId1"/>
        </xdr:cNvPr>
        <xdr:cNvSpPr/>
      </xdr:nvSpPr>
      <xdr:spPr>
        <a:xfrm>
          <a:off x="7905750" y="24669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16</xdr:row>
      <xdr:rowOff>180975</xdr:rowOff>
    </xdr:from>
    <xdr:to>
      <xdr:col>25</xdr:col>
      <xdr:colOff>542364</xdr:colOff>
      <xdr:row>22</xdr:row>
      <xdr:rowOff>560</xdr:rowOff>
    </xdr:to>
    <xdr:sp macro="" textlink="">
      <xdr:nvSpPr>
        <xdr:cNvPr id="17" name="正方形/長方形 16">
          <a:hlinkClick xmlns:r="http://schemas.openxmlformats.org/officeDocument/2006/relationships" r:id="rId2"/>
        </xdr:cNvPr>
        <xdr:cNvSpPr/>
      </xdr:nvSpPr>
      <xdr:spPr>
        <a:xfrm>
          <a:off x="7886700" y="40195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6</xdr:col>
      <xdr:colOff>142875</xdr:colOff>
      <xdr:row>37</xdr:row>
      <xdr:rowOff>114300</xdr:rowOff>
    </xdr:from>
    <xdr:to>
      <xdr:col>7</xdr:col>
      <xdr:colOff>333375</xdr:colOff>
      <xdr:row>39</xdr:row>
      <xdr:rowOff>114300</xdr:rowOff>
    </xdr:to>
    <xdr:cxnSp macro="">
      <xdr:nvCxnSpPr>
        <xdr:cNvPr id="2" name="AutoShape 12"/>
        <xdr:cNvCxnSpPr>
          <a:cxnSpLocks noChangeShapeType="1"/>
        </xdr:cNvCxnSpPr>
      </xdr:nvCxnSpPr>
      <xdr:spPr bwMode="auto">
        <a:xfrm rot="10800000" flipV="1">
          <a:off x="3286125" y="867727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12</xdr:col>
      <xdr:colOff>114300</xdr:colOff>
      <xdr:row>40</xdr:row>
      <xdr:rowOff>114300</xdr:rowOff>
    </xdr:from>
    <xdr:to>
      <xdr:col>18</xdr:col>
      <xdr:colOff>104775</xdr:colOff>
      <xdr:row>41</xdr:row>
      <xdr:rowOff>152400</xdr:rowOff>
    </xdr:to>
    <xdr:cxnSp macro="">
      <xdr:nvCxnSpPr>
        <xdr:cNvPr id="3" name="AutoShape 13"/>
        <xdr:cNvCxnSpPr>
          <a:cxnSpLocks noChangeShapeType="1"/>
          <a:endCxn id="4" idx="6"/>
        </xdr:cNvCxnSpPr>
      </xdr:nvCxnSpPr>
      <xdr:spPr bwMode="auto">
        <a:xfrm flipV="1">
          <a:off x="5372100" y="9448800"/>
          <a:ext cx="1533525" cy="295275"/>
        </a:xfrm>
        <a:prstGeom prst="bentConnector3">
          <a:avLst>
            <a:gd name="adj1" fmla="val 10840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4"/>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123825</xdr:colOff>
      <xdr:row>29</xdr:row>
      <xdr:rowOff>123825</xdr:rowOff>
    </xdr:from>
    <xdr:ext cx="941796" cy="285206"/>
    <xdr:sp macro="" textlink="">
      <xdr:nvSpPr>
        <xdr:cNvPr id="5" name="Text Box 33"/>
        <xdr:cNvSpPr txBox="1">
          <a:spLocks noChangeArrowheads="1"/>
        </xdr:cNvSpPr>
      </xdr:nvSpPr>
      <xdr:spPr bwMode="auto">
        <a:xfrm>
          <a:off x="6086475"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13</xdr:col>
      <xdr:colOff>266700</xdr:colOff>
      <xdr:row>29</xdr:row>
      <xdr:rowOff>200025</xdr:rowOff>
    </xdr:from>
    <xdr:to>
      <xdr:col>14</xdr:col>
      <xdr:colOff>123825</xdr:colOff>
      <xdr:row>29</xdr:row>
      <xdr:rowOff>200025</xdr:rowOff>
    </xdr:to>
    <xdr:sp macro="" textlink="">
      <xdr:nvSpPr>
        <xdr:cNvPr id="6" name="Line 34"/>
        <xdr:cNvSpPr>
          <a:spLocks noChangeShapeType="1"/>
        </xdr:cNvSpPr>
      </xdr:nvSpPr>
      <xdr:spPr bwMode="auto">
        <a:xfrm flipH="1">
          <a:off x="5876925" y="7000875"/>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142875</xdr:colOff>
      <xdr:row>2</xdr:row>
      <xdr:rowOff>104775</xdr:rowOff>
    </xdr:from>
    <xdr:to>
      <xdr:col>6</xdr:col>
      <xdr:colOff>85725</xdr:colOff>
      <xdr:row>3</xdr:row>
      <xdr:rowOff>257175</xdr:rowOff>
    </xdr:to>
    <xdr:sp macro="" textlink="">
      <xdr:nvSpPr>
        <xdr:cNvPr id="7" name="正方形/長方形 6"/>
        <xdr:cNvSpPr/>
      </xdr:nvSpPr>
      <xdr:spPr bwMode="auto">
        <a:xfrm>
          <a:off x="828675" y="638175"/>
          <a:ext cx="2400300" cy="4000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100" b="1">
              <a:solidFill>
                <a:srgbClr val="FF0000"/>
              </a:solidFill>
              <a:latin typeface="ＭＳ ゴシック" panose="020B0609070205080204" pitchFamily="49" charset="-128"/>
              <a:ea typeface="ＭＳ ゴシック" panose="020B0609070205080204" pitchFamily="49" charset="-128"/>
            </a:rPr>
            <a:t>10-1-1-2</a:t>
          </a:r>
          <a:r>
            <a:rPr kumimoji="1" lang="ja-JP" altLang="en-US" sz="1100" b="1">
              <a:solidFill>
                <a:srgbClr val="FF0000"/>
              </a:solidFill>
              <a:latin typeface="ＭＳ ゴシック" panose="020B0609070205080204" pitchFamily="49" charset="-128"/>
              <a:ea typeface="ＭＳ ゴシック" panose="020B0609070205080204" pitchFamily="49" charset="-128"/>
            </a:rPr>
            <a:t>（設計変更あり）</a:t>
          </a:r>
        </a:p>
      </xdr:txBody>
    </xdr:sp>
    <xdr:clientData/>
  </xdr:twoCellAnchor>
  <xdr:twoCellAnchor>
    <xdr:from>
      <xdr:col>14</xdr:col>
      <xdr:colOff>0</xdr:colOff>
      <xdr:row>31</xdr:row>
      <xdr:rowOff>171450</xdr:rowOff>
    </xdr:from>
    <xdr:to>
      <xdr:col>16</xdr:col>
      <xdr:colOff>0</xdr:colOff>
      <xdr:row>31</xdr:row>
      <xdr:rowOff>171450</xdr:rowOff>
    </xdr:to>
    <xdr:sp macro="" textlink="">
      <xdr:nvSpPr>
        <xdr:cNvPr id="8" name="Line 51"/>
        <xdr:cNvSpPr>
          <a:spLocks noChangeShapeType="1"/>
        </xdr:cNvSpPr>
      </xdr:nvSpPr>
      <xdr:spPr bwMode="auto">
        <a:xfrm flipH="1">
          <a:off x="5962650" y="7429500"/>
          <a:ext cx="4381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95250</xdr:rowOff>
    </xdr:from>
    <xdr:ext cx="839204" cy="151836"/>
    <xdr:sp macro="" textlink="">
      <xdr:nvSpPr>
        <xdr:cNvPr id="9" name="Text Box 33"/>
        <xdr:cNvSpPr txBox="1">
          <a:spLocks noChangeArrowheads="1"/>
        </xdr:cNvSpPr>
      </xdr:nvSpPr>
      <xdr:spPr bwMode="auto">
        <a:xfrm>
          <a:off x="6124575" y="643890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13</xdr:col>
      <xdr:colOff>295275</xdr:colOff>
      <xdr:row>27</xdr:row>
      <xdr:rowOff>171450</xdr:rowOff>
    </xdr:from>
    <xdr:to>
      <xdr:col>14</xdr:col>
      <xdr:colOff>152400</xdr:colOff>
      <xdr:row>27</xdr:row>
      <xdr:rowOff>171450</xdr:rowOff>
    </xdr:to>
    <xdr:sp macro="" textlink="">
      <xdr:nvSpPr>
        <xdr:cNvPr id="10" name="Line 34"/>
        <xdr:cNvSpPr>
          <a:spLocks noChangeShapeType="1"/>
        </xdr:cNvSpPr>
      </xdr:nvSpPr>
      <xdr:spPr bwMode="auto">
        <a:xfrm flipH="1">
          <a:off x="5905500" y="651510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0</xdr:colOff>
      <xdr:row>31</xdr:row>
      <xdr:rowOff>85725</xdr:rowOff>
    </xdr:from>
    <xdr:ext cx="531428" cy="151836"/>
    <xdr:sp macro="" textlink="">
      <xdr:nvSpPr>
        <xdr:cNvPr id="11" name="Text Box 50"/>
        <xdr:cNvSpPr txBox="1">
          <a:spLocks noChangeArrowheads="1"/>
        </xdr:cNvSpPr>
      </xdr:nvSpPr>
      <xdr:spPr bwMode="auto">
        <a:xfrm>
          <a:off x="6400800" y="73437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137832</xdr:colOff>
      <xdr:row>23</xdr:row>
      <xdr:rowOff>132790</xdr:rowOff>
    </xdr:from>
    <xdr:to>
      <xdr:col>16</xdr:col>
      <xdr:colOff>137832</xdr:colOff>
      <xdr:row>23</xdr:row>
      <xdr:rowOff>312084</xdr:rowOff>
    </xdr:to>
    <xdr:cxnSp macro="">
      <xdr:nvCxnSpPr>
        <xdr:cNvPr id="12" name="直線矢印コネクタ 11"/>
        <xdr:cNvCxnSpPr/>
      </xdr:nvCxnSpPr>
      <xdr:spPr bwMode="auto">
        <a:xfrm>
          <a:off x="6538632" y="556204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257175</xdr:rowOff>
    </xdr:from>
    <xdr:to>
      <xdr:col>19</xdr:col>
      <xdr:colOff>114300</xdr:colOff>
      <xdr:row>23</xdr:row>
      <xdr:rowOff>190500</xdr:rowOff>
    </xdr:to>
    <xdr:sp macro="" textlink="">
      <xdr:nvSpPr>
        <xdr:cNvPr id="13" name="テキスト ボックス 12"/>
        <xdr:cNvSpPr txBox="1"/>
      </xdr:nvSpPr>
      <xdr:spPr>
        <a:xfrm>
          <a:off x="6029325"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9</xdr:row>
      <xdr:rowOff>0</xdr:rowOff>
    </xdr:from>
    <xdr:to>
      <xdr:col>25</xdr:col>
      <xdr:colOff>561414</xdr:colOff>
      <xdr:row>13</xdr:row>
      <xdr:rowOff>284629</xdr:rowOff>
    </xdr:to>
    <xdr:sp macro="" textlink="">
      <xdr:nvSpPr>
        <xdr:cNvPr id="16" name="正方形/長方形 15">
          <a:hlinkClick xmlns:r="http://schemas.openxmlformats.org/officeDocument/2006/relationships" r:id="rId1"/>
        </xdr:cNvPr>
        <xdr:cNvSpPr/>
      </xdr:nvSpPr>
      <xdr:spPr>
        <a:xfrm>
          <a:off x="7905750" y="22288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180975</xdr:rowOff>
    </xdr:from>
    <xdr:to>
      <xdr:col>25</xdr:col>
      <xdr:colOff>542364</xdr:colOff>
      <xdr:row>21</xdr:row>
      <xdr:rowOff>560</xdr:rowOff>
    </xdr:to>
    <xdr:sp macro="" textlink="">
      <xdr:nvSpPr>
        <xdr:cNvPr id="17" name="正方形/長方形 16">
          <a:hlinkClick xmlns:r="http://schemas.openxmlformats.org/officeDocument/2006/relationships" r:id="rId2"/>
        </xdr:cNvPr>
        <xdr:cNvSpPr/>
      </xdr:nvSpPr>
      <xdr:spPr>
        <a:xfrm>
          <a:off x="7886700" y="37814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6</xdr:col>
      <xdr:colOff>142875</xdr:colOff>
      <xdr:row>37</xdr:row>
      <xdr:rowOff>123825</xdr:rowOff>
    </xdr:from>
    <xdr:to>
      <xdr:col>7</xdr:col>
      <xdr:colOff>333375</xdr:colOff>
      <xdr:row>39</xdr:row>
      <xdr:rowOff>123825</xdr:rowOff>
    </xdr:to>
    <xdr:cxnSp macro="">
      <xdr:nvCxnSpPr>
        <xdr:cNvPr id="2" name="AutoShape 16"/>
        <xdr:cNvCxnSpPr>
          <a:cxnSpLocks noChangeShapeType="1"/>
        </xdr:cNvCxnSpPr>
      </xdr:nvCxnSpPr>
      <xdr:spPr bwMode="auto">
        <a:xfrm rot="10800000" flipV="1">
          <a:off x="3286125" y="863917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133351</xdr:rowOff>
    </xdr:to>
    <xdr:cxnSp macro="">
      <xdr:nvCxnSpPr>
        <xdr:cNvPr id="3" name="AutoShape 17"/>
        <xdr:cNvCxnSpPr>
          <a:cxnSpLocks noChangeShapeType="1"/>
          <a:endCxn id="4" idx="6"/>
        </xdr:cNvCxnSpPr>
      </xdr:nvCxnSpPr>
      <xdr:spPr bwMode="auto">
        <a:xfrm flipV="1">
          <a:off x="5991225" y="9396413"/>
          <a:ext cx="914400" cy="280988"/>
        </a:xfrm>
        <a:prstGeom prst="bentConnector3">
          <a:avLst>
            <a:gd name="adj1" fmla="val 122728"/>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8"/>
        <xdr:cNvSpPr>
          <a:spLocks noChangeArrowheads="1"/>
        </xdr:cNvSpPr>
      </xdr:nvSpPr>
      <xdr:spPr bwMode="auto">
        <a:xfrm>
          <a:off x="6677025" y="929640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171450</xdr:colOff>
      <xdr:row>7</xdr:row>
      <xdr:rowOff>47625</xdr:rowOff>
    </xdr:from>
    <xdr:ext cx="839204" cy="267253"/>
    <xdr:sp macro="" textlink="">
      <xdr:nvSpPr>
        <xdr:cNvPr id="5" name="Text Box 25"/>
        <xdr:cNvSpPr txBox="1">
          <a:spLocks noChangeArrowheads="1"/>
        </xdr:cNvSpPr>
      </xdr:nvSpPr>
      <xdr:spPr bwMode="auto">
        <a:xfrm>
          <a:off x="6134100" y="1771650"/>
          <a:ext cx="839204"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14</xdr:col>
      <xdr:colOff>9525</xdr:colOff>
      <xdr:row>7</xdr:row>
      <xdr:rowOff>190500</xdr:rowOff>
    </xdr:from>
    <xdr:to>
      <xdr:col>14</xdr:col>
      <xdr:colOff>161925</xdr:colOff>
      <xdr:row>7</xdr:row>
      <xdr:rowOff>190500</xdr:rowOff>
    </xdr:to>
    <xdr:sp macro="" textlink="">
      <xdr:nvSpPr>
        <xdr:cNvPr id="6" name="Line 26"/>
        <xdr:cNvSpPr>
          <a:spLocks noChangeShapeType="1"/>
        </xdr:cNvSpPr>
      </xdr:nvSpPr>
      <xdr:spPr bwMode="auto">
        <a:xfrm flipH="1">
          <a:off x="5972175" y="1914525"/>
          <a:ext cx="1524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171450</xdr:colOff>
      <xdr:row>27</xdr:row>
      <xdr:rowOff>133350</xdr:rowOff>
    </xdr:from>
    <xdr:ext cx="839204" cy="151836"/>
    <xdr:sp macro="" textlink="">
      <xdr:nvSpPr>
        <xdr:cNvPr id="7" name="Text Box 27"/>
        <xdr:cNvSpPr txBox="1">
          <a:spLocks noChangeArrowheads="1"/>
        </xdr:cNvSpPr>
      </xdr:nvSpPr>
      <xdr:spPr bwMode="auto">
        <a:xfrm>
          <a:off x="6134100" y="64293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⑪×控除額算定率</a:t>
          </a:r>
          <a:endParaRPr lang="ja-JP" altLang="en-US">
            <a:solidFill>
              <a:srgbClr val="FF0000"/>
            </a:solidFill>
          </a:endParaRPr>
        </a:p>
      </xdr:txBody>
    </xdr:sp>
    <xdr:clientData/>
  </xdr:oneCellAnchor>
  <xdr:twoCellAnchor>
    <xdr:from>
      <xdr:col>13</xdr:col>
      <xdr:colOff>314324</xdr:colOff>
      <xdr:row>27</xdr:row>
      <xdr:rowOff>200025</xdr:rowOff>
    </xdr:from>
    <xdr:to>
      <xdr:col>14</xdr:col>
      <xdr:colOff>171449</xdr:colOff>
      <xdr:row>27</xdr:row>
      <xdr:rowOff>200025</xdr:rowOff>
    </xdr:to>
    <xdr:sp macro="" textlink="">
      <xdr:nvSpPr>
        <xdr:cNvPr id="8" name="Line 28"/>
        <xdr:cNvSpPr>
          <a:spLocks noChangeShapeType="1"/>
        </xdr:cNvSpPr>
      </xdr:nvSpPr>
      <xdr:spPr bwMode="auto">
        <a:xfrm flipH="1">
          <a:off x="5924549" y="649605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9525</xdr:colOff>
      <xdr:row>31</xdr:row>
      <xdr:rowOff>114300</xdr:rowOff>
    </xdr:from>
    <xdr:ext cx="531428" cy="151836"/>
    <xdr:sp macro="" textlink="">
      <xdr:nvSpPr>
        <xdr:cNvPr id="9" name="Text Box 29"/>
        <xdr:cNvSpPr txBox="1">
          <a:spLocks noChangeArrowheads="1"/>
        </xdr:cNvSpPr>
      </xdr:nvSpPr>
      <xdr:spPr bwMode="auto">
        <a:xfrm>
          <a:off x="6410325" y="73247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14</xdr:col>
      <xdr:colOff>0</xdr:colOff>
      <xdr:row>31</xdr:row>
      <xdr:rowOff>190500</xdr:rowOff>
    </xdr:from>
    <xdr:to>
      <xdr:col>15</xdr:col>
      <xdr:colOff>190500</xdr:colOff>
      <xdr:row>31</xdr:row>
      <xdr:rowOff>190500</xdr:rowOff>
    </xdr:to>
    <xdr:sp macro="" textlink="">
      <xdr:nvSpPr>
        <xdr:cNvPr id="10" name="Line 30"/>
        <xdr:cNvSpPr>
          <a:spLocks noChangeShapeType="1"/>
        </xdr:cNvSpPr>
      </xdr:nvSpPr>
      <xdr:spPr bwMode="auto">
        <a:xfrm flipH="1">
          <a:off x="5962650" y="7400925"/>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10</xdr:col>
      <xdr:colOff>190500</xdr:colOff>
      <xdr:row>3</xdr:row>
      <xdr:rowOff>9525</xdr:rowOff>
    </xdr:from>
    <xdr:ext cx="1258806" cy="289823"/>
    <xdr:sp macro="" textlink="">
      <xdr:nvSpPr>
        <xdr:cNvPr id="11" name="Text Box 31"/>
        <xdr:cNvSpPr txBox="1">
          <a:spLocks noChangeArrowheads="1"/>
        </xdr:cNvSpPr>
      </xdr:nvSpPr>
      <xdr:spPr bwMode="auto">
        <a:xfrm>
          <a:off x="4743450" y="742950"/>
          <a:ext cx="1258806" cy="2898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22860" rIns="0" bIns="0" anchor="t" upright="1">
          <a:spAutoFit/>
        </a:bodyPr>
        <a:lstStyle/>
        <a:p>
          <a:pPr algn="l" rtl="0">
            <a:defRPr sz="1000"/>
          </a:pPr>
          <a:r>
            <a:rPr lang="ja-JP" altLang="en-US" sz="1600" b="0" i="0" u="none" strike="noStrike" baseline="0">
              <a:solidFill>
                <a:srgbClr val="000000"/>
              </a:solidFill>
              <a:latin typeface="ＭＳ 明朝"/>
              <a:ea typeface="ＭＳ 明朝"/>
            </a:rPr>
            <a:t>（第１回目）</a:t>
          </a:r>
          <a:endParaRPr lang="ja-JP" altLang="en-US"/>
        </a:p>
      </xdr:txBody>
    </xdr:sp>
    <xdr:clientData/>
  </xdr:oneCellAnchor>
  <xdr:oneCellAnchor>
    <xdr:from>
      <xdr:col>14</xdr:col>
      <xdr:colOff>142875</xdr:colOff>
      <xdr:row>29</xdr:row>
      <xdr:rowOff>123825</xdr:rowOff>
    </xdr:from>
    <xdr:ext cx="941796" cy="285206"/>
    <xdr:sp macro="" textlink="">
      <xdr:nvSpPr>
        <xdr:cNvPr id="12" name="Text Box 57"/>
        <xdr:cNvSpPr txBox="1">
          <a:spLocks noChangeArrowheads="1"/>
        </xdr:cNvSpPr>
      </xdr:nvSpPr>
      <xdr:spPr bwMode="auto">
        <a:xfrm>
          <a:off x="6105525" y="687705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285750</xdr:colOff>
      <xdr:row>29</xdr:row>
      <xdr:rowOff>200025</xdr:rowOff>
    </xdr:from>
    <xdr:to>
      <xdr:col>14</xdr:col>
      <xdr:colOff>142875</xdr:colOff>
      <xdr:row>29</xdr:row>
      <xdr:rowOff>200025</xdr:rowOff>
    </xdr:to>
    <xdr:sp macro="" textlink="">
      <xdr:nvSpPr>
        <xdr:cNvPr id="13" name="Line 58"/>
        <xdr:cNvSpPr>
          <a:spLocks noChangeShapeType="1"/>
        </xdr:cNvSpPr>
      </xdr:nvSpPr>
      <xdr:spPr bwMode="auto">
        <a:xfrm flipH="1">
          <a:off x="5895975" y="6953250"/>
          <a:ext cx="2095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279400</xdr:colOff>
      <xdr:row>2</xdr:row>
      <xdr:rowOff>127000</xdr:rowOff>
    </xdr:from>
    <xdr:to>
      <xdr:col>4</xdr:col>
      <xdr:colOff>279400</xdr:colOff>
      <xdr:row>3</xdr:row>
      <xdr:rowOff>241300</xdr:rowOff>
    </xdr:to>
    <xdr:sp macro="" textlink="">
      <xdr:nvSpPr>
        <xdr:cNvPr id="14" name="正方形/長方形 13"/>
        <xdr:cNvSpPr/>
      </xdr:nvSpPr>
      <xdr:spPr bwMode="auto">
        <a:xfrm>
          <a:off x="965200" y="622300"/>
          <a:ext cx="1752600"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10-1-2</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14</xdr:col>
      <xdr:colOff>85724</xdr:colOff>
      <xdr:row>19</xdr:row>
      <xdr:rowOff>285750</xdr:rowOff>
    </xdr:from>
    <xdr:ext cx="1000125" cy="438150"/>
    <xdr:sp macro="" textlink="">
      <xdr:nvSpPr>
        <xdr:cNvPr id="15" name="Text Box 44"/>
        <xdr:cNvSpPr txBox="1">
          <a:spLocks noChangeArrowheads="1"/>
        </xdr:cNvSpPr>
      </xdr:nvSpPr>
      <xdr:spPr bwMode="auto">
        <a:xfrm>
          <a:off x="6048374" y="4752975"/>
          <a:ext cx="1000125"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部分払がある場合は</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13</xdr:col>
      <xdr:colOff>200023</xdr:colOff>
      <xdr:row>21</xdr:row>
      <xdr:rowOff>66675</xdr:rowOff>
    </xdr:from>
    <xdr:to>
      <xdr:col>14</xdr:col>
      <xdr:colOff>85724</xdr:colOff>
      <xdr:row>23</xdr:row>
      <xdr:rowOff>57149</xdr:rowOff>
    </xdr:to>
    <xdr:sp macro="" textlink="">
      <xdr:nvSpPr>
        <xdr:cNvPr id="16" name="Line 45"/>
        <xdr:cNvSpPr>
          <a:spLocks noChangeShapeType="1"/>
        </xdr:cNvSpPr>
      </xdr:nvSpPr>
      <xdr:spPr bwMode="auto">
        <a:xfrm flipH="1">
          <a:off x="5810248" y="4991100"/>
          <a:ext cx="238126" cy="447674"/>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166408</xdr:colOff>
      <xdr:row>23</xdr:row>
      <xdr:rowOff>161365</xdr:rowOff>
    </xdr:from>
    <xdr:to>
      <xdr:col>16</xdr:col>
      <xdr:colOff>166408</xdr:colOff>
      <xdr:row>24</xdr:row>
      <xdr:rowOff>16809</xdr:rowOff>
    </xdr:to>
    <xdr:cxnSp macro="">
      <xdr:nvCxnSpPr>
        <xdr:cNvPr id="17" name="直線矢印コネクタ 16"/>
        <xdr:cNvCxnSpPr/>
      </xdr:nvCxnSpPr>
      <xdr:spPr bwMode="auto">
        <a:xfrm>
          <a:off x="6567208" y="554299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95251</xdr:colOff>
      <xdr:row>21</xdr:row>
      <xdr:rowOff>285750</xdr:rowOff>
    </xdr:from>
    <xdr:to>
      <xdr:col>19</xdr:col>
      <xdr:colOff>142876</xdr:colOff>
      <xdr:row>23</xdr:row>
      <xdr:rowOff>219075</xdr:rowOff>
    </xdr:to>
    <xdr:sp macro="" textlink="">
      <xdr:nvSpPr>
        <xdr:cNvPr id="18" name="テキスト ボックス 17"/>
        <xdr:cNvSpPr txBox="1"/>
      </xdr:nvSpPr>
      <xdr:spPr>
        <a:xfrm>
          <a:off x="6057901" y="521017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22</xdr:col>
      <xdr:colOff>19050</xdr:colOff>
      <xdr:row>9</xdr:row>
      <xdr:rowOff>0</xdr:rowOff>
    </xdr:from>
    <xdr:to>
      <xdr:col>26</xdr:col>
      <xdr:colOff>561414</xdr:colOff>
      <xdr:row>13</xdr:row>
      <xdr:rowOff>259229</xdr:rowOff>
    </xdr:to>
    <xdr:sp macro="" textlink="">
      <xdr:nvSpPr>
        <xdr:cNvPr id="21" name="正方形/長方形 20">
          <a:hlinkClick xmlns:r="http://schemas.openxmlformats.org/officeDocument/2006/relationships" r:id="rId1"/>
        </xdr:cNvPr>
        <xdr:cNvSpPr/>
      </xdr:nvSpPr>
      <xdr:spPr>
        <a:xfrm>
          <a:off x="8401050" y="22225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15</xdr:row>
      <xdr:rowOff>142875</xdr:rowOff>
    </xdr:from>
    <xdr:to>
      <xdr:col>26</xdr:col>
      <xdr:colOff>542364</xdr:colOff>
      <xdr:row>20</xdr:row>
      <xdr:rowOff>64060</xdr:rowOff>
    </xdr:to>
    <xdr:sp macro="" textlink="">
      <xdr:nvSpPr>
        <xdr:cNvPr id="22" name="正方形/長方形 21">
          <a:hlinkClick xmlns:r="http://schemas.openxmlformats.org/officeDocument/2006/relationships" r:id="rId2"/>
        </xdr:cNvPr>
        <xdr:cNvSpPr/>
      </xdr:nvSpPr>
      <xdr:spPr>
        <a:xfrm>
          <a:off x="8382000" y="37750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6</xdr:col>
      <xdr:colOff>152400</xdr:colOff>
      <xdr:row>37</xdr:row>
      <xdr:rowOff>142875</xdr:rowOff>
    </xdr:from>
    <xdr:to>
      <xdr:col>7</xdr:col>
      <xdr:colOff>342900</xdr:colOff>
      <xdr:row>39</xdr:row>
      <xdr:rowOff>142875</xdr:rowOff>
    </xdr:to>
    <xdr:cxnSp macro="">
      <xdr:nvCxnSpPr>
        <xdr:cNvPr id="2" name="AutoShape 11"/>
        <xdr:cNvCxnSpPr>
          <a:cxnSpLocks noChangeShapeType="1"/>
        </xdr:cNvCxnSpPr>
      </xdr:nvCxnSpPr>
      <xdr:spPr bwMode="auto">
        <a:xfrm rot="10800000" flipV="1">
          <a:off x="3295650"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47625</xdr:colOff>
      <xdr:row>40</xdr:row>
      <xdr:rowOff>109538</xdr:rowOff>
    </xdr:from>
    <xdr:to>
      <xdr:col>18</xdr:col>
      <xdr:colOff>104775</xdr:colOff>
      <xdr:row>41</xdr:row>
      <xdr:rowOff>133350</xdr:rowOff>
    </xdr:to>
    <xdr:cxnSp macro="">
      <xdr:nvCxnSpPr>
        <xdr:cNvPr id="3" name="AutoShape 12"/>
        <xdr:cNvCxnSpPr>
          <a:cxnSpLocks noChangeShapeType="1"/>
          <a:endCxn id="4" idx="6"/>
        </xdr:cNvCxnSpPr>
      </xdr:nvCxnSpPr>
      <xdr:spPr bwMode="auto">
        <a:xfrm flipV="1">
          <a:off x="6010275" y="9444038"/>
          <a:ext cx="895350" cy="280987"/>
        </a:xfrm>
        <a:prstGeom prst="bentConnector3">
          <a:avLst>
            <a:gd name="adj1" fmla="val 11976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3"/>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15</xdr:col>
      <xdr:colOff>0</xdr:colOff>
      <xdr:row>7</xdr:row>
      <xdr:rowOff>38100</xdr:rowOff>
    </xdr:from>
    <xdr:ext cx="839204" cy="267253"/>
    <xdr:sp macro="" textlink="">
      <xdr:nvSpPr>
        <xdr:cNvPr id="5" name="Text Box 21"/>
        <xdr:cNvSpPr txBox="1">
          <a:spLocks noChangeArrowheads="1"/>
        </xdr:cNvSpPr>
      </xdr:nvSpPr>
      <xdr:spPr bwMode="auto">
        <a:xfrm>
          <a:off x="6200775" y="1809750"/>
          <a:ext cx="839204"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13</xdr:col>
      <xdr:colOff>342900</xdr:colOff>
      <xdr:row>7</xdr:row>
      <xdr:rowOff>190500</xdr:rowOff>
    </xdr:from>
    <xdr:to>
      <xdr:col>14</xdr:col>
      <xdr:colOff>190500</xdr:colOff>
      <xdr:row>7</xdr:row>
      <xdr:rowOff>190500</xdr:rowOff>
    </xdr:to>
    <xdr:sp macro="" textlink="">
      <xdr:nvSpPr>
        <xdr:cNvPr id="6" name="Line 22"/>
        <xdr:cNvSpPr>
          <a:spLocks noChangeShapeType="1"/>
        </xdr:cNvSpPr>
      </xdr:nvSpPr>
      <xdr:spPr bwMode="auto">
        <a:xfrm flipH="1">
          <a:off x="5953125" y="1962150"/>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152400</xdr:colOff>
      <xdr:row>27</xdr:row>
      <xdr:rowOff>123825</xdr:rowOff>
    </xdr:from>
    <xdr:ext cx="839204" cy="151836"/>
    <xdr:sp macro="" textlink="">
      <xdr:nvSpPr>
        <xdr:cNvPr id="7" name="Text Box 23"/>
        <xdr:cNvSpPr txBox="1">
          <a:spLocks noChangeArrowheads="1"/>
        </xdr:cNvSpPr>
      </xdr:nvSpPr>
      <xdr:spPr bwMode="auto">
        <a:xfrm>
          <a:off x="6115050" y="64674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800" b="0" i="0" u="none" strike="noStrike" baseline="0">
              <a:solidFill>
                <a:srgbClr val="FF0000"/>
              </a:solidFill>
              <a:latin typeface="ＭＳ 明朝"/>
              <a:ea typeface="ＭＳ 明朝"/>
            </a:rPr>
            <a:t>⑪×控除額算定率</a:t>
          </a:r>
          <a:endParaRPr kumimoji="0" lang="ja-JP" altLang="en-US" sz="1000" b="0" i="0" u="none" strike="noStrike" kern="0" cap="none" spc="0" normalizeH="0" baseline="0" noProof="0">
            <a:ln>
              <a:noFill/>
            </a:ln>
            <a:solidFill>
              <a:srgbClr val="0070C0"/>
            </a:solidFill>
            <a:effectLst/>
            <a:uLnTx/>
            <a:uFillTx/>
            <a:latin typeface="+mn-lt"/>
            <a:ea typeface="+mn-ea"/>
            <a:cs typeface="+mn-cs"/>
          </a:endParaRPr>
        </a:p>
      </xdr:txBody>
    </xdr:sp>
    <xdr:clientData/>
  </xdr:oneCellAnchor>
  <xdr:twoCellAnchor>
    <xdr:from>
      <xdr:col>13</xdr:col>
      <xdr:colOff>257175</xdr:colOff>
      <xdr:row>27</xdr:row>
      <xdr:rowOff>190500</xdr:rowOff>
    </xdr:from>
    <xdr:to>
      <xdr:col>14</xdr:col>
      <xdr:colOff>152400</xdr:colOff>
      <xdr:row>27</xdr:row>
      <xdr:rowOff>190500</xdr:rowOff>
    </xdr:to>
    <xdr:sp macro="" textlink="">
      <xdr:nvSpPr>
        <xdr:cNvPr id="8" name="Line 24"/>
        <xdr:cNvSpPr>
          <a:spLocks noChangeShapeType="1"/>
        </xdr:cNvSpPr>
      </xdr:nvSpPr>
      <xdr:spPr bwMode="auto">
        <a:xfrm flipH="1">
          <a:off x="5867400" y="6534150"/>
          <a:ext cx="2476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9525</xdr:colOff>
      <xdr:row>31</xdr:row>
      <xdr:rowOff>114300</xdr:rowOff>
    </xdr:from>
    <xdr:ext cx="531428" cy="151836"/>
    <xdr:sp macro="" textlink="">
      <xdr:nvSpPr>
        <xdr:cNvPr id="9" name="Text Box 25"/>
        <xdr:cNvSpPr txBox="1">
          <a:spLocks noChangeArrowheads="1"/>
        </xdr:cNvSpPr>
      </xdr:nvSpPr>
      <xdr:spPr bwMode="auto">
        <a:xfrm>
          <a:off x="6410325" y="737235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13</xdr:col>
      <xdr:colOff>342900</xdr:colOff>
      <xdr:row>31</xdr:row>
      <xdr:rowOff>200025</xdr:rowOff>
    </xdr:from>
    <xdr:to>
      <xdr:col>15</xdr:col>
      <xdr:colOff>190500</xdr:colOff>
      <xdr:row>31</xdr:row>
      <xdr:rowOff>200025</xdr:rowOff>
    </xdr:to>
    <xdr:sp macro="" textlink="">
      <xdr:nvSpPr>
        <xdr:cNvPr id="10" name="Line 26"/>
        <xdr:cNvSpPr>
          <a:spLocks noChangeShapeType="1"/>
        </xdr:cNvSpPr>
      </xdr:nvSpPr>
      <xdr:spPr bwMode="auto">
        <a:xfrm flipH="1">
          <a:off x="5953125" y="7458075"/>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10</xdr:col>
      <xdr:colOff>180975</xdr:colOff>
      <xdr:row>3</xdr:row>
      <xdr:rowOff>28575</xdr:rowOff>
    </xdr:from>
    <xdr:ext cx="1258806" cy="289823"/>
    <xdr:sp macro="" textlink="">
      <xdr:nvSpPr>
        <xdr:cNvPr id="11" name="Text Box 27"/>
        <xdr:cNvSpPr txBox="1">
          <a:spLocks noChangeArrowheads="1"/>
        </xdr:cNvSpPr>
      </xdr:nvSpPr>
      <xdr:spPr bwMode="auto">
        <a:xfrm>
          <a:off x="4733925" y="809625"/>
          <a:ext cx="1258806" cy="2898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22860" rIns="0" bIns="0" anchor="t" upright="1">
          <a:spAutoFit/>
        </a:bodyPr>
        <a:lstStyle/>
        <a:p>
          <a:pPr algn="l" rtl="0">
            <a:defRPr sz="1000"/>
          </a:pPr>
          <a:r>
            <a:rPr lang="ja-JP" altLang="en-US" sz="1600" b="0" i="0" u="none" strike="noStrike" baseline="0">
              <a:solidFill>
                <a:srgbClr val="000000"/>
              </a:solidFill>
              <a:latin typeface="ＭＳ 明朝"/>
              <a:ea typeface="ＭＳ 明朝"/>
            </a:rPr>
            <a:t>（第２回目）</a:t>
          </a:r>
          <a:endParaRPr lang="ja-JP" altLang="en-US"/>
        </a:p>
      </xdr:txBody>
    </xdr:sp>
    <xdr:clientData/>
  </xdr:oneCellAnchor>
  <xdr:oneCellAnchor>
    <xdr:from>
      <xdr:col>14</xdr:col>
      <xdr:colOff>133350</xdr:colOff>
      <xdr:row>29</xdr:row>
      <xdr:rowOff>114300</xdr:rowOff>
    </xdr:from>
    <xdr:ext cx="941796" cy="285206"/>
    <xdr:sp macro="" textlink="">
      <xdr:nvSpPr>
        <xdr:cNvPr id="12" name="Text Box 46"/>
        <xdr:cNvSpPr txBox="1">
          <a:spLocks noChangeArrowheads="1"/>
        </xdr:cNvSpPr>
      </xdr:nvSpPr>
      <xdr:spPr bwMode="auto">
        <a:xfrm>
          <a:off x="6096000" y="691515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238125</xdr:colOff>
      <xdr:row>29</xdr:row>
      <xdr:rowOff>200025</xdr:rowOff>
    </xdr:from>
    <xdr:to>
      <xdr:col>14</xdr:col>
      <xdr:colOff>133350</xdr:colOff>
      <xdr:row>29</xdr:row>
      <xdr:rowOff>200025</xdr:rowOff>
    </xdr:to>
    <xdr:sp macro="" textlink="">
      <xdr:nvSpPr>
        <xdr:cNvPr id="13" name="Line 47"/>
        <xdr:cNvSpPr>
          <a:spLocks noChangeShapeType="1"/>
        </xdr:cNvSpPr>
      </xdr:nvSpPr>
      <xdr:spPr bwMode="auto">
        <a:xfrm flipH="1">
          <a:off x="5848350" y="7000875"/>
          <a:ext cx="2476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295275</xdr:colOff>
      <xdr:row>2</xdr:row>
      <xdr:rowOff>76200</xdr:rowOff>
    </xdr:from>
    <xdr:to>
      <xdr:col>4</xdr:col>
      <xdr:colOff>295275</xdr:colOff>
      <xdr:row>3</xdr:row>
      <xdr:rowOff>190500</xdr:rowOff>
    </xdr:to>
    <xdr:sp macro="" textlink="">
      <xdr:nvSpPr>
        <xdr:cNvPr id="14" name="正方形/長方形 13"/>
        <xdr:cNvSpPr/>
      </xdr:nvSpPr>
      <xdr:spPr bwMode="auto">
        <a:xfrm>
          <a:off x="981075" y="609600"/>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10-1-3</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14</xdr:col>
      <xdr:colOff>104775</xdr:colOff>
      <xdr:row>19</xdr:row>
      <xdr:rowOff>285750</xdr:rowOff>
    </xdr:from>
    <xdr:ext cx="941796" cy="438150"/>
    <xdr:sp macro="" textlink="">
      <xdr:nvSpPr>
        <xdr:cNvPr id="15" name="Text Box 44"/>
        <xdr:cNvSpPr txBox="1">
          <a:spLocks noChangeArrowheads="1"/>
        </xdr:cNvSpPr>
      </xdr:nvSpPr>
      <xdr:spPr bwMode="auto">
        <a:xfrm>
          <a:off x="6067425" y="4800600"/>
          <a:ext cx="941796"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部分払がある場合は</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13</xdr:col>
      <xdr:colOff>180974</xdr:colOff>
      <xdr:row>21</xdr:row>
      <xdr:rowOff>85725</xdr:rowOff>
    </xdr:from>
    <xdr:to>
      <xdr:col>14</xdr:col>
      <xdr:colOff>104773</xdr:colOff>
      <xdr:row>23</xdr:row>
      <xdr:rowOff>114300</xdr:rowOff>
    </xdr:to>
    <xdr:sp macro="" textlink="">
      <xdr:nvSpPr>
        <xdr:cNvPr id="16" name="Line 45"/>
        <xdr:cNvSpPr>
          <a:spLocks noChangeShapeType="1"/>
        </xdr:cNvSpPr>
      </xdr:nvSpPr>
      <xdr:spPr bwMode="auto">
        <a:xfrm flipH="1">
          <a:off x="5791199" y="5057775"/>
          <a:ext cx="276224" cy="485775"/>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166407</xdr:colOff>
      <xdr:row>23</xdr:row>
      <xdr:rowOff>180415</xdr:rowOff>
    </xdr:from>
    <xdr:to>
      <xdr:col>16</xdr:col>
      <xdr:colOff>166407</xdr:colOff>
      <xdr:row>24</xdr:row>
      <xdr:rowOff>35859</xdr:rowOff>
    </xdr:to>
    <xdr:cxnSp macro="">
      <xdr:nvCxnSpPr>
        <xdr:cNvPr id="17" name="直線矢印コネクタ 16"/>
        <xdr:cNvCxnSpPr/>
      </xdr:nvCxnSpPr>
      <xdr:spPr bwMode="auto">
        <a:xfrm>
          <a:off x="6567207" y="560966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95250</xdr:colOff>
      <xdr:row>21</xdr:row>
      <xdr:rowOff>304800</xdr:rowOff>
    </xdr:from>
    <xdr:to>
      <xdr:col>19</xdr:col>
      <xdr:colOff>142875</xdr:colOff>
      <xdr:row>23</xdr:row>
      <xdr:rowOff>238125</xdr:rowOff>
    </xdr:to>
    <xdr:sp macro="" textlink="">
      <xdr:nvSpPr>
        <xdr:cNvPr id="18" name="テキスト ボックス 17"/>
        <xdr:cNvSpPr txBox="1"/>
      </xdr:nvSpPr>
      <xdr:spPr>
        <a:xfrm>
          <a:off x="6057900" y="527685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22</xdr:col>
      <xdr:colOff>19050</xdr:colOff>
      <xdr:row>7</xdr:row>
      <xdr:rowOff>0</xdr:rowOff>
    </xdr:from>
    <xdr:to>
      <xdr:col>26</xdr:col>
      <xdr:colOff>561414</xdr:colOff>
      <xdr:row>11</xdr:row>
      <xdr:rowOff>259229</xdr:rowOff>
    </xdr:to>
    <xdr:sp macro="" textlink="">
      <xdr:nvSpPr>
        <xdr:cNvPr id="21" name="正方形/長方形 20">
          <a:hlinkClick xmlns:r="http://schemas.openxmlformats.org/officeDocument/2006/relationships" r:id="rId1"/>
        </xdr:cNvPr>
        <xdr:cNvSpPr/>
      </xdr:nvSpPr>
      <xdr:spPr>
        <a:xfrm>
          <a:off x="83121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13</xdr:row>
      <xdr:rowOff>142875</xdr:rowOff>
    </xdr:from>
    <xdr:to>
      <xdr:col>26</xdr:col>
      <xdr:colOff>542364</xdr:colOff>
      <xdr:row>18</xdr:row>
      <xdr:rowOff>64060</xdr:rowOff>
    </xdr:to>
    <xdr:sp macro="" textlink="">
      <xdr:nvSpPr>
        <xdr:cNvPr id="22" name="正方形/長方形 21">
          <a:hlinkClick xmlns:r="http://schemas.openxmlformats.org/officeDocument/2006/relationships" r:id="rId2"/>
        </xdr:cNvPr>
        <xdr:cNvSpPr/>
      </xdr:nvSpPr>
      <xdr:spPr>
        <a:xfrm>
          <a:off x="82931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6</xdr:col>
      <xdr:colOff>142875</xdr:colOff>
      <xdr:row>37</xdr:row>
      <xdr:rowOff>142875</xdr:rowOff>
    </xdr:from>
    <xdr:to>
      <xdr:col>7</xdr:col>
      <xdr:colOff>333375</xdr:colOff>
      <xdr:row>39</xdr:row>
      <xdr:rowOff>142875</xdr:rowOff>
    </xdr:to>
    <xdr:cxnSp macro="">
      <xdr:nvCxnSpPr>
        <xdr:cNvPr id="2" name="AutoShape 17"/>
        <xdr:cNvCxnSpPr>
          <a:cxnSpLocks noChangeShapeType="1"/>
        </xdr:cNvCxnSpPr>
      </xdr:nvCxnSpPr>
      <xdr:spPr bwMode="auto">
        <a:xfrm rot="10800000" flipV="1">
          <a:off x="3286125"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47625</xdr:colOff>
      <xdr:row>40</xdr:row>
      <xdr:rowOff>109538</xdr:rowOff>
    </xdr:from>
    <xdr:to>
      <xdr:col>18</xdr:col>
      <xdr:colOff>104775</xdr:colOff>
      <xdr:row>41</xdr:row>
      <xdr:rowOff>114300</xdr:rowOff>
    </xdr:to>
    <xdr:cxnSp macro="">
      <xdr:nvCxnSpPr>
        <xdr:cNvPr id="3" name="AutoShape 18"/>
        <xdr:cNvCxnSpPr>
          <a:cxnSpLocks noChangeShapeType="1"/>
          <a:endCxn id="4" idx="6"/>
        </xdr:cNvCxnSpPr>
      </xdr:nvCxnSpPr>
      <xdr:spPr bwMode="auto">
        <a:xfrm flipV="1">
          <a:off x="6010275" y="9444038"/>
          <a:ext cx="895350" cy="261937"/>
        </a:xfrm>
        <a:prstGeom prst="bentConnector3">
          <a:avLst>
            <a:gd name="adj1" fmla="val 12209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133350</xdr:colOff>
      <xdr:row>29</xdr:row>
      <xdr:rowOff>123825</xdr:rowOff>
    </xdr:from>
    <xdr:ext cx="941796" cy="285206"/>
    <xdr:sp macro="" textlink="">
      <xdr:nvSpPr>
        <xdr:cNvPr id="5" name="Text Box 44"/>
        <xdr:cNvSpPr txBox="1">
          <a:spLocks noChangeArrowheads="1"/>
        </xdr:cNvSpPr>
      </xdr:nvSpPr>
      <xdr:spPr bwMode="auto">
        <a:xfrm>
          <a:off x="6096000"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276225</xdr:colOff>
      <xdr:row>29</xdr:row>
      <xdr:rowOff>200025</xdr:rowOff>
    </xdr:from>
    <xdr:to>
      <xdr:col>14</xdr:col>
      <xdr:colOff>133350</xdr:colOff>
      <xdr:row>29</xdr:row>
      <xdr:rowOff>200025</xdr:rowOff>
    </xdr:to>
    <xdr:sp macro="" textlink="">
      <xdr:nvSpPr>
        <xdr:cNvPr id="6" name="Line 45"/>
        <xdr:cNvSpPr>
          <a:spLocks noChangeShapeType="1"/>
        </xdr:cNvSpPr>
      </xdr:nvSpPr>
      <xdr:spPr bwMode="auto">
        <a:xfrm flipH="1">
          <a:off x="5886450" y="7000875"/>
          <a:ext cx="2095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342900</xdr:colOff>
      <xdr:row>31</xdr:row>
      <xdr:rowOff>200025</xdr:rowOff>
    </xdr:from>
    <xdr:to>
      <xdr:col>15</xdr:col>
      <xdr:colOff>190500</xdr:colOff>
      <xdr:row>31</xdr:row>
      <xdr:rowOff>200025</xdr:rowOff>
    </xdr:to>
    <xdr:sp macro="" textlink="">
      <xdr:nvSpPr>
        <xdr:cNvPr id="7" name="Line 51"/>
        <xdr:cNvSpPr>
          <a:spLocks noChangeShapeType="1"/>
        </xdr:cNvSpPr>
      </xdr:nvSpPr>
      <xdr:spPr bwMode="auto">
        <a:xfrm flipH="1">
          <a:off x="5953125" y="7458075"/>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136525</xdr:colOff>
      <xdr:row>2</xdr:row>
      <xdr:rowOff>98425</xdr:rowOff>
    </xdr:from>
    <xdr:to>
      <xdr:col>4</xdr:col>
      <xdr:colOff>139700</xdr:colOff>
      <xdr:row>3</xdr:row>
      <xdr:rowOff>212725</xdr:rowOff>
    </xdr:to>
    <xdr:sp macro="" textlink="">
      <xdr:nvSpPr>
        <xdr:cNvPr id="8" name="正方形/長方形 7"/>
        <xdr:cNvSpPr/>
      </xdr:nvSpPr>
      <xdr:spPr bwMode="auto">
        <a:xfrm>
          <a:off x="822325" y="644525"/>
          <a:ext cx="1755775"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10-1-4</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14</xdr:col>
      <xdr:colOff>104775</xdr:colOff>
      <xdr:row>27</xdr:row>
      <xdr:rowOff>85725</xdr:rowOff>
    </xdr:from>
    <xdr:ext cx="990599" cy="180975"/>
    <xdr:sp macro="" textlink="">
      <xdr:nvSpPr>
        <xdr:cNvPr id="9" name="Text Box 33"/>
        <xdr:cNvSpPr txBox="1">
          <a:spLocks noChangeArrowheads="1"/>
        </xdr:cNvSpPr>
      </xdr:nvSpPr>
      <xdr:spPr bwMode="auto">
        <a:xfrm>
          <a:off x="6067425" y="6429375"/>
          <a:ext cx="990599" cy="180975"/>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square" lIns="18288" tIns="18288" rIns="0" bIns="0" anchor="t" upright="1">
          <a:no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13</xdr:col>
      <xdr:colOff>247650</xdr:colOff>
      <xdr:row>27</xdr:row>
      <xdr:rowOff>161925</xdr:rowOff>
    </xdr:from>
    <xdr:to>
      <xdr:col>14</xdr:col>
      <xdr:colOff>104775</xdr:colOff>
      <xdr:row>27</xdr:row>
      <xdr:rowOff>161925</xdr:rowOff>
    </xdr:to>
    <xdr:sp macro="" textlink="">
      <xdr:nvSpPr>
        <xdr:cNvPr id="10" name="Line 34"/>
        <xdr:cNvSpPr>
          <a:spLocks noChangeShapeType="1"/>
        </xdr:cNvSpPr>
      </xdr:nvSpPr>
      <xdr:spPr bwMode="auto">
        <a:xfrm flipH="1">
          <a:off x="5857875" y="6505575"/>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0</xdr:colOff>
      <xdr:row>31</xdr:row>
      <xdr:rowOff>114300</xdr:rowOff>
    </xdr:from>
    <xdr:ext cx="531428" cy="151836"/>
    <xdr:sp macro="" textlink="">
      <xdr:nvSpPr>
        <xdr:cNvPr id="11" name="Text Box 50"/>
        <xdr:cNvSpPr txBox="1">
          <a:spLocks noChangeArrowheads="1"/>
        </xdr:cNvSpPr>
      </xdr:nvSpPr>
      <xdr:spPr bwMode="auto">
        <a:xfrm>
          <a:off x="6400800" y="737235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147357</xdr:colOff>
      <xdr:row>23</xdr:row>
      <xdr:rowOff>151840</xdr:rowOff>
    </xdr:from>
    <xdr:to>
      <xdr:col>16</xdr:col>
      <xdr:colOff>147357</xdr:colOff>
      <xdr:row>24</xdr:row>
      <xdr:rowOff>7284</xdr:rowOff>
    </xdr:to>
    <xdr:cxnSp macro="">
      <xdr:nvCxnSpPr>
        <xdr:cNvPr id="12" name="直線矢印コネクタ 11"/>
        <xdr:cNvCxnSpPr/>
      </xdr:nvCxnSpPr>
      <xdr:spPr bwMode="auto">
        <a:xfrm>
          <a:off x="6548157" y="558109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76200</xdr:colOff>
      <xdr:row>21</xdr:row>
      <xdr:rowOff>276225</xdr:rowOff>
    </xdr:from>
    <xdr:to>
      <xdr:col>19</xdr:col>
      <xdr:colOff>123825</xdr:colOff>
      <xdr:row>23</xdr:row>
      <xdr:rowOff>209550</xdr:rowOff>
    </xdr:to>
    <xdr:sp macro="" textlink="">
      <xdr:nvSpPr>
        <xdr:cNvPr id="13" name="テキスト ボックス 12"/>
        <xdr:cNvSpPr txBox="1"/>
      </xdr:nvSpPr>
      <xdr:spPr>
        <a:xfrm>
          <a:off x="6038850" y="5248275"/>
          <a:ext cx="1085850" cy="390525"/>
        </a:xfrm>
        <a:prstGeom prst="rect">
          <a:avLst/>
        </a:prstGeom>
        <a:solidFill>
          <a:schemeClr val="bg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7" name="正方形/長方形 16">
          <a:hlinkClick xmlns:r="http://schemas.openxmlformats.org/officeDocument/2006/relationships" r:id="rId1"/>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8" name="正方形/長方形 17">
          <a:hlinkClick xmlns:r="http://schemas.openxmlformats.org/officeDocument/2006/relationships" r:id="rId2"/>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6</xdr:col>
      <xdr:colOff>180975</xdr:colOff>
      <xdr:row>37</xdr:row>
      <xdr:rowOff>123825</xdr:rowOff>
    </xdr:from>
    <xdr:to>
      <xdr:col>8</xdr:col>
      <xdr:colOff>19050</xdr:colOff>
      <xdr:row>39</xdr:row>
      <xdr:rowOff>123825</xdr:rowOff>
    </xdr:to>
    <xdr:cxnSp macro="">
      <xdr:nvCxnSpPr>
        <xdr:cNvPr id="2" name="AutoShape 17"/>
        <xdr:cNvCxnSpPr>
          <a:cxnSpLocks noChangeShapeType="1"/>
        </xdr:cNvCxnSpPr>
      </xdr:nvCxnSpPr>
      <xdr:spPr bwMode="auto">
        <a:xfrm rot="10800000" flipV="1">
          <a:off x="3324225" y="8686800"/>
          <a:ext cx="542925" cy="514350"/>
        </a:xfrm>
        <a:prstGeom prst="bentConnector3">
          <a:avLst>
            <a:gd name="adj1" fmla="val 158139"/>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104775</xdr:colOff>
      <xdr:row>41</xdr:row>
      <xdr:rowOff>142875</xdr:rowOff>
    </xdr:to>
    <xdr:cxnSp macro="">
      <xdr:nvCxnSpPr>
        <xdr:cNvPr id="3" name="AutoShape 18"/>
        <xdr:cNvCxnSpPr>
          <a:cxnSpLocks noChangeShapeType="1"/>
          <a:endCxn id="4" idx="6"/>
        </xdr:cNvCxnSpPr>
      </xdr:nvCxnSpPr>
      <xdr:spPr bwMode="auto">
        <a:xfrm flipV="1">
          <a:off x="5981700" y="9444038"/>
          <a:ext cx="923925" cy="290512"/>
        </a:xfrm>
        <a:prstGeom prst="bentConnector3">
          <a:avLst>
            <a:gd name="adj1" fmla="val 11797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15</xdr:col>
      <xdr:colOff>0</xdr:colOff>
      <xdr:row>7</xdr:row>
      <xdr:rowOff>133350</xdr:rowOff>
    </xdr:from>
    <xdr:ext cx="839204" cy="151836"/>
    <xdr:sp macro="" textlink="">
      <xdr:nvSpPr>
        <xdr:cNvPr id="5" name="Text Box 26"/>
        <xdr:cNvSpPr txBox="1">
          <a:spLocks noChangeArrowheads="1"/>
        </xdr:cNvSpPr>
      </xdr:nvSpPr>
      <xdr:spPr bwMode="auto">
        <a:xfrm>
          <a:off x="6200775" y="190500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請求可能額と同じ</a:t>
          </a:r>
          <a:endParaRPr lang="ja-JP" altLang="en-US"/>
        </a:p>
      </xdr:txBody>
    </xdr:sp>
    <xdr:clientData/>
  </xdr:oneCellAnchor>
  <xdr:oneCellAnchor>
    <xdr:from>
      <xdr:col>14</xdr:col>
      <xdr:colOff>171450</xdr:colOff>
      <xdr:row>27</xdr:row>
      <xdr:rowOff>123825</xdr:rowOff>
    </xdr:from>
    <xdr:ext cx="839204" cy="151836"/>
    <xdr:sp macro="" textlink="">
      <xdr:nvSpPr>
        <xdr:cNvPr id="6" name="Text Box 27"/>
        <xdr:cNvSpPr txBox="1">
          <a:spLocks noChangeArrowheads="1"/>
        </xdr:cNvSpPr>
      </xdr:nvSpPr>
      <xdr:spPr bwMode="auto">
        <a:xfrm>
          <a:off x="6134100" y="64674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800" b="0" i="0" u="none" strike="noStrike" baseline="0">
              <a:solidFill>
                <a:srgbClr val="FF0000"/>
              </a:solidFill>
              <a:latin typeface="ＭＳ 明朝"/>
              <a:ea typeface="ＭＳ 明朝"/>
            </a:rPr>
            <a:t>⑪×控除額算定率</a:t>
          </a:r>
          <a:endParaRPr kumimoji="0" lang="ja-JP" altLang="en-US" sz="1000" b="0" i="0" u="none" strike="noStrike" kern="0" cap="none" spc="0" normalizeH="0" baseline="0" noProof="0">
            <a:ln>
              <a:noFill/>
            </a:ln>
            <a:solidFill>
              <a:srgbClr val="FF0000"/>
            </a:solidFill>
            <a:effectLst/>
            <a:uLnTx/>
            <a:uFillTx/>
            <a:latin typeface="+mn-lt"/>
            <a:ea typeface="+mn-ea"/>
            <a:cs typeface="+mn-cs"/>
          </a:endParaRPr>
        </a:p>
      </xdr:txBody>
    </xdr:sp>
    <xdr:clientData/>
  </xdr:oneCellAnchor>
  <xdr:oneCellAnchor>
    <xdr:from>
      <xdr:col>16</xdr:col>
      <xdr:colOff>9525</xdr:colOff>
      <xdr:row>31</xdr:row>
      <xdr:rowOff>104775</xdr:rowOff>
    </xdr:from>
    <xdr:ext cx="531428" cy="151836"/>
    <xdr:sp macro="" textlink="">
      <xdr:nvSpPr>
        <xdr:cNvPr id="7" name="Text Box 28"/>
        <xdr:cNvSpPr txBox="1">
          <a:spLocks noChangeArrowheads="1"/>
        </xdr:cNvSpPr>
      </xdr:nvSpPr>
      <xdr:spPr bwMode="auto">
        <a:xfrm>
          <a:off x="6410325" y="73628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13</xdr:col>
      <xdr:colOff>342900</xdr:colOff>
      <xdr:row>31</xdr:row>
      <xdr:rowOff>190500</xdr:rowOff>
    </xdr:from>
    <xdr:to>
      <xdr:col>16</xdr:col>
      <xdr:colOff>0</xdr:colOff>
      <xdr:row>31</xdr:row>
      <xdr:rowOff>190500</xdr:rowOff>
    </xdr:to>
    <xdr:sp macro="" textlink="">
      <xdr:nvSpPr>
        <xdr:cNvPr id="8" name="Line 29"/>
        <xdr:cNvSpPr>
          <a:spLocks noChangeShapeType="1"/>
        </xdr:cNvSpPr>
      </xdr:nvSpPr>
      <xdr:spPr bwMode="auto">
        <a:xfrm flipH="1">
          <a:off x="5953125" y="7448550"/>
          <a:ext cx="4476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247649</xdr:colOff>
      <xdr:row>27</xdr:row>
      <xdr:rowOff>219075</xdr:rowOff>
    </xdr:from>
    <xdr:to>
      <xdr:col>14</xdr:col>
      <xdr:colOff>180974</xdr:colOff>
      <xdr:row>27</xdr:row>
      <xdr:rowOff>219075</xdr:rowOff>
    </xdr:to>
    <xdr:sp macro="" textlink="">
      <xdr:nvSpPr>
        <xdr:cNvPr id="9" name="Line 30"/>
        <xdr:cNvSpPr>
          <a:spLocks noChangeShapeType="1"/>
        </xdr:cNvSpPr>
      </xdr:nvSpPr>
      <xdr:spPr bwMode="auto">
        <a:xfrm flipH="1">
          <a:off x="5857874" y="6562725"/>
          <a:ext cx="2857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7</xdr:row>
      <xdr:rowOff>200025</xdr:rowOff>
    </xdr:from>
    <xdr:to>
      <xdr:col>14</xdr:col>
      <xdr:colOff>180975</xdr:colOff>
      <xdr:row>7</xdr:row>
      <xdr:rowOff>200025</xdr:rowOff>
    </xdr:to>
    <xdr:sp macro="" textlink="">
      <xdr:nvSpPr>
        <xdr:cNvPr id="10" name="Line 31"/>
        <xdr:cNvSpPr>
          <a:spLocks noChangeShapeType="1"/>
        </xdr:cNvSpPr>
      </xdr:nvSpPr>
      <xdr:spPr bwMode="auto">
        <a:xfrm flipH="1">
          <a:off x="5962650" y="1971675"/>
          <a:ext cx="1809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10</xdr:col>
      <xdr:colOff>228600</xdr:colOff>
      <xdr:row>3</xdr:row>
      <xdr:rowOff>9525</xdr:rowOff>
    </xdr:from>
    <xdr:ext cx="1258806" cy="289823"/>
    <xdr:sp macro="" textlink="">
      <xdr:nvSpPr>
        <xdr:cNvPr id="11" name="Text Box 32"/>
        <xdr:cNvSpPr txBox="1">
          <a:spLocks noChangeArrowheads="1"/>
        </xdr:cNvSpPr>
      </xdr:nvSpPr>
      <xdr:spPr bwMode="auto">
        <a:xfrm>
          <a:off x="4781550" y="790575"/>
          <a:ext cx="1258806" cy="2898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22860" rIns="0" bIns="0" anchor="t" upright="1">
          <a:spAutoFit/>
        </a:bodyPr>
        <a:lstStyle/>
        <a:p>
          <a:pPr algn="l" rtl="0">
            <a:defRPr sz="1000"/>
          </a:pPr>
          <a:r>
            <a:rPr lang="ja-JP" altLang="en-US" sz="1600" b="0" i="0" u="none" strike="noStrike" baseline="0">
              <a:solidFill>
                <a:srgbClr val="000000"/>
              </a:solidFill>
              <a:latin typeface="ＭＳ 明朝"/>
              <a:ea typeface="ＭＳ 明朝"/>
            </a:rPr>
            <a:t>（第１回目）</a:t>
          </a:r>
          <a:endParaRPr lang="ja-JP" altLang="en-US"/>
        </a:p>
      </xdr:txBody>
    </xdr:sp>
    <xdr:clientData/>
  </xdr:oneCellAnchor>
  <xdr:oneCellAnchor>
    <xdr:from>
      <xdr:col>14</xdr:col>
      <xdr:colOff>133350</xdr:colOff>
      <xdr:row>29</xdr:row>
      <xdr:rowOff>123825</xdr:rowOff>
    </xdr:from>
    <xdr:ext cx="941796" cy="285206"/>
    <xdr:sp macro="" textlink="">
      <xdr:nvSpPr>
        <xdr:cNvPr id="12" name="Text Box 51"/>
        <xdr:cNvSpPr txBox="1">
          <a:spLocks noChangeArrowheads="1"/>
        </xdr:cNvSpPr>
      </xdr:nvSpPr>
      <xdr:spPr bwMode="auto">
        <a:xfrm>
          <a:off x="6096000"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276225</xdr:colOff>
      <xdr:row>29</xdr:row>
      <xdr:rowOff>200025</xdr:rowOff>
    </xdr:from>
    <xdr:to>
      <xdr:col>14</xdr:col>
      <xdr:colOff>133350</xdr:colOff>
      <xdr:row>29</xdr:row>
      <xdr:rowOff>200025</xdr:rowOff>
    </xdr:to>
    <xdr:sp macro="" textlink="">
      <xdr:nvSpPr>
        <xdr:cNvPr id="13" name="Line 52"/>
        <xdr:cNvSpPr>
          <a:spLocks noChangeShapeType="1"/>
        </xdr:cNvSpPr>
      </xdr:nvSpPr>
      <xdr:spPr bwMode="auto">
        <a:xfrm flipH="1">
          <a:off x="5886450" y="7000875"/>
          <a:ext cx="2095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105525" y="8429625"/>
    <xdr:ext cx="3486150" cy="771525"/>
    <xdr:sp macro="" textlink="">
      <xdr:nvSpPr>
        <xdr:cNvPr id="14" name="Text Box 11" hidden="1"/>
        <xdr:cNvSpPr txBox="1">
          <a:spLocks noChangeArrowheads="1"/>
        </xdr:cNvSpPr>
      </xdr:nvSpPr>
      <xdr:spPr bwMode="auto">
        <a:xfrm>
          <a:off x="6105525" y="8429625"/>
          <a:ext cx="348615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2</xdr:col>
      <xdr:colOff>9525</xdr:colOff>
      <xdr:row>2</xdr:row>
      <xdr:rowOff>47625</xdr:rowOff>
    </xdr:from>
    <xdr:to>
      <xdr:col>5</xdr:col>
      <xdr:colOff>0</xdr:colOff>
      <xdr:row>3</xdr:row>
      <xdr:rowOff>161925</xdr:rowOff>
    </xdr:to>
    <xdr:sp macro="" textlink="">
      <xdr:nvSpPr>
        <xdr:cNvPr id="15" name="正方形/長方形 14"/>
        <xdr:cNvSpPr/>
      </xdr:nvSpPr>
      <xdr:spPr bwMode="auto">
        <a:xfrm>
          <a:off x="1038225" y="581025"/>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10-1-5</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161924</xdr:colOff>
      <xdr:row>21</xdr:row>
      <xdr:rowOff>133351</xdr:rowOff>
    </xdr:from>
    <xdr:to>
      <xdr:col>14</xdr:col>
      <xdr:colOff>85723</xdr:colOff>
      <xdr:row>23</xdr:row>
      <xdr:rowOff>95251</xdr:rowOff>
    </xdr:to>
    <xdr:sp macro="" textlink="">
      <xdr:nvSpPr>
        <xdr:cNvPr id="16" name="Line 45"/>
        <xdr:cNvSpPr>
          <a:spLocks noChangeShapeType="1"/>
        </xdr:cNvSpPr>
      </xdr:nvSpPr>
      <xdr:spPr bwMode="auto">
        <a:xfrm flipH="1">
          <a:off x="5772149" y="5105401"/>
          <a:ext cx="276224" cy="41910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85725</xdr:colOff>
      <xdr:row>19</xdr:row>
      <xdr:rowOff>276225</xdr:rowOff>
    </xdr:from>
    <xdr:ext cx="998946" cy="438150"/>
    <xdr:sp macro="" textlink="">
      <xdr:nvSpPr>
        <xdr:cNvPr id="17" name="Text Box 44"/>
        <xdr:cNvSpPr txBox="1">
          <a:spLocks noChangeArrowheads="1"/>
        </xdr:cNvSpPr>
      </xdr:nvSpPr>
      <xdr:spPr bwMode="auto">
        <a:xfrm>
          <a:off x="6048375" y="4791075"/>
          <a:ext cx="998946"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一部しゅん工がある</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場合は中間前払金</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を請求できない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16</xdr:col>
      <xdr:colOff>137832</xdr:colOff>
      <xdr:row>23</xdr:row>
      <xdr:rowOff>180415</xdr:rowOff>
    </xdr:from>
    <xdr:to>
      <xdr:col>16</xdr:col>
      <xdr:colOff>137832</xdr:colOff>
      <xdr:row>24</xdr:row>
      <xdr:rowOff>35859</xdr:rowOff>
    </xdr:to>
    <xdr:cxnSp macro="">
      <xdr:nvCxnSpPr>
        <xdr:cNvPr id="18" name="直線矢印コネクタ 17"/>
        <xdr:cNvCxnSpPr/>
      </xdr:nvCxnSpPr>
      <xdr:spPr bwMode="auto">
        <a:xfrm>
          <a:off x="6538632" y="560966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304800</xdr:rowOff>
    </xdr:from>
    <xdr:to>
      <xdr:col>19</xdr:col>
      <xdr:colOff>114300</xdr:colOff>
      <xdr:row>23</xdr:row>
      <xdr:rowOff>238125</xdr:rowOff>
    </xdr:to>
    <xdr:sp macro="" textlink="">
      <xdr:nvSpPr>
        <xdr:cNvPr id="19" name="テキスト ボックス 18"/>
        <xdr:cNvSpPr txBox="1"/>
      </xdr:nvSpPr>
      <xdr:spPr>
        <a:xfrm>
          <a:off x="6029325" y="527685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22</xdr:col>
      <xdr:colOff>19050</xdr:colOff>
      <xdr:row>7</xdr:row>
      <xdr:rowOff>0</xdr:rowOff>
    </xdr:from>
    <xdr:to>
      <xdr:col>26</xdr:col>
      <xdr:colOff>561414</xdr:colOff>
      <xdr:row>11</xdr:row>
      <xdr:rowOff>259229</xdr:rowOff>
    </xdr:to>
    <xdr:sp macro="" textlink="">
      <xdr:nvSpPr>
        <xdr:cNvPr id="22" name="正方形/長方形 21">
          <a:hlinkClick xmlns:r="http://schemas.openxmlformats.org/officeDocument/2006/relationships" r:id="rId1"/>
        </xdr:cNvPr>
        <xdr:cNvSpPr/>
      </xdr:nvSpPr>
      <xdr:spPr>
        <a:xfrm>
          <a:off x="82994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13</xdr:row>
      <xdr:rowOff>142875</xdr:rowOff>
    </xdr:from>
    <xdr:to>
      <xdr:col>26</xdr:col>
      <xdr:colOff>542364</xdr:colOff>
      <xdr:row>18</xdr:row>
      <xdr:rowOff>64060</xdr:rowOff>
    </xdr:to>
    <xdr:sp macro="" textlink="">
      <xdr:nvSpPr>
        <xdr:cNvPr id="23" name="正方形/長方形 22">
          <a:hlinkClick xmlns:r="http://schemas.openxmlformats.org/officeDocument/2006/relationships" r:id="rId2"/>
        </xdr:cNvPr>
        <xdr:cNvSpPr/>
      </xdr:nvSpPr>
      <xdr:spPr>
        <a:xfrm>
          <a:off x="82804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6</xdr:col>
      <xdr:colOff>152400</xdr:colOff>
      <xdr:row>37</xdr:row>
      <xdr:rowOff>142875</xdr:rowOff>
    </xdr:from>
    <xdr:to>
      <xdr:col>7</xdr:col>
      <xdr:colOff>342900</xdr:colOff>
      <xdr:row>39</xdr:row>
      <xdr:rowOff>142875</xdr:rowOff>
    </xdr:to>
    <xdr:cxnSp macro="">
      <xdr:nvCxnSpPr>
        <xdr:cNvPr id="2" name="AutoShape 17"/>
        <xdr:cNvCxnSpPr>
          <a:cxnSpLocks noChangeShapeType="1"/>
        </xdr:cNvCxnSpPr>
      </xdr:nvCxnSpPr>
      <xdr:spPr bwMode="auto">
        <a:xfrm rot="10800000" flipV="1">
          <a:off x="3295650"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9525</xdr:colOff>
      <xdr:row>40</xdr:row>
      <xdr:rowOff>109538</xdr:rowOff>
    </xdr:from>
    <xdr:to>
      <xdr:col>18</xdr:col>
      <xdr:colOff>104775</xdr:colOff>
      <xdr:row>41</xdr:row>
      <xdr:rowOff>133350</xdr:rowOff>
    </xdr:to>
    <xdr:cxnSp macro="">
      <xdr:nvCxnSpPr>
        <xdr:cNvPr id="3" name="AutoShape 18"/>
        <xdr:cNvCxnSpPr>
          <a:cxnSpLocks noChangeShapeType="1"/>
          <a:endCxn id="4" idx="6"/>
        </xdr:cNvCxnSpPr>
      </xdr:nvCxnSpPr>
      <xdr:spPr bwMode="auto">
        <a:xfrm flipV="1">
          <a:off x="5972175" y="9444038"/>
          <a:ext cx="933450" cy="280987"/>
        </a:xfrm>
        <a:prstGeom prst="bentConnector3">
          <a:avLst>
            <a:gd name="adj1" fmla="val 120000"/>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123825</xdr:colOff>
      <xdr:row>29</xdr:row>
      <xdr:rowOff>123825</xdr:rowOff>
    </xdr:from>
    <xdr:ext cx="941796" cy="285206"/>
    <xdr:sp macro="" textlink="">
      <xdr:nvSpPr>
        <xdr:cNvPr id="5" name="Text Box 44"/>
        <xdr:cNvSpPr txBox="1">
          <a:spLocks noChangeArrowheads="1"/>
        </xdr:cNvSpPr>
      </xdr:nvSpPr>
      <xdr:spPr bwMode="auto">
        <a:xfrm>
          <a:off x="6086475"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333375</xdr:colOff>
      <xdr:row>29</xdr:row>
      <xdr:rowOff>200025</xdr:rowOff>
    </xdr:from>
    <xdr:to>
      <xdr:col>14</xdr:col>
      <xdr:colOff>180975</xdr:colOff>
      <xdr:row>29</xdr:row>
      <xdr:rowOff>200025</xdr:rowOff>
    </xdr:to>
    <xdr:sp macro="" textlink="">
      <xdr:nvSpPr>
        <xdr:cNvPr id="6" name="Line 45"/>
        <xdr:cNvSpPr>
          <a:spLocks noChangeShapeType="1"/>
        </xdr:cNvSpPr>
      </xdr:nvSpPr>
      <xdr:spPr bwMode="auto">
        <a:xfrm flipH="1">
          <a:off x="5943600" y="7000875"/>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134100" y="8429625"/>
    <xdr:ext cx="3429000" cy="771525"/>
    <xdr:sp macro="" textlink="">
      <xdr:nvSpPr>
        <xdr:cNvPr id="7" name="Text Box 11" hidden="1"/>
        <xdr:cNvSpPr txBox="1">
          <a:spLocks noChangeArrowheads="1"/>
        </xdr:cNvSpPr>
      </xdr:nvSpPr>
      <xdr:spPr bwMode="auto">
        <a:xfrm>
          <a:off x="6134100"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304800</xdr:colOff>
      <xdr:row>2</xdr:row>
      <xdr:rowOff>161925</xdr:rowOff>
    </xdr:from>
    <xdr:to>
      <xdr:col>4</xdr:col>
      <xdr:colOff>304800</xdr:colOff>
      <xdr:row>3</xdr:row>
      <xdr:rowOff>276225</xdr:rowOff>
    </xdr:to>
    <xdr:sp macro="" textlink="">
      <xdr:nvSpPr>
        <xdr:cNvPr id="8" name="正方形/長方形 7"/>
        <xdr:cNvSpPr/>
      </xdr:nvSpPr>
      <xdr:spPr bwMode="auto">
        <a:xfrm>
          <a:off x="990600" y="695325"/>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10-1-6</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342900</xdr:colOff>
      <xdr:row>31</xdr:row>
      <xdr:rowOff>180975</xdr:rowOff>
    </xdr:from>
    <xdr:to>
      <xdr:col>15</xdr:col>
      <xdr:colOff>190500</xdr:colOff>
      <xdr:row>31</xdr:row>
      <xdr:rowOff>180975</xdr:rowOff>
    </xdr:to>
    <xdr:sp macro="" textlink="">
      <xdr:nvSpPr>
        <xdr:cNvPr id="9" name="Line 51"/>
        <xdr:cNvSpPr>
          <a:spLocks noChangeShapeType="1"/>
        </xdr:cNvSpPr>
      </xdr:nvSpPr>
      <xdr:spPr bwMode="auto">
        <a:xfrm flipH="1">
          <a:off x="5953125" y="7439025"/>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104775</xdr:rowOff>
    </xdr:from>
    <xdr:ext cx="839204" cy="151836"/>
    <xdr:sp macro="" textlink="">
      <xdr:nvSpPr>
        <xdr:cNvPr id="10" name="Text Box 33"/>
        <xdr:cNvSpPr txBox="1">
          <a:spLocks noChangeArrowheads="1"/>
        </xdr:cNvSpPr>
      </xdr:nvSpPr>
      <xdr:spPr bwMode="auto">
        <a:xfrm>
          <a:off x="6124575" y="644842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endParaRPr kumimoji="0" lang="ja-JP" altLang="en-US" sz="1000" b="0" i="0" u="none" strike="noStrike" kern="0" cap="none" spc="0" normalizeH="0" baseline="0" noProof="0">
            <a:ln>
              <a:noFill/>
            </a:ln>
            <a:solidFill>
              <a:srgbClr val="FF0000"/>
            </a:solidFill>
            <a:effectLst/>
            <a:uLnTx/>
            <a:uFillTx/>
            <a:latin typeface="+mn-lt"/>
            <a:ea typeface="+mn-ea"/>
            <a:cs typeface="+mn-cs"/>
          </a:endParaRPr>
        </a:p>
      </xdr:txBody>
    </xdr:sp>
    <xdr:clientData/>
  </xdr:oneCellAnchor>
  <xdr:twoCellAnchor>
    <xdr:from>
      <xdr:col>13</xdr:col>
      <xdr:colOff>295275</xdr:colOff>
      <xdr:row>27</xdr:row>
      <xdr:rowOff>171450</xdr:rowOff>
    </xdr:from>
    <xdr:to>
      <xdr:col>14</xdr:col>
      <xdr:colOff>152400</xdr:colOff>
      <xdr:row>27</xdr:row>
      <xdr:rowOff>171450</xdr:rowOff>
    </xdr:to>
    <xdr:sp macro="" textlink="">
      <xdr:nvSpPr>
        <xdr:cNvPr id="11" name="Line 34"/>
        <xdr:cNvSpPr>
          <a:spLocks noChangeShapeType="1"/>
        </xdr:cNvSpPr>
      </xdr:nvSpPr>
      <xdr:spPr bwMode="auto">
        <a:xfrm flipH="1">
          <a:off x="5905500" y="651510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0</xdr:colOff>
      <xdr:row>31</xdr:row>
      <xdr:rowOff>95250</xdr:rowOff>
    </xdr:from>
    <xdr:ext cx="531428" cy="151836"/>
    <xdr:sp macro="" textlink="">
      <xdr:nvSpPr>
        <xdr:cNvPr id="12" name="Text Box 50"/>
        <xdr:cNvSpPr txBox="1">
          <a:spLocks noChangeArrowheads="1"/>
        </xdr:cNvSpPr>
      </xdr:nvSpPr>
      <xdr:spPr bwMode="auto">
        <a:xfrm>
          <a:off x="6400800" y="735330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123825</xdr:colOff>
      <xdr:row>23</xdr:row>
      <xdr:rowOff>161365</xdr:rowOff>
    </xdr:from>
    <xdr:to>
      <xdr:col>16</xdr:col>
      <xdr:colOff>137832</xdr:colOff>
      <xdr:row>24</xdr:row>
      <xdr:rowOff>57150</xdr:rowOff>
    </xdr:to>
    <xdr:cxnSp macro="">
      <xdr:nvCxnSpPr>
        <xdr:cNvPr id="13" name="直線矢印コネクタ 12"/>
        <xdr:cNvCxnSpPr/>
      </xdr:nvCxnSpPr>
      <xdr:spPr bwMode="auto">
        <a:xfrm flipH="1">
          <a:off x="6524625" y="5590615"/>
          <a:ext cx="14007" cy="219635"/>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285750</xdr:rowOff>
    </xdr:from>
    <xdr:to>
      <xdr:col>19</xdr:col>
      <xdr:colOff>114300</xdr:colOff>
      <xdr:row>23</xdr:row>
      <xdr:rowOff>219075</xdr:rowOff>
    </xdr:to>
    <xdr:sp macro="" textlink="">
      <xdr:nvSpPr>
        <xdr:cNvPr id="14" name="テキスト ボックス 13"/>
        <xdr:cNvSpPr txBox="1"/>
      </xdr:nvSpPr>
      <xdr:spPr>
        <a:xfrm>
          <a:off x="6029325" y="525780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8" name="正方形/長方形 17">
          <a:hlinkClick xmlns:r="http://schemas.openxmlformats.org/officeDocument/2006/relationships" r:id="rId1"/>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9" name="正方形/長方形 18">
          <a:hlinkClick xmlns:r="http://schemas.openxmlformats.org/officeDocument/2006/relationships" r:id="rId2"/>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6</xdr:col>
      <xdr:colOff>123825</xdr:colOff>
      <xdr:row>37</xdr:row>
      <xdr:rowOff>142875</xdr:rowOff>
    </xdr:from>
    <xdr:to>
      <xdr:col>7</xdr:col>
      <xdr:colOff>314325</xdr:colOff>
      <xdr:row>39</xdr:row>
      <xdr:rowOff>142875</xdr:rowOff>
    </xdr:to>
    <xdr:cxnSp macro="">
      <xdr:nvCxnSpPr>
        <xdr:cNvPr id="2" name="AutoShape 17"/>
        <xdr:cNvCxnSpPr>
          <a:cxnSpLocks noChangeShapeType="1"/>
        </xdr:cNvCxnSpPr>
      </xdr:nvCxnSpPr>
      <xdr:spPr bwMode="auto">
        <a:xfrm rot="10800000" flipV="1">
          <a:off x="3267075"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114300</xdr:rowOff>
    </xdr:to>
    <xdr:cxnSp macro="">
      <xdr:nvCxnSpPr>
        <xdr:cNvPr id="3" name="AutoShape 18"/>
        <xdr:cNvCxnSpPr>
          <a:cxnSpLocks noChangeShapeType="1"/>
          <a:endCxn id="4" idx="6"/>
        </xdr:cNvCxnSpPr>
      </xdr:nvCxnSpPr>
      <xdr:spPr bwMode="auto">
        <a:xfrm flipV="1">
          <a:off x="5991225" y="9444038"/>
          <a:ext cx="914400" cy="261937"/>
        </a:xfrm>
        <a:prstGeom prst="bentConnector3">
          <a:avLst>
            <a:gd name="adj1" fmla="val 118182"/>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171449</xdr:colOff>
      <xdr:row>7</xdr:row>
      <xdr:rowOff>76200</xdr:rowOff>
    </xdr:from>
    <xdr:ext cx="942975" cy="267253"/>
    <xdr:sp macro="" textlink="">
      <xdr:nvSpPr>
        <xdr:cNvPr id="5" name="Text Box 26"/>
        <xdr:cNvSpPr txBox="1">
          <a:spLocks noChangeArrowheads="1"/>
        </xdr:cNvSpPr>
      </xdr:nvSpPr>
      <xdr:spPr bwMode="auto">
        <a:xfrm>
          <a:off x="6134099" y="1847850"/>
          <a:ext cx="942975"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請求可能額の万円未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oneCellAnchor>
    <xdr:from>
      <xdr:col>15</xdr:col>
      <xdr:colOff>0</xdr:colOff>
      <xdr:row>27</xdr:row>
      <xdr:rowOff>123825</xdr:rowOff>
    </xdr:from>
    <xdr:ext cx="839204" cy="151836"/>
    <xdr:sp macro="" textlink="">
      <xdr:nvSpPr>
        <xdr:cNvPr id="6" name="Text Box 27"/>
        <xdr:cNvSpPr txBox="1">
          <a:spLocks noChangeArrowheads="1"/>
        </xdr:cNvSpPr>
      </xdr:nvSpPr>
      <xdr:spPr bwMode="auto">
        <a:xfrm>
          <a:off x="6200775" y="64674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⑪×控除額算定率</a:t>
          </a:r>
          <a:endParaRPr lang="ja-JP" altLang="en-US">
            <a:solidFill>
              <a:srgbClr val="0070C0"/>
            </a:solidFill>
          </a:endParaRPr>
        </a:p>
      </xdr:txBody>
    </xdr:sp>
    <xdr:clientData/>
  </xdr:oneCellAnchor>
  <xdr:oneCellAnchor>
    <xdr:from>
      <xdr:col>16</xdr:col>
      <xdr:colOff>9525</xdr:colOff>
      <xdr:row>31</xdr:row>
      <xdr:rowOff>104775</xdr:rowOff>
    </xdr:from>
    <xdr:ext cx="531428" cy="151836"/>
    <xdr:sp macro="" textlink="">
      <xdr:nvSpPr>
        <xdr:cNvPr id="7" name="Text Box 28"/>
        <xdr:cNvSpPr txBox="1">
          <a:spLocks noChangeArrowheads="1"/>
        </xdr:cNvSpPr>
      </xdr:nvSpPr>
      <xdr:spPr bwMode="auto">
        <a:xfrm>
          <a:off x="6410325" y="73628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14</xdr:col>
      <xdr:colOff>9525</xdr:colOff>
      <xdr:row>31</xdr:row>
      <xdr:rowOff>200025</xdr:rowOff>
    </xdr:from>
    <xdr:to>
      <xdr:col>16</xdr:col>
      <xdr:colOff>0</xdr:colOff>
      <xdr:row>31</xdr:row>
      <xdr:rowOff>200025</xdr:rowOff>
    </xdr:to>
    <xdr:sp macro="" textlink="">
      <xdr:nvSpPr>
        <xdr:cNvPr id="8" name="Line 29"/>
        <xdr:cNvSpPr>
          <a:spLocks noChangeShapeType="1"/>
        </xdr:cNvSpPr>
      </xdr:nvSpPr>
      <xdr:spPr bwMode="auto">
        <a:xfrm flipH="1">
          <a:off x="5972175" y="7458075"/>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27</xdr:row>
      <xdr:rowOff>200025</xdr:rowOff>
    </xdr:from>
    <xdr:to>
      <xdr:col>15</xdr:col>
      <xdr:colOff>9525</xdr:colOff>
      <xdr:row>27</xdr:row>
      <xdr:rowOff>200025</xdr:rowOff>
    </xdr:to>
    <xdr:sp macro="" textlink="">
      <xdr:nvSpPr>
        <xdr:cNvPr id="9" name="Line 30"/>
        <xdr:cNvSpPr>
          <a:spLocks noChangeShapeType="1"/>
        </xdr:cNvSpPr>
      </xdr:nvSpPr>
      <xdr:spPr bwMode="auto">
        <a:xfrm flipH="1">
          <a:off x="5962650" y="6543675"/>
          <a:ext cx="2476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9525</xdr:colOff>
      <xdr:row>7</xdr:row>
      <xdr:rowOff>200025</xdr:rowOff>
    </xdr:from>
    <xdr:to>
      <xdr:col>14</xdr:col>
      <xdr:colOff>180975</xdr:colOff>
      <xdr:row>7</xdr:row>
      <xdr:rowOff>200025</xdr:rowOff>
    </xdr:to>
    <xdr:sp macro="" textlink="">
      <xdr:nvSpPr>
        <xdr:cNvPr id="10" name="Line 31"/>
        <xdr:cNvSpPr>
          <a:spLocks noChangeShapeType="1"/>
        </xdr:cNvSpPr>
      </xdr:nvSpPr>
      <xdr:spPr bwMode="auto">
        <a:xfrm flipH="1">
          <a:off x="5972175" y="1971675"/>
          <a:ext cx="1714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190500</xdr:colOff>
      <xdr:row>29</xdr:row>
      <xdr:rowOff>123825</xdr:rowOff>
    </xdr:from>
    <xdr:ext cx="839204" cy="285206"/>
    <xdr:sp macro="" textlink="">
      <xdr:nvSpPr>
        <xdr:cNvPr id="11" name="Text Box 50"/>
        <xdr:cNvSpPr txBox="1">
          <a:spLocks noChangeArrowheads="1"/>
        </xdr:cNvSpPr>
      </xdr:nvSpPr>
      <xdr:spPr bwMode="auto">
        <a:xfrm>
          <a:off x="6153150" y="6924675"/>
          <a:ext cx="839204"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333375</xdr:colOff>
      <xdr:row>29</xdr:row>
      <xdr:rowOff>200025</xdr:rowOff>
    </xdr:from>
    <xdr:to>
      <xdr:col>14</xdr:col>
      <xdr:colOff>180975</xdr:colOff>
      <xdr:row>29</xdr:row>
      <xdr:rowOff>200025</xdr:rowOff>
    </xdr:to>
    <xdr:sp macro="" textlink="">
      <xdr:nvSpPr>
        <xdr:cNvPr id="12" name="Line 51"/>
        <xdr:cNvSpPr>
          <a:spLocks noChangeShapeType="1"/>
        </xdr:cNvSpPr>
      </xdr:nvSpPr>
      <xdr:spPr bwMode="auto">
        <a:xfrm flipH="1">
          <a:off x="5943600" y="7000875"/>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238125</xdr:colOff>
      <xdr:row>2</xdr:row>
      <xdr:rowOff>133350</xdr:rowOff>
    </xdr:from>
    <xdr:to>
      <xdr:col>4</xdr:col>
      <xdr:colOff>238125</xdr:colOff>
      <xdr:row>3</xdr:row>
      <xdr:rowOff>247650</xdr:rowOff>
    </xdr:to>
    <xdr:sp macro="" textlink="">
      <xdr:nvSpPr>
        <xdr:cNvPr id="13" name="正方形/長方形 12"/>
        <xdr:cNvSpPr/>
      </xdr:nvSpPr>
      <xdr:spPr bwMode="auto">
        <a:xfrm>
          <a:off x="923925" y="666750"/>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10-1-7</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161925</xdr:colOff>
      <xdr:row>21</xdr:row>
      <xdr:rowOff>152401</xdr:rowOff>
    </xdr:from>
    <xdr:to>
      <xdr:col>14</xdr:col>
      <xdr:colOff>95249</xdr:colOff>
      <xdr:row>23</xdr:row>
      <xdr:rowOff>57151</xdr:rowOff>
    </xdr:to>
    <xdr:sp macro="" textlink="">
      <xdr:nvSpPr>
        <xdr:cNvPr id="14" name="Line 45"/>
        <xdr:cNvSpPr>
          <a:spLocks noChangeShapeType="1"/>
        </xdr:cNvSpPr>
      </xdr:nvSpPr>
      <xdr:spPr bwMode="auto">
        <a:xfrm flipH="1">
          <a:off x="5772150" y="5124451"/>
          <a:ext cx="285749" cy="36195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85725</xdr:colOff>
      <xdr:row>19</xdr:row>
      <xdr:rowOff>133349</xdr:rowOff>
    </xdr:from>
    <xdr:ext cx="981075" cy="600075"/>
    <xdr:sp macro="" textlink="">
      <xdr:nvSpPr>
        <xdr:cNvPr id="15" name="Text Box 44"/>
        <xdr:cNvSpPr txBox="1">
          <a:spLocks noChangeArrowheads="1"/>
        </xdr:cNvSpPr>
      </xdr:nvSpPr>
      <xdr:spPr bwMode="auto">
        <a:xfrm>
          <a:off x="6048375" y="4648199"/>
          <a:ext cx="981075" cy="6000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一部しゅん工・部分</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払がある場合は、</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oneCellAnchor>
    <xdr:from>
      <xdr:col>16</xdr:col>
      <xdr:colOff>0</xdr:colOff>
      <xdr:row>15</xdr:row>
      <xdr:rowOff>85725</xdr:rowOff>
    </xdr:from>
    <xdr:ext cx="364715" cy="168508"/>
    <xdr:sp macro="" textlink="">
      <xdr:nvSpPr>
        <xdr:cNvPr id="16" name="Text Box 28"/>
        <xdr:cNvSpPr txBox="1">
          <a:spLocks noChangeArrowheads="1"/>
        </xdr:cNvSpPr>
      </xdr:nvSpPr>
      <xdr:spPr bwMode="auto">
        <a:xfrm>
          <a:off x="6400800" y="3686175"/>
          <a:ext cx="364715" cy="1685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900">
              <a:solidFill>
                <a:srgbClr val="FF0000"/>
              </a:solidFill>
            </a:rPr>
            <a:t>④－⑤</a:t>
          </a:r>
        </a:p>
      </xdr:txBody>
    </xdr:sp>
    <xdr:clientData/>
  </xdr:oneCellAnchor>
  <xdr:twoCellAnchor>
    <xdr:from>
      <xdr:col>14</xdr:col>
      <xdr:colOff>0</xdr:colOff>
      <xdr:row>15</xdr:row>
      <xdr:rowOff>180975</xdr:rowOff>
    </xdr:from>
    <xdr:to>
      <xdr:col>15</xdr:col>
      <xdr:colOff>190500</xdr:colOff>
      <xdr:row>15</xdr:row>
      <xdr:rowOff>180975</xdr:rowOff>
    </xdr:to>
    <xdr:sp macro="" textlink="">
      <xdr:nvSpPr>
        <xdr:cNvPr id="17" name="Line 29"/>
        <xdr:cNvSpPr>
          <a:spLocks noChangeShapeType="1"/>
        </xdr:cNvSpPr>
      </xdr:nvSpPr>
      <xdr:spPr bwMode="auto">
        <a:xfrm flipH="1">
          <a:off x="5962650" y="3781425"/>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47625</xdr:colOff>
      <xdr:row>17</xdr:row>
      <xdr:rowOff>76200</xdr:rowOff>
    </xdr:from>
    <xdr:ext cx="485775" cy="168508"/>
    <xdr:sp macro="" textlink="">
      <xdr:nvSpPr>
        <xdr:cNvPr id="18" name="Text Box 28"/>
        <xdr:cNvSpPr txBox="1">
          <a:spLocks noChangeArrowheads="1"/>
        </xdr:cNvSpPr>
      </xdr:nvSpPr>
      <xdr:spPr bwMode="auto">
        <a:xfrm>
          <a:off x="6248400" y="4133850"/>
          <a:ext cx="485775" cy="1685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square" lIns="18288" tIns="18288" rIns="0" bIns="0" anchor="t" upright="1">
          <a:spAutoFit/>
        </a:bodyPr>
        <a:lstStyle/>
        <a:p>
          <a:pPr algn="l" rtl="0">
            <a:defRPr sz="1000"/>
          </a:pPr>
          <a:r>
            <a:rPr lang="ja-JP" altLang="en-US" sz="900">
              <a:solidFill>
                <a:srgbClr val="FF0000"/>
              </a:solidFill>
            </a:rPr>
            <a:t>⑥</a:t>
          </a:r>
          <a:r>
            <a:rPr lang="en-US" altLang="ja-JP" sz="900">
              <a:solidFill>
                <a:srgbClr val="FF0000"/>
              </a:solidFill>
            </a:rPr>
            <a:t>×0.9</a:t>
          </a:r>
          <a:endParaRPr lang="ja-JP" altLang="en-US" sz="900">
            <a:solidFill>
              <a:srgbClr val="FF0000"/>
            </a:solidFill>
          </a:endParaRPr>
        </a:p>
      </xdr:txBody>
    </xdr:sp>
    <xdr:clientData/>
  </xdr:oneCellAnchor>
  <xdr:twoCellAnchor>
    <xdr:from>
      <xdr:col>13</xdr:col>
      <xdr:colOff>352424</xdr:colOff>
      <xdr:row>17</xdr:row>
      <xdr:rowOff>171450</xdr:rowOff>
    </xdr:from>
    <xdr:to>
      <xdr:col>15</xdr:col>
      <xdr:colOff>76199</xdr:colOff>
      <xdr:row>17</xdr:row>
      <xdr:rowOff>171450</xdr:rowOff>
    </xdr:to>
    <xdr:sp macro="" textlink="">
      <xdr:nvSpPr>
        <xdr:cNvPr id="19" name="Line 29"/>
        <xdr:cNvSpPr>
          <a:spLocks noChangeShapeType="1"/>
        </xdr:cNvSpPr>
      </xdr:nvSpPr>
      <xdr:spPr bwMode="auto">
        <a:xfrm flipH="1">
          <a:off x="5962649" y="4229100"/>
          <a:ext cx="3143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147357</xdr:colOff>
      <xdr:row>23</xdr:row>
      <xdr:rowOff>180415</xdr:rowOff>
    </xdr:from>
    <xdr:to>
      <xdr:col>16</xdr:col>
      <xdr:colOff>147357</xdr:colOff>
      <xdr:row>24</xdr:row>
      <xdr:rowOff>35859</xdr:rowOff>
    </xdr:to>
    <xdr:cxnSp macro="">
      <xdr:nvCxnSpPr>
        <xdr:cNvPr id="20" name="直線矢印コネクタ 19"/>
        <xdr:cNvCxnSpPr/>
      </xdr:nvCxnSpPr>
      <xdr:spPr bwMode="auto">
        <a:xfrm>
          <a:off x="6548157" y="560966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76200</xdr:colOff>
      <xdr:row>21</xdr:row>
      <xdr:rowOff>304800</xdr:rowOff>
    </xdr:from>
    <xdr:to>
      <xdr:col>19</xdr:col>
      <xdr:colOff>123825</xdr:colOff>
      <xdr:row>23</xdr:row>
      <xdr:rowOff>238125</xdr:rowOff>
    </xdr:to>
    <xdr:sp macro="" textlink="">
      <xdr:nvSpPr>
        <xdr:cNvPr id="21" name="テキスト ボックス 20"/>
        <xdr:cNvSpPr txBox="1"/>
      </xdr:nvSpPr>
      <xdr:spPr>
        <a:xfrm>
          <a:off x="6038850" y="527685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22</xdr:col>
      <xdr:colOff>19050</xdr:colOff>
      <xdr:row>7</xdr:row>
      <xdr:rowOff>0</xdr:rowOff>
    </xdr:from>
    <xdr:to>
      <xdr:col>26</xdr:col>
      <xdr:colOff>561414</xdr:colOff>
      <xdr:row>11</xdr:row>
      <xdr:rowOff>259229</xdr:rowOff>
    </xdr:to>
    <xdr:sp macro="" textlink="">
      <xdr:nvSpPr>
        <xdr:cNvPr id="24" name="正方形/長方形 23">
          <a:hlinkClick xmlns:r="http://schemas.openxmlformats.org/officeDocument/2006/relationships" r:id="rId1"/>
        </xdr:cNvPr>
        <xdr:cNvSpPr/>
      </xdr:nvSpPr>
      <xdr:spPr>
        <a:xfrm>
          <a:off x="83248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13</xdr:row>
      <xdr:rowOff>142875</xdr:rowOff>
    </xdr:from>
    <xdr:to>
      <xdr:col>26</xdr:col>
      <xdr:colOff>542364</xdr:colOff>
      <xdr:row>18</xdr:row>
      <xdr:rowOff>64060</xdr:rowOff>
    </xdr:to>
    <xdr:sp macro="" textlink="">
      <xdr:nvSpPr>
        <xdr:cNvPr id="25" name="正方形/長方形 24">
          <a:hlinkClick xmlns:r="http://schemas.openxmlformats.org/officeDocument/2006/relationships" r:id="rId2"/>
        </xdr:cNvPr>
        <xdr:cNvSpPr/>
      </xdr:nvSpPr>
      <xdr:spPr>
        <a:xfrm>
          <a:off x="83058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6</xdr:col>
      <xdr:colOff>142875</xdr:colOff>
      <xdr:row>37</xdr:row>
      <xdr:rowOff>123825</xdr:rowOff>
    </xdr:from>
    <xdr:to>
      <xdr:col>7</xdr:col>
      <xdr:colOff>333375</xdr:colOff>
      <xdr:row>39</xdr:row>
      <xdr:rowOff>123825</xdr:rowOff>
    </xdr:to>
    <xdr:cxnSp macro="">
      <xdr:nvCxnSpPr>
        <xdr:cNvPr id="2" name="AutoShape 20"/>
        <xdr:cNvCxnSpPr>
          <a:cxnSpLocks noChangeShapeType="1"/>
        </xdr:cNvCxnSpPr>
      </xdr:nvCxnSpPr>
      <xdr:spPr bwMode="auto">
        <a:xfrm rot="10800000" flipV="1">
          <a:off x="3286125"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133350</xdr:rowOff>
    </xdr:to>
    <xdr:cxnSp macro="">
      <xdr:nvCxnSpPr>
        <xdr:cNvPr id="3" name="AutoShape 21"/>
        <xdr:cNvCxnSpPr>
          <a:cxnSpLocks noChangeShapeType="1"/>
          <a:endCxn id="4" idx="6"/>
        </xdr:cNvCxnSpPr>
      </xdr:nvCxnSpPr>
      <xdr:spPr bwMode="auto">
        <a:xfrm flipV="1">
          <a:off x="5991225" y="9444038"/>
          <a:ext cx="914400" cy="280987"/>
        </a:xfrm>
        <a:prstGeom prst="bentConnector3">
          <a:avLst>
            <a:gd name="adj1" fmla="val 119319"/>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22"/>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142875</xdr:colOff>
      <xdr:row>29</xdr:row>
      <xdr:rowOff>123825</xdr:rowOff>
    </xdr:from>
    <xdr:ext cx="941796" cy="285206"/>
    <xdr:sp macro="" textlink="">
      <xdr:nvSpPr>
        <xdr:cNvPr id="5" name="Text Box 47"/>
        <xdr:cNvSpPr txBox="1">
          <a:spLocks noChangeArrowheads="1"/>
        </xdr:cNvSpPr>
      </xdr:nvSpPr>
      <xdr:spPr bwMode="auto">
        <a:xfrm>
          <a:off x="6105525"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333375</xdr:colOff>
      <xdr:row>29</xdr:row>
      <xdr:rowOff>200025</xdr:rowOff>
    </xdr:from>
    <xdr:to>
      <xdr:col>14</xdr:col>
      <xdr:colOff>180975</xdr:colOff>
      <xdr:row>29</xdr:row>
      <xdr:rowOff>200025</xdr:rowOff>
    </xdr:to>
    <xdr:sp macro="" textlink="">
      <xdr:nvSpPr>
        <xdr:cNvPr id="6" name="Line 48"/>
        <xdr:cNvSpPr>
          <a:spLocks noChangeShapeType="1"/>
        </xdr:cNvSpPr>
      </xdr:nvSpPr>
      <xdr:spPr bwMode="auto">
        <a:xfrm flipH="1">
          <a:off x="5943600" y="7000875"/>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134100" y="200025"/>
    <xdr:ext cx="4552950" cy="1905000"/>
    <xdr:sp macro="" textlink="">
      <xdr:nvSpPr>
        <xdr:cNvPr id="7" name="Text Box 9" hidden="1"/>
        <xdr:cNvSpPr txBox="1">
          <a:spLocks noChangeArrowheads="1"/>
        </xdr:cNvSpPr>
      </xdr:nvSpPr>
      <xdr:spPr bwMode="auto">
        <a:xfrm>
          <a:off x="6134100" y="200025"/>
          <a:ext cx="4552950" cy="1905000"/>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228600</xdr:colOff>
      <xdr:row>2</xdr:row>
      <xdr:rowOff>104775</xdr:rowOff>
    </xdr:from>
    <xdr:to>
      <xdr:col>4</xdr:col>
      <xdr:colOff>228600</xdr:colOff>
      <xdr:row>3</xdr:row>
      <xdr:rowOff>219075</xdr:rowOff>
    </xdr:to>
    <xdr:sp macro="" textlink="">
      <xdr:nvSpPr>
        <xdr:cNvPr id="8" name="正方形/長方形 7"/>
        <xdr:cNvSpPr/>
      </xdr:nvSpPr>
      <xdr:spPr bwMode="auto">
        <a:xfrm>
          <a:off x="914400" y="638175"/>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10-1-8</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14</xdr:col>
      <xdr:colOff>0</xdr:colOff>
      <xdr:row>31</xdr:row>
      <xdr:rowOff>171450</xdr:rowOff>
    </xdr:from>
    <xdr:to>
      <xdr:col>16</xdr:col>
      <xdr:colOff>0</xdr:colOff>
      <xdr:row>31</xdr:row>
      <xdr:rowOff>171450</xdr:rowOff>
    </xdr:to>
    <xdr:sp macro="" textlink="">
      <xdr:nvSpPr>
        <xdr:cNvPr id="9" name="Line 51"/>
        <xdr:cNvSpPr>
          <a:spLocks noChangeShapeType="1"/>
        </xdr:cNvSpPr>
      </xdr:nvSpPr>
      <xdr:spPr bwMode="auto">
        <a:xfrm flipH="1">
          <a:off x="5962650" y="7429500"/>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85725</xdr:rowOff>
    </xdr:from>
    <xdr:ext cx="839204" cy="151836"/>
    <xdr:sp macro="" textlink="">
      <xdr:nvSpPr>
        <xdr:cNvPr id="10" name="Text Box 33"/>
        <xdr:cNvSpPr txBox="1">
          <a:spLocks noChangeArrowheads="1"/>
        </xdr:cNvSpPr>
      </xdr:nvSpPr>
      <xdr:spPr bwMode="auto">
        <a:xfrm>
          <a:off x="6124575" y="6429375"/>
          <a:ext cx="839204" cy="151836"/>
        </a:xfrm>
        <a:prstGeom prst="rect">
          <a:avLst/>
        </a:prstGeom>
        <a:solidFill>
          <a:schemeClr val="bg1"/>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14</xdr:col>
      <xdr:colOff>0</xdr:colOff>
      <xdr:row>27</xdr:row>
      <xdr:rowOff>161925</xdr:rowOff>
    </xdr:from>
    <xdr:to>
      <xdr:col>14</xdr:col>
      <xdr:colOff>180975</xdr:colOff>
      <xdr:row>27</xdr:row>
      <xdr:rowOff>161925</xdr:rowOff>
    </xdr:to>
    <xdr:sp macro="" textlink="">
      <xdr:nvSpPr>
        <xdr:cNvPr id="11" name="Line 34"/>
        <xdr:cNvSpPr>
          <a:spLocks noChangeShapeType="1"/>
        </xdr:cNvSpPr>
      </xdr:nvSpPr>
      <xdr:spPr bwMode="auto">
        <a:xfrm flipH="1">
          <a:off x="5962650" y="65055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0</xdr:colOff>
      <xdr:row>31</xdr:row>
      <xdr:rowOff>85725</xdr:rowOff>
    </xdr:from>
    <xdr:ext cx="531428" cy="151836"/>
    <xdr:sp macro="" textlink="">
      <xdr:nvSpPr>
        <xdr:cNvPr id="12" name="Text Box 50"/>
        <xdr:cNvSpPr txBox="1">
          <a:spLocks noChangeArrowheads="1"/>
        </xdr:cNvSpPr>
      </xdr:nvSpPr>
      <xdr:spPr bwMode="auto">
        <a:xfrm>
          <a:off x="6400800" y="73437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128307</xdr:colOff>
      <xdr:row>23</xdr:row>
      <xdr:rowOff>151840</xdr:rowOff>
    </xdr:from>
    <xdr:to>
      <xdr:col>16</xdr:col>
      <xdr:colOff>128307</xdr:colOff>
      <xdr:row>24</xdr:row>
      <xdr:rowOff>7284</xdr:rowOff>
    </xdr:to>
    <xdr:cxnSp macro="">
      <xdr:nvCxnSpPr>
        <xdr:cNvPr id="13" name="直線矢印コネクタ 12"/>
        <xdr:cNvCxnSpPr/>
      </xdr:nvCxnSpPr>
      <xdr:spPr bwMode="auto">
        <a:xfrm>
          <a:off x="6529107" y="558109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276225</xdr:rowOff>
    </xdr:from>
    <xdr:to>
      <xdr:col>19</xdr:col>
      <xdr:colOff>104775</xdr:colOff>
      <xdr:row>23</xdr:row>
      <xdr:rowOff>209550</xdr:rowOff>
    </xdr:to>
    <xdr:sp macro="" textlink="">
      <xdr:nvSpPr>
        <xdr:cNvPr id="14" name="テキスト ボックス 13"/>
        <xdr:cNvSpPr txBox="1"/>
      </xdr:nvSpPr>
      <xdr:spPr>
        <a:xfrm>
          <a:off x="6019800" y="524827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7" name="正方形/長方形 16">
          <a:hlinkClick xmlns:r="http://schemas.openxmlformats.org/officeDocument/2006/relationships" r:id="rId1"/>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8" name="正方形/長方形 17">
          <a:hlinkClick xmlns:r="http://schemas.openxmlformats.org/officeDocument/2006/relationships" r:id="rId2"/>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6</xdr:col>
      <xdr:colOff>152400</xdr:colOff>
      <xdr:row>37</xdr:row>
      <xdr:rowOff>142875</xdr:rowOff>
    </xdr:from>
    <xdr:to>
      <xdr:col>7</xdr:col>
      <xdr:colOff>342900</xdr:colOff>
      <xdr:row>39</xdr:row>
      <xdr:rowOff>142875</xdr:rowOff>
    </xdr:to>
    <xdr:cxnSp macro="">
      <xdr:nvCxnSpPr>
        <xdr:cNvPr id="2" name="AutoShape 17"/>
        <xdr:cNvCxnSpPr>
          <a:cxnSpLocks noChangeShapeType="1"/>
        </xdr:cNvCxnSpPr>
      </xdr:nvCxnSpPr>
      <xdr:spPr bwMode="auto">
        <a:xfrm rot="10800000" flipV="1">
          <a:off x="3295650"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104775</xdr:colOff>
      <xdr:row>41</xdr:row>
      <xdr:rowOff>142875</xdr:rowOff>
    </xdr:to>
    <xdr:cxnSp macro="">
      <xdr:nvCxnSpPr>
        <xdr:cNvPr id="3" name="AutoShape 18"/>
        <xdr:cNvCxnSpPr>
          <a:cxnSpLocks noChangeShapeType="1"/>
          <a:endCxn id="4" idx="6"/>
        </xdr:cNvCxnSpPr>
      </xdr:nvCxnSpPr>
      <xdr:spPr bwMode="auto">
        <a:xfrm flipV="1">
          <a:off x="5981700" y="9444038"/>
          <a:ext cx="923925" cy="290512"/>
        </a:xfrm>
        <a:prstGeom prst="bentConnector3">
          <a:avLst>
            <a:gd name="adj1" fmla="val 119101"/>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absoluteAnchor>
    <xdr:pos x="6134100" y="8429625"/>
    <xdr:ext cx="3429000" cy="771525"/>
    <xdr:sp macro="" textlink="">
      <xdr:nvSpPr>
        <xdr:cNvPr id="5" name="Text Box 11" hidden="1"/>
        <xdr:cNvSpPr txBox="1">
          <a:spLocks noChangeArrowheads="1"/>
        </xdr:cNvSpPr>
      </xdr:nvSpPr>
      <xdr:spPr bwMode="auto">
        <a:xfrm>
          <a:off x="6134100"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219075</xdr:colOff>
      <xdr:row>2</xdr:row>
      <xdr:rowOff>95250</xdr:rowOff>
    </xdr:from>
    <xdr:to>
      <xdr:col>4</xdr:col>
      <xdr:colOff>219075</xdr:colOff>
      <xdr:row>3</xdr:row>
      <xdr:rowOff>209550</xdr:rowOff>
    </xdr:to>
    <xdr:sp macro="" textlink="">
      <xdr:nvSpPr>
        <xdr:cNvPr id="6" name="正方形/長方形 5"/>
        <xdr:cNvSpPr/>
      </xdr:nvSpPr>
      <xdr:spPr bwMode="auto">
        <a:xfrm>
          <a:off x="904875" y="628650"/>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10-1-9</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128307</xdr:colOff>
      <xdr:row>23</xdr:row>
      <xdr:rowOff>142315</xdr:rowOff>
    </xdr:from>
    <xdr:to>
      <xdr:col>16</xdr:col>
      <xdr:colOff>128307</xdr:colOff>
      <xdr:row>23</xdr:row>
      <xdr:rowOff>321609</xdr:rowOff>
    </xdr:to>
    <xdr:cxnSp macro="">
      <xdr:nvCxnSpPr>
        <xdr:cNvPr id="7" name="直線矢印コネクタ 6"/>
        <xdr:cNvCxnSpPr/>
      </xdr:nvCxnSpPr>
      <xdr:spPr bwMode="auto">
        <a:xfrm>
          <a:off x="6529107" y="557156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266700</xdr:rowOff>
    </xdr:from>
    <xdr:to>
      <xdr:col>19</xdr:col>
      <xdr:colOff>104775</xdr:colOff>
      <xdr:row>23</xdr:row>
      <xdr:rowOff>200025</xdr:rowOff>
    </xdr:to>
    <xdr:sp macro="" textlink="">
      <xdr:nvSpPr>
        <xdr:cNvPr id="8" name="テキスト ボックス 7"/>
        <xdr:cNvSpPr txBox="1"/>
      </xdr:nvSpPr>
      <xdr:spPr>
        <a:xfrm>
          <a:off x="6019800" y="523875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2" name="正方形/長方形 11">
          <a:hlinkClick xmlns:r="http://schemas.openxmlformats.org/officeDocument/2006/relationships" r:id="rId1"/>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3" name="正方形/長方形 12">
          <a:hlinkClick xmlns:r="http://schemas.openxmlformats.org/officeDocument/2006/relationships" r:id="rId2"/>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6</xdr:col>
      <xdr:colOff>123825</xdr:colOff>
      <xdr:row>37</xdr:row>
      <xdr:rowOff>123825</xdr:rowOff>
    </xdr:from>
    <xdr:to>
      <xdr:col>7</xdr:col>
      <xdr:colOff>314325</xdr:colOff>
      <xdr:row>39</xdr:row>
      <xdr:rowOff>123825</xdr:rowOff>
    </xdr:to>
    <xdr:cxnSp macro="">
      <xdr:nvCxnSpPr>
        <xdr:cNvPr id="2" name="AutoShape 17"/>
        <xdr:cNvCxnSpPr>
          <a:cxnSpLocks noChangeShapeType="1"/>
        </xdr:cNvCxnSpPr>
      </xdr:nvCxnSpPr>
      <xdr:spPr bwMode="auto">
        <a:xfrm rot="10800000" flipV="1">
          <a:off x="3267075"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47625</xdr:colOff>
      <xdr:row>40</xdr:row>
      <xdr:rowOff>109538</xdr:rowOff>
    </xdr:from>
    <xdr:to>
      <xdr:col>18</xdr:col>
      <xdr:colOff>104775</xdr:colOff>
      <xdr:row>41</xdr:row>
      <xdr:rowOff>133350</xdr:rowOff>
    </xdr:to>
    <xdr:cxnSp macro="">
      <xdr:nvCxnSpPr>
        <xdr:cNvPr id="3" name="AutoShape 18"/>
        <xdr:cNvCxnSpPr>
          <a:cxnSpLocks noChangeShapeType="1"/>
          <a:endCxn id="4" idx="6"/>
        </xdr:cNvCxnSpPr>
      </xdr:nvCxnSpPr>
      <xdr:spPr bwMode="auto">
        <a:xfrm flipV="1">
          <a:off x="6010275" y="9444038"/>
          <a:ext cx="895350" cy="280987"/>
        </a:xfrm>
        <a:prstGeom prst="bentConnector3">
          <a:avLst>
            <a:gd name="adj1" fmla="val 11976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16</xdr:col>
      <xdr:colOff>0</xdr:colOff>
      <xdr:row>31</xdr:row>
      <xdr:rowOff>114300</xdr:rowOff>
    </xdr:from>
    <xdr:ext cx="531428" cy="151836"/>
    <xdr:sp macro="" textlink="">
      <xdr:nvSpPr>
        <xdr:cNvPr id="5" name="Text Box 26"/>
        <xdr:cNvSpPr txBox="1">
          <a:spLocks noChangeArrowheads="1"/>
        </xdr:cNvSpPr>
      </xdr:nvSpPr>
      <xdr:spPr bwMode="auto">
        <a:xfrm>
          <a:off x="6400800" y="737235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solidFill>
              <a:srgbClr val="FF0000"/>
            </a:solidFill>
          </a:endParaRPr>
        </a:p>
      </xdr:txBody>
    </xdr:sp>
    <xdr:clientData/>
  </xdr:oneCellAnchor>
  <xdr:oneCellAnchor>
    <xdr:from>
      <xdr:col>14</xdr:col>
      <xdr:colOff>161925</xdr:colOff>
      <xdr:row>7</xdr:row>
      <xdr:rowOff>66675</xdr:rowOff>
    </xdr:from>
    <xdr:ext cx="952500" cy="267253"/>
    <xdr:sp macro="" textlink="">
      <xdr:nvSpPr>
        <xdr:cNvPr id="6" name="Text Box 27"/>
        <xdr:cNvSpPr txBox="1">
          <a:spLocks noChangeArrowheads="1"/>
        </xdr:cNvSpPr>
      </xdr:nvSpPr>
      <xdr:spPr bwMode="auto">
        <a:xfrm>
          <a:off x="6124575" y="1838325"/>
          <a:ext cx="952500"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請求可能額の万円未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14</xdr:col>
      <xdr:colOff>9525</xdr:colOff>
      <xdr:row>31</xdr:row>
      <xdr:rowOff>200025</xdr:rowOff>
    </xdr:from>
    <xdr:to>
      <xdr:col>15</xdr:col>
      <xdr:colOff>190500</xdr:colOff>
      <xdr:row>31</xdr:row>
      <xdr:rowOff>200025</xdr:rowOff>
    </xdr:to>
    <xdr:sp macro="" textlink="">
      <xdr:nvSpPr>
        <xdr:cNvPr id="7" name="Line 28"/>
        <xdr:cNvSpPr>
          <a:spLocks noChangeShapeType="1"/>
        </xdr:cNvSpPr>
      </xdr:nvSpPr>
      <xdr:spPr bwMode="auto">
        <a:xfrm flipH="1">
          <a:off x="5972175" y="7458075"/>
          <a:ext cx="4191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7</xdr:row>
      <xdr:rowOff>190500</xdr:rowOff>
    </xdr:from>
    <xdr:to>
      <xdr:col>14</xdr:col>
      <xdr:colOff>190500</xdr:colOff>
      <xdr:row>7</xdr:row>
      <xdr:rowOff>190500</xdr:rowOff>
    </xdr:to>
    <xdr:sp macro="" textlink="">
      <xdr:nvSpPr>
        <xdr:cNvPr id="8" name="Line 29"/>
        <xdr:cNvSpPr>
          <a:spLocks noChangeShapeType="1"/>
        </xdr:cNvSpPr>
      </xdr:nvSpPr>
      <xdr:spPr bwMode="auto">
        <a:xfrm flipH="1">
          <a:off x="5962650" y="1962150"/>
          <a:ext cx="1905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130925" y="8429625"/>
    <xdr:ext cx="3429000" cy="771525"/>
    <xdr:sp macro="" textlink="">
      <xdr:nvSpPr>
        <xdr:cNvPr id="9" name="Text Box 11" hidden="1"/>
        <xdr:cNvSpPr txBox="1">
          <a:spLocks noChangeArrowheads="1"/>
        </xdr:cNvSpPr>
      </xdr:nvSpPr>
      <xdr:spPr bwMode="auto">
        <a:xfrm>
          <a:off x="6130925"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209550</xdr:colOff>
      <xdr:row>2</xdr:row>
      <xdr:rowOff>95250</xdr:rowOff>
    </xdr:from>
    <xdr:to>
      <xdr:col>4</xdr:col>
      <xdr:colOff>209550</xdr:colOff>
      <xdr:row>3</xdr:row>
      <xdr:rowOff>209550</xdr:rowOff>
    </xdr:to>
    <xdr:sp macro="" textlink="">
      <xdr:nvSpPr>
        <xdr:cNvPr id="10" name="正方形/長方形 9"/>
        <xdr:cNvSpPr/>
      </xdr:nvSpPr>
      <xdr:spPr bwMode="auto">
        <a:xfrm>
          <a:off x="895350" y="628650"/>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0">
              <a:solidFill>
                <a:srgbClr val="FF0000"/>
              </a:solidFill>
              <a:latin typeface="ＭＳ ゴシック" panose="020B0609070205080204" pitchFamily="49" charset="-128"/>
              <a:ea typeface="ＭＳ ゴシック" panose="020B0609070205080204" pitchFamily="49" charset="-128"/>
            </a:rPr>
            <a:t>10-1-10</a:t>
          </a:r>
          <a:endParaRPr kumimoji="1" lang="ja-JP" altLang="en-US" sz="1600" b="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15</xdr:col>
      <xdr:colOff>57151</xdr:colOff>
      <xdr:row>17</xdr:row>
      <xdr:rowOff>66675</xdr:rowOff>
    </xdr:from>
    <xdr:ext cx="485775" cy="168508"/>
    <xdr:sp macro="" textlink="">
      <xdr:nvSpPr>
        <xdr:cNvPr id="11" name="Text Box 28"/>
        <xdr:cNvSpPr txBox="1">
          <a:spLocks noChangeArrowheads="1"/>
        </xdr:cNvSpPr>
      </xdr:nvSpPr>
      <xdr:spPr bwMode="auto">
        <a:xfrm>
          <a:off x="6257926" y="4124325"/>
          <a:ext cx="485775" cy="1685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square" lIns="18288" tIns="18288" rIns="0" bIns="0" anchor="t" upright="1">
          <a:spAutoFit/>
        </a:bodyPr>
        <a:lstStyle/>
        <a:p>
          <a:pPr algn="l" rtl="0">
            <a:defRPr sz="1000"/>
          </a:pPr>
          <a:r>
            <a:rPr lang="ja-JP" altLang="en-US" sz="900">
              <a:solidFill>
                <a:srgbClr val="FF0000"/>
              </a:solidFill>
            </a:rPr>
            <a:t>⑥</a:t>
          </a:r>
          <a:r>
            <a:rPr lang="en-US" altLang="ja-JP" sz="900">
              <a:solidFill>
                <a:srgbClr val="FF0000"/>
              </a:solidFill>
            </a:rPr>
            <a:t>×0.9</a:t>
          </a:r>
          <a:endParaRPr lang="ja-JP" altLang="en-US" sz="900">
            <a:solidFill>
              <a:srgbClr val="FF0000"/>
            </a:solidFill>
          </a:endParaRPr>
        </a:p>
      </xdr:txBody>
    </xdr:sp>
    <xdr:clientData/>
  </xdr:oneCellAnchor>
  <xdr:twoCellAnchor>
    <xdr:from>
      <xdr:col>14</xdr:col>
      <xdr:colOff>9525</xdr:colOff>
      <xdr:row>17</xdr:row>
      <xdr:rowOff>161925</xdr:rowOff>
    </xdr:from>
    <xdr:to>
      <xdr:col>15</xdr:col>
      <xdr:colOff>85725</xdr:colOff>
      <xdr:row>17</xdr:row>
      <xdr:rowOff>161925</xdr:rowOff>
    </xdr:to>
    <xdr:sp macro="" textlink="">
      <xdr:nvSpPr>
        <xdr:cNvPr id="12" name="Line 29"/>
        <xdr:cNvSpPr>
          <a:spLocks noChangeShapeType="1"/>
        </xdr:cNvSpPr>
      </xdr:nvSpPr>
      <xdr:spPr bwMode="auto">
        <a:xfrm flipH="1">
          <a:off x="5972175" y="4219575"/>
          <a:ext cx="3143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85725</xdr:rowOff>
    </xdr:from>
    <xdr:ext cx="839204" cy="151836"/>
    <xdr:sp macro="" textlink="">
      <xdr:nvSpPr>
        <xdr:cNvPr id="13" name="Text Box 33"/>
        <xdr:cNvSpPr txBox="1">
          <a:spLocks noChangeArrowheads="1"/>
        </xdr:cNvSpPr>
      </xdr:nvSpPr>
      <xdr:spPr bwMode="auto">
        <a:xfrm>
          <a:off x="6124575" y="64293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14</xdr:col>
      <xdr:colOff>0</xdr:colOff>
      <xdr:row>27</xdr:row>
      <xdr:rowOff>161925</xdr:rowOff>
    </xdr:from>
    <xdr:to>
      <xdr:col>14</xdr:col>
      <xdr:colOff>180975</xdr:colOff>
      <xdr:row>27</xdr:row>
      <xdr:rowOff>161925</xdr:rowOff>
    </xdr:to>
    <xdr:sp macro="" textlink="">
      <xdr:nvSpPr>
        <xdr:cNvPr id="14" name="Line 34"/>
        <xdr:cNvSpPr>
          <a:spLocks noChangeShapeType="1"/>
        </xdr:cNvSpPr>
      </xdr:nvSpPr>
      <xdr:spPr bwMode="auto">
        <a:xfrm flipH="1">
          <a:off x="5962650" y="65055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147357</xdr:colOff>
      <xdr:row>23</xdr:row>
      <xdr:rowOff>123265</xdr:rowOff>
    </xdr:from>
    <xdr:to>
      <xdr:col>16</xdr:col>
      <xdr:colOff>147357</xdr:colOff>
      <xdr:row>23</xdr:row>
      <xdr:rowOff>302559</xdr:rowOff>
    </xdr:to>
    <xdr:cxnSp macro="">
      <xdr:nvCxnSpPr>
        <xdr:cNvPr id="15" name="直線矢印コネクタ 14"/>
        <xdr:cNvCxnSpPr/>
      </xdr:nvCxnSpPr>
      <xdr:spPr bwMode="auto">
        <a:xfrm>
          <a:off x="6548157" y="555251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76200</xdr:colOff>
      <xdr:row>21</xdr:row>
      <xdr:rowOff>247650</xdr:rowOff>
    </xdr:from>
    <xdr:to>
      <xdr:col>19</xdr:col>
      <xdr:colOff>123825</xdr:colOff>
      <xdr:row>23</xdr:row>
      <xdr:rowOff>180975</xdr:rowOff>
    </xdr:to>
    <xdr:sp macro="" textlink="">
      <xdr:nvSpPr>
        <xdr:cNvPr id="16" name="テキスト ボックス 15"/>
        <xdr:cNvSpPr txBox="1"/>
      </xdr:nvSpPr>
      <xdr:spPr>
        <a:xfrm>
          <a:off x="6038850" y="521970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9</xdr:row>
      <xdr:rowOff>0</xdr:rowOff>
    </xdr:from>
    <xdr:to>
      <xdr:col>25</xdr:col>
      <xdr:colOff>561414</xdr:colOff>
      <xdr:row>13</xdr:row>
      <xdr:rowOff>284629</xdr:rowOff>
    </xdr:to>
    <xdr:sp macro="" textlink="">
      <xdr:nvSpPr>
        <xdr:cNvPr id="19" name="正方形/長方形 18">
          <a:hlinkClick xmlns:r="http://schemas.openxmlformats.org/officeDocument/2006/relationships" r:id="rId1"/>
        </xdr:cNvPr>
        <xdr:cNvSpPr/>
      </xdr:nvSpPr>
      <xdr:spPr>
        <a:xfrm>
          <a:off x="7905750" y="22288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180975</xdr:rowOff>
    </xdr:from>
    <xdr:to>
      <xdr:col>25</xdr:col>
      <xdr:colOff>542364</xdr:colOff>
      <xdr:row>21</xdr:row>
      <xdr:rowOff>560</xdr:rowOff>
    </xdr:to>
    <xdr:sp macro="" textlink="">
      <xdr:nvSpPr>
        <xdr:cNvPr id="20" name="正方形/長方形 19">
          <a:hlinkClick xmlns:r="http://schemas.openxmlformats.org/officeDocument/2006/relationships" r:id="rId2"/>
        </xdr:cNvPr>
        <xdr:cNvSpPr/>
      </xdr:nvSpPr>
      <xdr:spPr>
        <a:xfrm>
          <a:off x="7886700" y="37814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6</xdr:col>
      <xdr:colOff>104775</xdr:colOff>
      <xdr:row>37</xdr:row>
      <xdr:rowOff>142875</xdr:rowOff>
    </xdr:from>
    <xdr:to>
      <xdr:col>7</xdr:col>
      <xdr:colOff>295275</xdr:colOff>
      <xdr:row>39</xdr:row>
      <xdr:rowOff>142875</xdr:rowOff>
    </xdr:to>
    <xdr:cxnSp macro="">
      <xdr:nvCxnSpPr>
        <xdr:cNvPr id="2" name="AutoShape 17"/>
        <xdr:cNvCxnSpPr>
          <a:cxnSpLocks noChangeShapeType="1"/>
        </xdr:cNvCxnSpPr>
      </xdr:nvCxnSpPr>
      <xdr:spPr bwMode="auto">
        <a:xfrm rot="10800000" flipV="1">
          <a:off x="3248025"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133350</xdr:rowOff>
    </xdr:to>
    <xdr:cxnSp macro="">
      <xdr:nvCxnSpPr>
        <xdr:cNvPr id="3" name="AutoShape 18"/>
        <xdr:cNvCxnSpPr>
          <a:cxnSpLocks noChangeShapeType="1"/>
          <a:endCxn id="4" idx="6"/>
        </xdr:cNvCxnSpPr>
      </xdr:nvCxnSpPr>
      <xdr:spPr bwMode="auto">
        <a:xfrm flipV="1">
          <a:off x="5991225" y="9444038"/>
          <a:ext cx="914400" cy="280987"/>
        </a:xfrm>
        <a:prstGeom prst="bentConnector3">
          <a:avLst>
            <a:gd name="adj1" fmla="val 118182"/>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152400</xdr:colOff>
      <xdr:row>7</xdr:row>
      <xdr:rowOff>57150</xdr:rowOff>
    </xdr:from>
    <xdr:ext cx="952500" cy="267253"/>
    <xdr:sp macro="" textlink="">
      <xdr:nvSpPr>
        <xdr:cNvPr id="5" name="Text Box 26"/>
        <xdr:cNvSpPr txBox="1">
          <a:spLocks noChangeArrowheads="1"/>
        </xdr:cNvSpPr>
      </xdr:nvSpPr>
      <xdr:spPr bwMode="auto">
        <a:xfrm>
          <a:off x="6115050" y="1828800"/>
          <a:ext cx="952500"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請求可能額の万円未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oneCellAnchor>
    <xdr:from>
      <xdr:col>16</xdr:col>
      <xdr:colOff>0</xdr:colOff>
      <xdr:row>31</xdr:row>
      <xdr:rowOff>104775</xdr:rowOff>
    </xdr:from>
    <xdr:ext cx="531428" cy="151836"/>
    <xdr:sp macro="" textlink="">
      <xdr:nvSpPr>
        <xdr:cNvPr id="6" name="Text Box 27"/>
        <xdr:cNvSpPr txBox="1">
          <a:spLocks noChangeArrowheads="1"/>
        </xdr:cNvSpPr>
      </xdr:nvSpPr>
      <xdr:spPr bwMode="auto">
        <a:xfrm>
          <a:off x="6400800" y="73628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14</xdr:col>
      <xdr:colOff>0</xdr:colOff>
      <xdr:row>31</xdr:row>
      <xdr:rowOff>200025</xdr:rowOff>
    </xdr:from>
    <xdr:to>
      <xdr:col>15</xdr:col>
      <xdr:colOff>190500</xdr:colOff>
      <xdr:row>31</xdr:row>
      <xdr:rowOff>200025</xdr:rowOff>
    </xdr:to>
    <xdr:sp macro="" textlink="">
      <xdr:nvSpPr>
        <xdr:cNvPr id="7" name="Line 28"/>
        <xdr:cNvSpPr>
          <a:spLocks noChangeShapeType="1"/>
        </xdr:cNvSpPr>
      </xdr:nvSpPr>
      <xdr:spPr bwMode="auto">
        <a:xfrm flipH="1">
          <a:off x="5962650" y="7458075"/>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7</xdr:row>
      <xdr:rowOff>200025</xdr:rowOff>
    </xdr:from>
    <xdr:to>
      <xdr:col>14</xdr:col>
      <xdr:colOff>142875</xdr:colOff>
      <xdr:row>7</xdr:row>
      <xdr:rowOff>200025</xdr:rowOff>
    </xdr:to>
    <xdr:sp macro="" textlink="">
      <xdr:nvSpPr>
        <xdr:cNvPr id="8" name="Line 29"/>
        <xdr:cNvSpPr>
          <a:spLocks noChangeShapeType="1"/>
        </xdr:cNvSpPr>
      </xdr:nvSpPr>
      <xdr:spPr bwMode="auto">
        <a:xfrm flipH="1">
          <a:off x="5962650" y="1971675"/>
          <a:ext cx="1428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096000" y="8429625"/>
    <xdr:ext cx="3486150" cy="771525"/>
    <xdr:sp macro="" textlink="">
      <xdr:nvSpPr>
        <xdr:cNvPr id="9" name="Text Box 11" hidden="1"/>
        <xdr:cNvSpPr txBox="1">
          <a:spLocks noChangeArrowheads="1"/>
        </xdr:cNvSpPr>
      </xdr:nvSpPr>
      <xdr:spPr bwMode="auto">
        <a:xfrm>
          <a:off x="6096000" y="8429625"/>
          <a:ext cx="348615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152400</xdr:colOff>
      <xdr:row>2</xdr:row>
      <xdr:rowOff>133350</xdr:rowOff>
    </xdr:from>
    <xdr:to>
      <xdr:col>4</xdr:col>
      <xdr:colOff>152400</xdr:colOff>
      <xdr:row>3</xdr:row>
      <xdr:rowOff>247650</xdr:rowOff>
    </xdr:to>
    <xdr:sp macro="" textlink="">
      <xdr:nvSpPr>
        <xdr:cNvPr id="10" name="正方形/長方形 9"/>
        <xdr:cNvSpPr/>
      </xdr:nvSpPr>
      <xdr:spPr bwMode="auto">
        <a:xfrm>
          <a:off x="838200" y="666750"/>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10-1-11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15</xdr:col>
      <xdr:colOff>47626</xdr:colOff>
      <xdr:row>17</xdr:row>
      <xdr:rowOff>0</xdr:rowOff>
    </xdr:from>
    <xdr:ext cx="485775" cy="168508"/>
    <xdr:sp macro="" textlink="">
      <xdr:nvSpPr>
        <xdr:cNvPr id="11" name="Text Box 28"/>
        <xdr:cNvSpPr txBox="1">
          <a:spLocks noChangeArrowheads="1"/>
        </xdr:cNvSpPr>
      </xdr:nvSpPr>
      <xdr:spPr bwMode="auto">
        <a:xfrm>
          <a:off x="6248401" y="4057650"/>
          <a:ext cx="485775" cy="1685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square" lIns="18288" tIns="18288" rIns="0" bIns="0" anchor="t" upright="1">
          <a:spAutoFit/>
        </a:bodyPr>
        <a:lstStyle/>
        <a:p>
          <a:pPr algn="l" rtl="0">
            <a:defRPr sz="1000"/>
          </a:pPr>
          <a:r>
            <a:rPr lang="ja-JP" altLang="en-US" sz="900">
              <a:solidFill>
                <a:srgbClr val="FF0000"/>
              </a:solidFill>
            </a:rPr>
            <a:t>⑥</a:t>
          </a:r>
          <a:r>
            <a:rPr lang="en-US" altLang="ja-JP" sz="900">
              <a:solidFill>
                <a:srgbClr val="FF0000"/>
              </a:solidFill>
            </a:rPr>
            <a:t>×0.9</a:t>
          </a:r>
          <a:endParaRPr lang="ja-JP" altLang="en-US" sz="900">
            <a:solidFill>
              <a:srgbClr val="FF0000"/>
            </a:solidFill>
          </a:endParaRPr>
        </a:p>
      </xdr:txBody>
    </xdr:sp>
    <xdr:clientData/>
  </xdr:oneCellAnchor>
  <xdr:twoCellAnchor>
    <xdr:from>
      <xdr:col>14</xdr:col>
      <xdr:colOff>0</xdr:colOff>
      <xdr:row>17</xdr:row>
      <xdr:rowOff>95250</xdr:rowOff>
    </xdr:from>
    <xdr:to>
      <xdr:col>15</xdr:col>
      <xdr:colOff>76200</xdr:colOff>
      <xdr:row>17</xdr:row>
      <xdr:rowOff>95250</xdr:rowOff>
    </xdr:to>
    <xdr:sp macro="" textlink="">
      <xdr:nvSpPr>
        <xdr:cNvPr id="12" name="Line 29"/>
        <xdr:cNvSpPr>
          <a:spLocks noChangeShapeType="1"/>
        </xdr:cNvSpPr>
      </xdr:nvSpPr>
      <xdr:spPr bwMode="auto">
        <a:xfrm flipH="1">
          <a:off x="5962650" y="4152900"/>
          <a:ext cx="3143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85725</xdr:rowOff>
    </xdr:from>
    <xdr:ext cx="839204" cy="151836"/>
    <xdr:sp macro="" textlink="">
      <xdr:nvSpPr>
        <xdr:cNvPr id="13" name="Text Box 33"/>
        <xdr:cNvSpPr txBox="1">
          <a:spLocks noChangeArrowheads="1"/>
        </xdr:cNvSpPr>
      </xdr:nvSpPr>
      <xdr:spPr bwMode="auto">
        <a:xfrm>
          <a:off x="6124575" y="64293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14</xdr:col>
      <xdr:colOff>0</xdr:colOff>
      <xdr:row>27</xdr:row>
      <xdr:rowOff>161925</xdr:rowOff>
    </xdr:from>
    <xdr:to>
      <xdr:col>14</xdr:col>
      <xdr:colOff>180975</xdr:colOff>
      <xdr:row>27</xdr:row>
      <xdr:rowOff>161925</xdr:rowOff>
    </xdr:to>
    <xdr:sp macro="" textlink="">
      <xdr:nvSpPr>
        <xdr:cNvPr id="14" name="Line 34"/>
        <xdr:cNvSpPr>
          <a:spLocks noChangeShapeType="1"/>
        </xdr:cNvSpPr>
      </xdr:nvSpPr>
      <xdr:spPr bwMode="auto">
        <a:xfrm flipH="1">
          <a:off x="5962650" y="65055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29</xdr:row>
      <xdr:rowOff>19050</xdr:rowOff>
    </xdr:from>
    <xdr:ext cx="941796" cy="285206"/>
    <xdr:sp macro="" textlink="">
      <xdr:nvSpPr>
        <xdr:cNvPr id="15" name="Text Box 33"/>
        <xdr:cNvSpPr txBox="1">
          <a:spLocks noChangeArrowheads="1"/>
        </xdr:cNvSpPr>
      </xdr:nvSpPr>
      <xdr:spPr bwMode="auto">
        <a:xfrm>
          <a:off x="6124575" y="681990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13</xdr:col>
      <xdr:colOff>304800</xdr:colOff>
      <xdr:row>29</xdr:row>
      <xdr:rowOff>152400</xdr:rowOff>
    </xdr:from>
    <xdr:to>
      <xdr:col>14</xdr:col>
      <xdr:colOff>161925</xdr:colOff>
      <xdr:row>29</xdr:row>
      <xdr:rowOff>152400</xdr:rowOff>
    </xdr:to>
    <xdr:sp macro="" textlink="">
      <xdr:nvSpPr>
        <xdr:cNvPr id="16" name="Line 34"/>
        <xdr:cNvSpPr>
          <a:spLocks noChangeShapeType="1"/>
        </xdr:cNvSpPr>
      </xdr:nvSpPr>
      <xdr:spPr bwMode="auto">
        <a:xfrm flipH="1">
          <a:off x="5915025" y="695325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137832</xdr:colOff>
      <xdr:row>23</xdr:row>
      <xdr:rowOff>132790</xdr:rowOff>
    </xdr:from>
    <xdr:to>
      <xdr:col>16</xdr:col>
      <xdr:colOff>137832</xdr:colOff>
      <xdr:row>23</xdr:row>
      <xdr:rowOff>312084</xdr:rowOff>
    </xdr:to>
    <xdr:cxnSp macro="">
      <xdr:nvCxnSpPr>
        <xdr:cNvPr id="17" name="直線矢印コネクタ 16"/>
        <xdr:cNvCxnSpPr/>
      </xdr:nvCxnSpPr>
      <xdr:spPr bwMode="auto">
        <a:xfrm>
          <a:off x="6538632" y="556204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257175</xdr:rowOff>
    </xdr:from>
    <xdr:to>
      <xdr:col>19</xdr:col>
      <xdr:colOff>114300</xdr:colOff>
      <xdr:row>23</xdr:row>
      <xdr:rowOff>190500</xdr:rowOff>
    </xdr:to>
    <xdr:sp macro="" textlink="">
      <xdr:nvSpPr>
        <xdr:cNvPr id="18" name="テキスト ボックス 17"/>
        <xdr:cNvSpPr txBox="1"/>
      </xdr:nvSpPr>
      <xdr:spPr>
        <a:xfrm>
          <a:off x="6029325"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9</xdr:row>
      <xdr:rowOff>0</xdr:rowOff>
    </xdr:from>
    <xdr:to>
      <xdr:col>25</xdr:col>
      <xdr:colOff>561414</xdr:colOff>
      <xdr:row>13</xdr:row>
      <xdr:rowOff>284629</xdr:rowOff>
    </xdr:to>
    <xdr:sp macro="" textlink="">
      <xdr:nvSpPr>
        <xdr:cNvPr id="21" name="正方形/長方形 20">
          <a:hlinkClick xmlns:r="http://schemas.openxmlformats.org/officeDocument/2006/relationships" r:id="rId1"/>
        </xdr:cNvPr>
        <xdr:cNvSpPr/>
      </xdr:nvSpPr>
      <xdr:spPr>
        <a:xfrm>
          <a:off x="7905750" y="22288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180975</xdr:rowOff>
    </xdr:from>
    <xdr:to>
      <xdr:col>25</xdr:col>
      <xdr:colOff>542364</xdr:colOff>
      <xdr:row>21</xdr:row>
      <xdr:rowOff>560</xdr:rowOff>
    </xdr:to>
    <xdr:sp macro="" textlink="">
      <xdr:nvSpPr>
        <xdr:cNvPr id="22" name="正方形/長方形 21">
          <a:hlinkClick xmlns:r="http://schemas.openxmlformats.org/officeDocument/2006/relationships" r:id="rId2"/>
        </xdr:cNvPr>
        <xdr:cNvSpPr/>
      </xdr:nvSpPr>
      <xdr:spPr>
        <a:xfrm>
          <a:off x="7886700" y="37814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6</xdr:col>
      <xdr:colOff>123825</xdr:colOff>
      <xdr:row>37</xdr:row>
      <xdr:rowOff>123825</xdr:rowOff>
    </xdr:from>
    <xdr:to>
      <xdr:col>7</xdr:col>
      <xdr:colOff>314325</xdr:colOff>
      <xdr:row>39</xdr:row>
      <xdr:rowOff>123825</xdr:rowOff>
    </xdr:to>
    <xdr:cxnSp macro="">
      <xdr:nvCxnSpPr>
        <xdr:cNvPr id="2" name="AutoShape 17"/>
        <xdr:cNvCxnSpPr>
          <a:cxnSpLocks noChangeShapeType="1"/>
        </xdr:cNvCxnSpPr>
      </xdr:nvCxnSpPr>
      <xdr:spPr bwMode="auto">
        <a:xfrm rot="10800000" flipV="1">
          <a:off x="3267075"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114300</xdr:rowOff>
    </xdr:to>
    <xdr:cxnSp macro="">
      <xdr:nvCxnSpPr>
        <xdr:cNvPr id="3" name="AutoShape 18"/>
        <xdr:cNvCxnSpPr>
          <a:cxnSpLocks noChangeShapeType="1"/>
          <a:endCxn id="4" idx="6"/>
        </xdr:cNvCxnSpPr>
      </xdr:nvCxnSpPr>
      <xdr:spPr bwMode="auto">
        <a:xfrm flipV="1">
          <a:off x="5991225" y="9444038"/>
          <a:ext cx="914400" cy="261937"/>
        </a:xfrm>
        <a:prstGeom prst="bentConnector3">
          <a:avLst>
            <a:gd name="adj1" fmla="val 120455"/>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absoluteAnchor>
    <xdr:pos x="6134100" y="8429625"/>
    <xdr:ext cx="3429000" cy="771525"/>
    <xdr:sp macro="" textlink="">
      <xdr:nvSpPr>
        <xdr:cNvPr id="5" name="Text Box 11" hidden="1"/>
        <xdr:cNvSpPr txBox="1">
          <a:spLocks noChangeArrowheads="1"/>
        </xdr:cNvSpPr>
      </xdr:nvSpPr>
      <xdr:spPr bwMode="auto">
        <a:xfrm>
          <a:off x="6134100"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171450</xdr:colOff>
      <xdr:row>2</xdr:row>
      <xdr:rowOff>76200</xdr:rowOff>
    </xdr:from>
    <xdr:to>
      <xdr:col>4</xdr:col>
      <xdr:colOff>171450</xdr:colOff>
      <xdr:row>3</xdr:row>
      <xdr:rowOff>190500</xdr:rowOff>
    </xdr:to>
    <xdr:sp macro="" textlink="">
      <xdr:nvSpPr>
        <xdr:cNvPr id="6" name="正方形/長方形 5"/>
        <xdr:cNvSpPr/>
      </xdr:nvSpPr>
      <xdr:spPr bwMode="auto">
        <a:xfrm>
          <a:off x="857250" y="609600"/>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10-1-12</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16</xdr:col>
      <xdr:colOff>38100</xdr:colOff>
      <xdr:row>31</xdr:row>
      <xdr:rowOff>66675</xdr:rowOff>
    </xdr:from>
    <xdr:ext cx="531428" cy="151836"/>
    <xdr:sp macro="" textlink="">
      <xdr:nvSpPr>
        <xdr:cNvPr id="7" name="Text Box 27"/>
        <xdr:cNvSpPr txBox="1">
          <a:spLocks noChangeArrowheads="1"/>
        </xdr:cNvSpPr>
      </xdr:nvSpPr>
      <xdr:spPr bwMode="auto">
        <a:xfrm>
          <a:off x="6438900" y="73247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④－⑫－⑬</a:t>
          </a:r>
          <a:endParaRPr lang="ja-JP" altLang="en-US"/>
        </a:p>
      </xdr:txBody>
    </xdr:sp>
    <xdr:clientData/>
  </xdr:oneCellAnchor>
  <xdr:twoCellAnchor>
    <xdr:from>
      <xdr:col>14</xdr:col>
      <xdr:colOff>0</xdr:colOff>
      <xdr:row>31</xdr:row>
      <xdr:rowOff>161925</xdr:rowOff>
    </xdr:from>
    <xdr:to>
      <xdr:col>16</xdr:col>
      <xdr:colOff>28575</xdr:colOff>
      <xdr:row>31</xdr:row>
      <xdr:rowOff>161925</xdr:rowOff>
    </xdr:to>
    <xdr:sp macro="" textlink="">
      <xdr:nvSpPr>
        <xdr:cNvPr id="8" name="Line 28"/>
        <xdr:cNvSpPr>
          <a:spLocks noChangeShapeType="1"/>
        </xdr:cNvSpPr>
      </xdr:nvSpPr>
      <xdr:spPr bwMode="auto">
        <a:xfrm flipH="1">
          <a:off x="5962650" y="7419975"/>
          <a:ext cx="4667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29</xdr:row>
      <xdr:rowOff>19050</xdr:rowOff>
    </xdr:from>
    <xdr:ext cx="941796" cy="285206"/>
    <xdr:sp macro="" textlink="">
      <xdr:nvSpPr>
        <xdr:cNvPr id="9" name="Text Box 33"/>
        <xdr:cNvSpPr txBox="1">
          <a:spLocks noChangeArrowheads="1"/>
        </xdr:cNvSpPr>
      </xdr:nvSpPr>
      <xdr:spPr bwMode="auto">
        <a:xfrm>
          <a:off x="6124575" y="681990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13</xdr:col>
      <xdr:colOff>304800</xdr:colOff>
      <xdr:row>29</xdr:row>
      <xdr:rowOff>152400</xdr:rowOff>
    </xdr:from>
    <xdr:to>
      <xdr:col>14</xdr:col>
      <xdr:colOff>161925</xdr:colOff>
      <xdr:row>29</xdr:row>
      <xdr:rowOff>152400</xdr:rowOff>
    </xdr:to>
    <xdr:sp macro="" textlink="">
      <xdr:nvSpPr>
        <xdr:cNvPr id="10" name="Line 34"/>
        <xdr:cNvSpPr>
          <a:spLocks noChangeShapeType="1"/>
        </xdr:cNvSpPr>
      </xdr:nvSpPr>
      <xdr:spPr bwMode="auto">
        <a:xfrm flipH="1">
          <a:off x="5915025" y="695325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128307</xdr:colOff>
      <xdr:row>23</xdr:row>
      <xdr:rowOff>151840</xdr:rowOff>
    </xdr:from>
    <xdr:to>
      <xdr:col>16</xdr:col>
      <xdr:colOff>128307</xdr:colOff>
      <xdr:row>24</xdr:row>
      <xdr:rowOff>7284</xdr:rowOff>
    </xdr:to>
    <xdr:cxnSp macro="">
      <xdr:nvCxnSpPr>
        <xdr:cNvPr id="11" name="直線矢印コネクタ 10"/>
        <xdr:cNvCxnSpPr/>
      </xdr:nvCxnSpPr>
      <xdr:spPr bwMode="auto">
        <a:xfrm>
          <a:off x="6529107" y="558109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276225</xdr:rowOff>
    </xdr:from>
    <xdr:to>
      <xdr:col>19</xdr:col>
      <xdr:colOff>104775</xdr:colOff>
      <xdr:row>23</xdr:row>
      <xdr:rowOff>209550</xdr:rowOff>
    </xdr:to>
    <xdr:sp macro="" textlink="">
      <xdr:nvSpPr>
        <xdr:cNvPr id="12" name="テキスト ボックス 11"/>
        <xdr:cNvSpPr txBox="1"/>
      </xdr:nvSpPr>
      <xdr:spPr>
        <a:xfrm>
          <a:off x="6019800" y="524827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9</xdr:row>
      <xdr:rowOff>0</xdr:rowOff>
    </xdr:from>
    <xdr:to>
      <xdr:col>25</xdr:col>
      <xdr:colOff>561414</xdr:colOff>
      <xdr:row>13</xdr:row>
      <xdr:rowOff>259229</xdr:rowOff>
    </xdr:to>
    <xdr:sp macro="" textlink="">
      <xdr:nvSpPr>
        <xdr:cNvPr id="15" name="正方形/長方形 14">
          <a:hlinkClick xmlns:r="http://schemas.openxmlformats.org/officeDocument/2006/relationships" r:id="rId1"/>
        </xdr:cNvPr>
        <xdr:cNvSpPr/>
      </xdr:nvSpPr>
      <xdr:spPr>
        <a:xfrm>
          <a:off x="7956550" y="22733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142875</xdr:rowOff>
    </xdr:from>
    <xdr:to>
      <xdr:col>25</xdr:col>
      <xdr:colOff>542364</xdr:colOff>
      <xdr:row>20</xdr:row>
      <xdr:rowOff>64060</xdr:rowOff>
    </xdr:to>
    <xdr:sp macro="" textlink="">
      <xdr:nvSpPr>
        <xdr:cNvPr id="16" name="正方形/長方形 15">
          <a:hlinkClick xmlns:r="http://schemas.openxmlformats.org/officeDocument/2006/relationships" r:id="rId2"/>
        </xdr:cNvPr>
        <xdr:cNvSpPr/>
      </xdr:nvSpPr>
      <xdr:spPr>
        <a:xfrm>
          <a:off x="7937500" y="38258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6</xdr:col>
      <xdr:colOff>142875</xdr:colOff>
      <xdr:row>37</xdr:row>
      <xdr:rowOff>142875</xdr:rowOff>
    </xdr:from>
    <xdr:to>
      <xdr:col>7</xdr:col>
      <xdr:colOff>333375</xdr:colOff>
      <xdr:row>39</xdr:row>
      <xdr:rowOff>142875</xdr:rowOff>
    </xdr:to>
    <xdr:cxnSp macro="">
      <xdr:nvCxnSpPr>
        <xdr:cNvPr id="2" name="AutoShape 17"/>
        <xdr:cNvCxnSpPr>
          <a:cxnSpLocks noChangeShapeType="1"/>
        </xdr:cNvCxnSpPr>
      </xdr:nvCxnSpPr>
      <xdr:spPr bwMode="auto">
        <a:xfrm rot="10800000" flipV="1">
          <a:off x="3286125"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104775</xdr:colOff>
      <xdr:row>41</xdr:row>
      <xdr:rowOff>133350</xdr:rowOff>
    </xdr:to>
    <xdr:cxnSp macro="">
      <xdr:nvCxnSpPr>
        <xdr:cNvPr id="3" name="AutoShape 18"/>
        <xdr:cNvCxnSpPr>
          <a:cxnSpLocks noChangeShapeType="1"/>
          <a:endCxn id="4" idx="6"/>
        </xdr:cNvCxnSpPr>
      </xdr:nvCxnSpPr>
      <xdr:spPr bwMode="auto">
        <a:xfrm flipV="1">
          <a:off x="5981700" y="9444038"/>
          <a:ext cx="923925" cy="280987"/>
        </a:xfrm>
        <a:prstGeom prst="bentConnector3">
          <a:avLst>
            <a:gd name="adj1" fmla="val 119101"/>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15</xdr:col>
      <xdr:colOff>28575</xdr:colOff>
      <xdr:row>7</xdr:row>
      <xdr:rowOff>114300</xdr:rowOff>
    </xdr:from>
    <xdr:ext cx="839204" cy="151836"/>
    <xdr:sp macro="" textlink="">
      <xdr:nvSpPr>
        <xdr:cNvPr id="5" name="Text Box 25"/>
        <xdr:cNvSpPr txBox="1">
          <a:spLocks noChangeArrowheads="1"/>
        </xdr:cNvSpPr>
      </xdr:nvSpPr>
      <xdr:spPr bwMode="auto">
        <a:xfrm>
          <a:off x="6229350" y="18859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請求可能額と同じ</a:t>
          </a:r>
          <a:endParaRPr lang="ja-JP" altLang="en-US"/>
        </a:p>
      </xdr:txBody>
    </xdr:sp>
    <xdr:clientData/>
  </xdr:oneCellAnchor>
  <xdr:twoCellAnchor>
    <xdr:from>
      <xdr:col>14</xdr:col>
      <xdr:colOff>9525</xdr:colOff>
      <xdr:row>7</xdr:row>
      <xdr:rowOff>200025</xdr:rowOff>
    </xdr:from>
    <xdr:to>
      <xdr:col>15</xdr:col>
      <xdr:colOff>9525</xdr:colOff>
      <xdr:row>7</xdr:row>
      <xdr:rowOff>200025</xdr:rowOff>
    </xdr:to>
    <xdr:sp macro="" textlink="">
      <xdr:nvSpPr>
        <xdr:cNvPr id="6" name="Line 26"/>
        <xdr:cNvSpPr>
          <a:spLocks noChangeShapeType="1"/>
        </xdr:cNvSpPr>
      </xdr:nvSpPr>
      <xdr:spPr bwMode="auto">
        <a:xfrm flipH="1">
          <a:off x="5972175" y="1971675"/>
          <a:ext cx="2381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247650</xdr:colOff>
      <xdr:row>2</xdr:row>
      <xdr:rowOff>95250</xdr:rowOff>
    </xdr:from>
    <xdr:to>
      <xdr:col>4</xdr:col>
      <xdr:colOff>247650</xdr:colOff>
      <xdr:row>3</xdr:row>
      <xdr:rowOff>209550</xdr:rowOff>
    </xdr:to>
    <xdr:sp macro="" textlink="">
      <xdr:nvSpPr>
        <xdr:cNvPr id="7" name="正方形/長方形 6"/>
        <xdr:cNvSpPr/>
      </xdr:nvSpPr>
      <xdr:spPr bwMode="auto">
        <a:xfrm>
          <a:off x="933450" y="628650"/>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10-1-13</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137832</xdr:colOff>
      <xdr:row>23</xdr:row>
      <xdr:rowOff>132790</xdr:rowOff>
    </xdr:from>
    <xdr:to>
      <xdr:col>16</xdr:col>
      <xdr:colOff>137832</xdr:colOff>
      <xdr:row>23</xdr:row>
      <xdr:rowOff>312084</xdr:rowOff>
    </xdr:to>
    <xdr:cxnSp macro="">
      <xdr:nvCxnSpPr>
        <xdr:cNvPr id="8" name="直線矢印コネクタ 7"/>
        <xdr:cNvCxnSpPr/>
      </xdr:nvCxnSpPr>
      <xdr:spPr bwMode="auto">
        <a:xfrm>
          <a:off x="6538632" y="556204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257175</xdr:rowOff>
    </xdr:from>
    <xdr:to>
      <xdr:col>19</xdr:col>
      <xdr:colOff>114300</xdr:colOff>
      <xdr:row>23</xdr:row>
      <xdr:rowOff>190500</xdr:rowOff>
    </xdr:to>
    <xdr:sp macro="" textlink="">
      <xdr:nvSpPr>
        <xdr:cNvPr id="9" name="テキスト ボックス 8"/>
        <xdr:cNvSpPr txBox="1"/>
      </xdr:nvSpPr>
      <xdr:spPr>
        <a:xfrm>
          <a:off x="6029325"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9</xdr:row>
      <xdr:rowOff>0</xdr:rowOff>
    </xdr:from>
    <xdr:to>
      <xdr:col>25</xdr:col>
      <xdr:colOff>561414</xdr:colOff>
      <xdr:row>13</xdr:row>
      <xdr:rowOff>259229</xdr:rowOff>
    </xdr:to>
    <xdr:sp macro="" textlink="">
      <xdr:nvSpPr>
        <xdr:cNvPr id="12" name="正方形/長方形 11">
          <a:hlinkClick xmlns:r="http://schemas.openxmlformats.org/officeDocument/2006/relationships" r:id="rId1"/>
        </xdr:cNvPr>
        <xdr:cNvSpPr/>
      </xdr:nvSpPr>
      <xdr:spPr>
        <a:xfrm>
          <a:off x="7956550" y="22733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142875</xdr:rowOff>
    </xdr:from>
    <xdr:to>
      <xdr:col>25</xdr:col>
      <xdr:colOff>542364</xdr:colOff>
      <xdr:row>20</xdr:row>
      <xdr:rowOff>64060</xdr:rowOff>
    </xdr:to>
    <xdr:sp macro="" textlink="">
      <xdr:nvSpPr>
        <xdr:cNvPr id="13" name="正方形/長方形 12">
          <a:hlinkClick xmlns:r="http://schemas.openxmlformats.org/officeDocument/2006/relationships" r:id="rId2"/>
        </xdr:cNvPr>
        <xdr:cNvSpPr/>
      </xdr:nvSpPr>
      <xdr:spPr>
        <a:xfrm>
          <a:off x="7937500" y="38258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6</xdr:col>
      <xdr:colOff>114300</xdr:colOff>
      <xdr:row>37</xdr:row>
      <xdr:rowOff>123825</xdr:rowOff>
    </xdr:from>
    <xdr:to>
      <xdr:col>7</xdr:col>
      <xdr:colOff>304800</xdr:colOff>
      <xdr:row>39</xdr:row>
      <xdr:rowOff>123825</xdr:rowOff>
    </xdr:to>
    <xdr:cxnSp macro="">
      <xdr:nvCxnSpPr>
        <xdr:cNvPr id="2" name="AutoShape 17"/>
        <xdr:cNvCxnSpPr>
          <a:cxnSpLocks noChangeShapeType="1"/>
        </xdr:cNvCxnSpPr>
      </xdr:nvCxnSpPr>
      <xdr:spPr bwMode="auto">
        <a:xfrm rot="10800000" flipV="1">
          <a:off x="3257550"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133350</xdr:rowOff>
    </xdr:to>
    <xdr:cxnSp macro="">
      <xdr:nvCxnSpPr>
        <xdr:cNvPr id="3" name="AutoShape 18"/>
        <xdr:cNvCxnSpPr>
          <a:cxnSpLocks noChangeShapeType="1"/>
          <a:endCxn id="4" idx="6"/>
        </xdr:cNvCxnSpPr>
      </xdr:nvCxnSpPr>
      <xdr:spPr bwMode="auto">
        <a:xfrm flipV="1">
          <a:off x="5991225" y="9444038"/>
          <a:ext cx="914400" cy="280987"/>
        </a:xfrm>
        <a:prstGeom prst="bentConnector3">
          <a:avLst>
            <a:gd name="adj1" fmla="val 119318"/>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absoluteAnchor>
    <xdr:pos x="6134100" y="8429625"/>
    <xdr:ext cx="3429000" cy="771525"/>
    <xdr:sp macro="" textlink="">
      <xdr:nvSpPr>
        <xdr:cNvPr id="5" name="Text Box 11" hidden="1"/>
        <xdr:cNvSpPr txBox="1">
          <a:spLocks noChangeArrowheads="1"/>
        </xdr:cNvSpPr>
      </xdr:nvSpPr>
      <xdr:spPr bwMode="auto">
        <a:xfrm>
          <a:off x="6134100"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180975</xdr:colOff>
      <xdr:row>2</xdr:row>
      <xdr:rowOff>85725</xdr:rowOff>
    </xdr:from>
    <xdr:to>
      <xdr:col>4</xdr:col>
      <xdr:colOff>180975</xdr:colOff>
      <xdr:row>3</xdr:row>
      <xdr:rowOff>200025</xdr:rowOff>
    </xdr:to>
    <xdr:sp macro="" textlink="">
      <xdr:nvSpPr>
        <xdr:cNvPr id="6" name="正方形/長方形 5"/>
        <xdr:cNvSpPr/>
      </xdr:nvSpPr>
      <xdr:spPr bwMode="auto">
        <a:xfrm>
          <a:off x="866775" y="619125"/>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10-1-14</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16</xdr:col>
      <xdr:colOff>9525</xdr:colOff>
      <xdr:row>31</xdr:row>
      <xdr:rowOff>85725</xdr:rowOff>
    </xdr:from>
    <xdr:ext cx="571500" cy="151836"/>
    <xdr:sp macro="" textlink="">
      <xdr:nvSpPr>
        <xdr:cNvPr id="7" name="Text Box 50"/>
        <xdr:cNvSpPr txBox="1">
          <a:spLocks noChangeArrowheads="1"/>
        </xdr:cNvSpPr>
      </xdr:nvSpPr>
      <xdr:spPr bwMode="auto">
        <a:xfrm>
          <a:off x="6410325" y="7343775"/>
          <a:ext cx="571500"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④－⑫－⑬</a:t>
          </a:r>
          <a:endParaRPr lang="ja-JP" altLang="en-US"/>
        </a:p>
      </xdr:txBody>
    </xdr:sp>
    <xdr:clientData/>
  </xdr:oneCellAnchor>
  <xdr:twoCellAnchor>
    <xdr:from>
      <xdr:col>14</xdr:col>
      <xdr:colOff>0</xdr:colOff>
      <xdr:row>31</xdr:row>
      <xdr:rowOff>171450</xdr:rowOff>
    </xdr:from>
    <xdr:to>
      <xdr:col>16</xdr:col>
      <xdr:colOff>0</xdr:colOff>
      <xdr:row>31</xdr:row>
      <xdr:rowOff>171450</xdr:rowOff>
    </xdr:to>
    <xdr:sp macro="" textlink="">
      <xdr:nvSpPr>
        <xdr:cNvPr id="8" name="Line 51"/>
        <xdr:cNvSpPr>
          <a:spLocks noChangeShapeType="1"/>
        </xdr:cNvSpPr>
      </xdr:nvSpPr>
      <xdr:spPr bwMode="auto">
        <a:xfrm flipH="1">
          <a:off x="5962650" y="7429500"/>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180975</xdr:colOff>
      <xdr:row>29</xdr:row>
      <xdr:rowOff>28575</xdr:rowOff>
    </xdr:from>
    <xdr:ext cx="941796" cy="285206"/>
    <xdr:sp macro="" textlink="">
      <xdr:nvSpPr>
        <xdr:cNvPr id="9" name="Text Box 33"/>
        <xdr:cNvSpPr txBox="1">
          <a:spLocks noChangeArrowheads="1"/>
        </xdr:cNvSpPr>
      </xdr:nvSpPr>
      <xdr:spPr bwMode="auto">
        <a:xfrm>
          <a:off x="6143625" y="682942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14</xdr:col>
      <xdr:colOff>0</xdr:colOff>
      <xdr:row>29</xdr:row>
      <xdr:rowOff>161925</xdr:rowOff>
    </xdr:from>
    <xdr:to>
      <xdr:col>14</xdr:col>
      <xdr:colOff>180975</xdr:colOff>
      <xdr:row>29</xdr:row>
      <xdr:rowOff>161925</xdr:rowOff>
    </xdr:to>
    <xdr:sp macro="" textlink="">
      <xdr:nvSpPr>
        <xdr:cNvPr id="10" name="Line 34"/>
        <xdr:cNvSpPr>
          <a:spLocks noChangeShapeType="1"/>
        </xdr:cNvSpPr>
      </xdr:nvSpPr>
      <xdr:spPr bwMode="auto">
        <a:xfrm flipH="1">
          <a:off x="5962650" y="69627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128307</xdr:colOff>
      <xdr:row>23</xdr:row>
      <xdr:rowOff>123265</xdr:rowOff>
    </xdr:from>
    <xdr:to>
      <xdr:col>16</xdr:col>
      <xdr:colOff>128307</xdr:colOff>
      <xdr:row>23</xdr:row>
      <xdr:rowOff>302559</xdr:rowOff>
    </xdr:to>
    <xdr:cxnSp macro="">
      <xdr:nvCxnSpPr>
        <xdr:cNvPr id="11" name="直線矢印コネクタ 10"/>
        <xdr:cNvCxnSpPr/>
      </xdr:nvCxnSpPr>
      <xdr:spPr bwMode="auto">
        <a:xfrm>
          <a:off x="6529107" y="555251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247650</xdr:rowOff>
    </xdr:from>
    <xdr:to>
      <xdr:col>19</xdr:col>
      <xdr:colOff>104775</xdr:colOff>
      <xdr:row>23</xdr:row>
      <xdr:rowOff>180975</xdr:rowOff>
    </xdr:to>
    <xdr:sp macro="" textlink="">
      <xdr:nvSpPr>
        <xdr:cNvPr id="12" name="テキスト ボックス 11"/>
        <xdr:cNvSpPr txBox="1"/>
      </xdr:nvSpPr>
      <xdr:spPr>
        <a:xfrm>
          <a:off x="6019800" y="521970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5" name="正方形/長方形 14">
          <a:hlinkClick xmlns:r="http://schemas.openxmlformats.org/officeDocument/2006/relationships" r:id="rId1"/>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6" name="正方形/長方形 15">
          <a:hlinkClick xmlns:r="http://schemas.openxmlformats.org/officeDocument/2006/relationships" r:id="rId2"/>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6</xdr:col>
      <xdr:colOff>142875</xdr:colOff>
      <xdr:row>37</xdr:row>
      <xdr:rowOff>123825</xdr:rowOff>
    </xdr:from>
    <xdr:to>
      <xdr:col>7</xdr:col>
      <xdr:colOff>333375</xdr:colOff>
      <xdr:row>39</xdr:row>
      <xdr:rowOff>123825</xdr:rowOff>
    </xdr:to>
    <xdr:cxnSp macro="">
      <xdr:nvCxnSpPr>
        <xdr:cNvPr id="2" name="AutoShape 16"/>
        <xdr:cNvCxnSpPr>
          <a:cxnSpLocks noChangeShapeType="1"/>
        </xdr:cNvCxnSpPr>
      </xdr:nvCxnSpPr>
      <xdr:spPr bwMode="auto">
        <a:xfrm rot="10800000" flipV="1">
          <a:off x="3286125"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95250</xdr:colOff>
      <xdr:row>41</xdr:row>
      <xdr:rowOff>142875</xdr:rowOff>
    </xdr:to>
    <xdr:cxnSp macro="">
      <xdr:nvCxnSpPr>
        <xdr:cNvPr id="3" name="AutoShape 17"/>
        <xdr:cNvCxnSpPr>
          <a:cxnSpLocks noChangeShapeType="1"/>
          <a:endCxn id="4" idx="6"/>
        </xdr:cNvCxnSpPr>
      </xdr:nvCxnSpPr>
      <xdr:spPr bwMode="auto">
        <a:xfrm flipV="1">
          <a:off x="5981700" y="9444038"/>
          <a:ext cx="914400" cy="290512"/>
        </a:xfrm>
        <a:prstGeom prst="bentConnector3">
          <a:avLst>
            <a:gd name="adj1" fmla="val 120455"/>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66675</xdr:colOff>
      <xdr:row>40</xdr:row>
      <xdr:rowOff>9525</xdr:rowOff>
    </xdr:from>
    <xdr:to>
      <xdr:col>18</xdr:col>
      <xdr:colOff>95250</xdr:colOff>
      <xdr:row>40</xdr:row>
      <xdr:rowOff>209550</xdr:rowOff>
    </xdr:to>
    <xdr:sp macro="" textlink="">
      <xdr:nvSpPr>
        <xdr:cNvPr id="4" name="Oval 18"/>
        <xdr:cNvSpPr>
          <a:spLocks noChangeArrowheads="1"/>
        </xdr:cNvSpPr>
      </xdr:nvSpPr>
      <xdr:spPr bwMode="auto">
        <a:xfrm>
          <a:off x="6667500"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133350</xdr:colOff>
      <xdr:row>7</xdr:row>
      <xdr:rowOff>38100</xdr:rowOff>
    </xdr:from>
    <xdr:ext cx="943979" cy="285206"/>
    <xdr:sp macro="" textlink="">
      <xdr:nvSpPr>
        <xdr:cNvPr id="5" name="Text Box 24"/>
        <xdr:cNvSpPr txBox="1">
          <a:spLocks noChangeArrowheads="1"/>
        </xdr:cNvSpPr>
      </xdr:nvSpPr>
      <xdr:spPr bwMode="auto">
        <a:xfrm>
          <a:off x="6096000" y="1809750"/>
          <a:ext cx="943979"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請求可能額の万円</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未満を切り捨てた額</a:t>
          </a:r>
          <a:endParaRPr lang="ja-JP" altLang="en-US"/>
        </a:p>
      </xdr:txBody>
    </xdr:sp>
    <xdr:clientData/>
  </xdr:oneCellAnchor>
  <xdr:oneCellAnchor>
    <xdr:from>
      <xdr:col>16</xdr:col>
      <xdr:colOff>9525</xdr:colOff>
      <xdr:row>31</xdr:row>
      <xdr:rowOff>85725</xdr:rowOff>
    </xdr:from>
    <xdr:ext cx="531428" cy="151836"/>
    <xdr:sp macro="" textlink="">
      <xdr:nvSpPr>
        <xdr:cNvPr id="6" name="Text Box 25"/>
        <xdr:cNvSpPr txBox="1">
          <a:spLocks noChangeArrowheads="1"/>
        </xdr:cNvSpPr>
      </xdr:nvSpPr>
      <xdr:spPr bwMode="auto">
        <a:xfrm>
          <a:off x="6410325" y="73437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14</xdr:col>
      <xdr:colOff>0</xdr:colOff>
      <xdr:row>31</xdr:row>
      <xdr:rowOff>190500</xdr:rowOff>
    </xdr:from>
    <xdr:to>
      <xdr:col>16</xdr:col>
      <xdr:colOff>9525</xdr:colOff>
      <xdr:row>31</xdr:row>
      <xdr:rowOff>190500</xdr:rowOff>
    </xdr:to>
    <xdr:sp macro="" textlink="">
      <xdr:nvSpPr>
        <xdr:cNvPr id="7" name="Line 26"/>
        <xdr:cNvSpPr>
          <a:spLocks noChangeShapeType="1"/>
        </xdr:cNvSpPr>
      </xdr:nvSpPr>
      <xdr:spPr bwMode="auto">
        <a:xfrm flipH="1">
          <a:off x="5962650" y="7448550"/>
          <a:ext cx="4476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171450</xdr:colOff>
      <xdr:row>7</xdr:row>
      <xdr:rowOff>190500</xdr:rowOff>
    </xdr:from>
    <xdr:to>
      <xdr:col>14</xdr:col>
      <xdr:colOff>133350</xdr:colOff>
      <xdr:row>7</xdr:row>
      <xdr:rowOff>190500</xdr:rowOff>
    </xdr:to>
    <xdr:sp macro="" textlink="">
      <xdr:nvSpPr>
        <xdr:cNvPr id="8" name="Line 27"/>
        <xdr:cNvSpPr>
          <a:spLocks noChangeShapeType="1"/>
        </xdr:cNvSpPr>
      </xdr:nvSpPr>
      <xdr:spPr bwMode="auto">
        <a:xfrm flipH="1">
          <a:off x="5781675" y="1962150"/>
          <a:ext cx="3143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247650</xdr:colOff>
      <xdr:row>2</xdr:row>
      <xdr:rowOff>152400</xdr:rowOff>
    </xdr:from>
    <xdr:to>
      <xdr:col>4</xdr:col>
      <xdr:colOff>247650</xdr:colOff>
      <xdr:row>3</xdr:row>
      <xdr:rowOff>266700</xdr:rowOff>
    </xdr:to>
    <xdr:sp macro="" textlink="">
      <xdr:nvSpPr>
        <xdr:cNvPr id="9" name="正方形/長方形 8"/>
        <xdr:cNvSpPr/>
      </xdr:nvSpPr>
      <xdr:spPr bwMode="auto">
        <a:xfrm>
          <a:off x="933450" y="698500"/>
          <a:ext cx="1752600"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10-1-15</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14</xdr:col>
      <xdr:colOff>180975</xdr:colOff>
      <xdr:row>29</xdr:row>
      <xdr:rowOff>19050</xdr:rowOff>
    </xdr:from>
    <xdr:ext cx="941796" cy="285206"/>
    <xdr:sp macro="" textlink="">
      <xdr:nvSpPr>
        <xdr:cNvPr id="10" name="Text Box 33"/>
        <xdr:cNvSpPr txBox="1">
          <a:spLocks noChangeArrowheads="1"/>
        </xdr:cNvSpPr>
      </xdr:nvSpPr>
      <xdr:spPr bwMode="auto">
        <a:xfrm>
          <a:off x="6143625" y="681990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14</xdr:col>
      <xdr:colOff>0</xdr:colOff>
      <xdr:row>29</xdr:row>
      <xdr:rowOff>152400</xdr:rowOff>
    </xdr:from>
    <xdr:to>
      <xdr:col>14</xdr:col>
      <xdr:colOff>180975</xdr:colOff>
      <xdr:row>29</xdr:row>
      <xdr:rowOff>152400</xdr:rowOff>
    </xdr:to>
    <xdr:sp macro="" textlink="">
      <xdr:nvSpPr>
        <xdr:cNvPr id="11" name="Line 34"/>
        <xdr:cNvSpPr>
          <a:spLocks noChangeShapeType="1"/>
        </xdr:cNvSpPr>
      </xdr:nvSpPr>
      <xdr:spPr bwMode="auto">
        <a:xfrm flipH="1">
          <a:off x="5962650" y="6953250"/>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137832</xdr:colOff>
      <xdr:row>23</xdr:row>
      <xdr:rowOff>132790</xdr:rowOff>
    </xdr:from>
    <xdr:to>
      <xdr:col>16</xdr:col>
      <xdr:colOff>137832</xdr:colOff>
      <xdr:row>23</xdr:row>
      <xdr:rowOff>312084</xdr:rowOff>
    </xdr:to>
    <xdr:cxnSp macro="">
      <xdr:nvCxnSpPr>
        <xdr:cNvPr id="12" name="直線矢印コネクタ 11"/>
        <xdr:cNvCxnSpPr/>
      </xdr:nvCxnSpPr>
      <xdr:spPr bwMode="auto">
        <a:xfrm>
          <a:off x="6538632" y="5562040"/>
          <a:ext cx="0" cy="179294"/>
        </a:xfrm>
        <a:prstGeom prst="straightConnector1">
          <a:avLst/>
        </a:prstGeom>
        <a:noFill/>
        <a:ln w="9525" cap="flat" cmpd="sng" algn="ctr">
          <a:solidFill>
            <a:schemeClr val="tx1"/>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257175</xdr:rowOff>
    </xdr:from>
    <xdr:to>
      <xdr:col>19</xdr:col>
      <xdr:colOff>114300</xdr:colOff>
      <xdr:row>23</xdr:row>
      <xdr:rowOff>190500</xdr:rowOff>
    </xdr:to>
    <xdr:sp macro="" textlink="">
      <xdr:nvSpPr>
        <xdr:cNvPr id="13" name="テキスト ボックス 12"/>
        <xdr:cNvSpPr txBox="1"/>
      </xdr:nvSpPr>
      <xdr:spPr>
        <a:xfrm>
          <a:off x="6029325"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22</xdr:col>
      <xdr:colOff>19050</xdr:colOff>
      <xdr:row>7</xdr:row>
      <xdr:rowOff>0</xdr:rowOff>
    </xdr:from>
    <xdr:to>
      <xdr:col>26</xdr:col>
      <xdr:colOff>561414</xdr:colOff>
      <xdr:row>11</xdr:row>
      <xdr:rowOff>259229</xdr:rowOff>
    </xdr:to>
    <xdr:sp macro="" textlink="">
      <xdr:nvSpPr>
        <xdr:cNvPr id="16" name="正方形/長方形 15">
          <a:hlinkClick xmlns:r="http://schemas.openxmlformats.org/officeDocument/2006/relationships" r:id="rId1"/>
        </xdr:cNvPr>
        <xdr:cNvSpPr/>
      </xdr:nvSpPr>
      <xdr:spPr>
        <a:xfrm>
          <a:off x="84010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13</xdr:row>
      <xdr:rowOff>142875</xdr:rowOff>
    </xdr:from>
    <xdr:to>
      <xdr:col>26</xdr:col>
      <xdr:colOff>542364</xdr:colOff>
      <xdr:row>18</xdr:row>
      <xdr:rowOff>64060</xdr:rowOff>
    </xdr:to>
    <xdr:sp macro="" textlink="">
      <xdr:nvSpPr>
        <xdr:cNvPr id="17" name="正方形/長方形 16">
          <a:hlinkClick xmlns:r="http://schemas.openxmlformats.org/officeDocument/2006/relationships" r:id="rId2"/>
        </xdr:cNvPr>
        <xdr:cNvSpPr/>
      </xdr:nvSpPr>
      <xdr:spPr>
        <a:xfrm>
          <a:off x="83820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6</xdr:col>
      <xdr:colOff>152400</xdr:colOff>
      <xdr:row>37</xdr:row>
      <xdr:rowOff>142875</xdr:rowOff>
    </xdr:from>
    <xdr:to>
      <xdr:col>7</xdr:col>
      <xdr:colOff>342900</xdr:colOff>
      <xdr:row>39</xdr:row>
      <xdr:rowOff>142875</xdr:rowOff>
    </xdr:to>
    <xdr:cxnSp macro="">
      <xdr:nvCxnSpPr>
        <xdr:cNvPr id="2" name="AutoShape 16"/>
        <xdr:cNvCxnSpPr>
          <a:cxnSpLocks noChangeShapeType="1"/>
        </xdr:cNvCxnSpPr>
      </xdr:nvCxnSpPr>
      <xdr:spPr bwMode="auto">
        <a:xfrm rot="10800000" flipV="1">
          <a:off x="3295650"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104775</xdr:colOff>
      <xdr:row>41</xdr:row>
      <xdr:rowOff>123825</xdr:rowOff>
    </xdr:to>
    <xdr:cxnSp macro="">
      <xdr:nvCxnSpPr>
        <xdr:cNvPr id="3" name="AutoShape 17"/>
        <xdr:cNvCxnSpPr>
          <a:cxnSpLocks noChangeShapeType="1"/>
          <a:endCxn id="4" idx="6"/>
        </xdr:cNvCxnSpPr>
      </xdr:nvCxnSpPr>
      <xdr:spPr bwMode="auto">
        <a:xfrm flipV="1">
          <a:off x="5981700" y="9444038"/>
          <a:ext cx="923925" cy="271462"/>
        </a:xfrm>
        <a:prstGeom prst="bentConnector3">
          <a:avLst>
            <a:gd name="adj1" fmla="val 11797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8"/>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266700</xdr:colOff>
      <xdr:row>2</xdr:row>
      <xdr:rowOff>114300</xdr:rowOff>
    </xdr:from>
    <xdr:to>
      <xdr:col>4</xdr:col>
      <xdr:colOff>266700</xdr:colOff>
      <xdr:row>3</xdr:row>
      <xdr:rowOff>228600</xdr:rowOff>
    </xdr:to>
    <xdr:sp macro="" textlink="">
      <xdr:nvSpPr>
        <xdr:cNvPr id="5" name="正方形/長方形 4"/>
        <xdr:cNvSpPr/>
      </xdr:nvSpPr>
      <xdr:spPr bwMode="auto">
        <a:xfrm>
          <a:off x="952500" y="647700"/>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10-1-16</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16</xdr:col>
      <xdr:colOff>38100</xdr:colOff>
      <xdr:row>31</xdr:row>
      <xdr:rowOff>76200</xdr:rowOff>
    </xdr:from>
    <xdr:ext cx="531428" cy="151836"/>
    <xdr:sp macro="" textlink="">
      <xdr:nvSpPr>
        <xdr:cNvPr id="6" name="Text Box 27"/>
        <xdr:cNvSpPr txBox="1">
          <a:spLocks noChangeArrowheads="1"/>
        </xdr:cNvSpPr>
      </xdr:nvSpPr>
      <xdr:spPr bwMode="auto">
        <a:xfrm>
          <a:off x="6438900" y="733425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④－⑫－⑬</a:t>
          </a:r>
          <a:endParaRPr lang="ja-JP" altLang="en-US"/>
        </a:p>
      </xdr:txBody>
    </xdr:sp>
    <xdr:clientData/>
  </xdr:oneCellAnchor>
  <xdr:twoCellAnchor>
    <xdr:from>
      <xdr:col>14</xdr:col>
      <xdr:colOff>0</xdr:colOff>
      <xdr:row>31</xdr:row>
      <xdr:rowOff>171450</xdr:rowOff>
    </xdr:from>
    <xdr:to>
      <xdr:col>16</xdr:col>
      <xdr:colOff>28575</xdr:colOff>
      <xdr:row>31</xdr:row>
      <xdr:rowOff>171450</xdr:rowOff>
    </xdr:to>
    <xdr:sp macro="" textlink="">
      <xdr:nvSpPr>
        <xdr:cNvPr id="7" name="Line 28"/>
        <xdr:cNvSpPr>
          <a:spLocks noChangeShapeType="1"/>
        </xdr:cNvSpPr>
      </xdr:nvSpPr>
      <xdr:spPr bwMode="auto">
        <a:xfrm flipH="1">
          <a:off x="5962650" y="7429500"/>
          <a:ext cx="4667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128307</xdr:colOff>
      <xdr:row>23</xdr:row>
      <xdr:rowOff>123265</xdr:rowOff>
    </xdr:from>
    <xdr:to>
      <xdr:col>16</xdr:col>
      <xdr:colOff>128307</xdr:colOff>
      <xdr:row>23</xdr:row>
      <xdr:rowOff>302559</xdr:rowOff>
    </xdr:to>
    <xdr:cxnSp macro="">
      <xdr:nvCxnSpPr>
        <xdr:cNvPr id="8" name="直線矢印コネクタ 7"/>
        <xdr:cNvCxnSpPr/>
      </xdr:nvCxnSpPr>
      <xdr:spPr bwMode="auto">
        <a:xfrm>
          <a:off x="6529107" y="555251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247650</xdr:rowOff>
    </xdr:from>
    <xdr:to>
      <xdr:col>19</xdr:col>
      <xdr:colOff>104775</xdr:colOff>
      <xdr:row>23</xdr:row>
      <xdr:rowOff>180975</xdr:rowOff>
    </xdr:to>
    <xdr:sp macro="" textlink="">
      <xdr:nvSpPr>
        <xdr:cNvPr id="9" name="テキスト ボックス 8"/>
        <xdr:cNvSpPr txBox="1"/>
      </xdr:nvSpPr>
      <xdr:spPr>
        <a:xfrm>
          <a:off x="6019800" y="521970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2" name="正方形/長方形 11">
          <a:hlinkClick xmlns:r="http://schemas.openxmlformats.org/officeDocument/2006/relationships" r:id="rId1"/>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3" name="正方形/長方形 12">
          <a:hlinkClick xmlns:r="http://schemas.openxmlformats.org/officeDocument/2006/relationships" r:id="rId2"/>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6</xdr:col>
      <xdr:colOff>142875</xdr:colOff>
      <xdr:row>37</xdr:row>
      <xdr:rowOff>114300</xdr:rowOff>
    </xdr:from>
    <xdr:to>
      <xdr:col>7</xdr:col>
      <xdr:colOff>333375</xdr:colOff>
      <xdr:row>39</xdr:row>
      <xdr:rowOff>114300</xdr:rowOff>
    </xdr:to>
    <xdr:cxnSp macro="">
      <xdr:nvCxnSpPr>
        <xdr:cNvPr id="2" name="AutoShape 12"/>
        <xdr:cNvCxnSpPr>
          <a:cxnSpLocks noChangeShapeType="1"/>
        </xdr:cNvCxnSpPr>
      </xdr:nvCxnSpPr>
      <xdr:spPr bwMode="auto">
        <a:xfrm rot="10800000" flipV="1">
          <a:off x="3286125" y="867727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12</xdr:col>
      <xdr:colOff>114300</xdr:colOff>
      <xdr:row>40</xdr:row>
      <xdr:rowOff>114300</xdr:rowOff>
    </xdr:from>
    <xdr:to>
      <xdr:col>18</xdr:col>
      <xdr:colOff>104775</xdr:colOff>
      <xdr:row>41</xdr:row>
      <xdr:rowOff>152400</xdr:rowOff>
    </xdr:to>
    <xdr:cxnSp macro="">
      <xdr:nvCxnSpPr>
        <xdr:cNvPr id="3" name="AutoShape 13"/>
        <xdr:cNvCxnSpPr>
          <a:cxnSpLocks noChangeShapeType="1"/>
          <a:endCxn id="4" idx="6"/>
        </xdr:cNvCxnSpPr>
      </xdr:nvCxnSpPr>
      <xdr:spPr bwMode="auto">
        <a:xfrm flipV="1">
          <a:off x="5372100" y="9448800"/>
          <a:ext cx="1533525" cy="295275"/>
        </a:xfrm>
        <a:prstGeom prst="bentConnector3">
          <a:avLst>
            <a:gd name="adj1" fmla="val 10840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4"/>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152400</xdr:colOff>
      <xdr:row>29</xdr:row>
      <xdr:rowOff>47625</xdr:rowOff>
    </xdr:from>
    <xdr:ext cx="941796" cy="285206"/>
    <xdr:sp macro="" textlink="">
      <xdr:nvSpPr>
        <xdr:cNvPr id="5" name="Text Box 33"/>
        <xdr:cNvSpPr txBox="1">
          <a:spLocks noChangeArrowheads="1"/>
        </xdr:cNvSpPr>
      </xdr:nvSpPr>
      <xdr:spPr bwMode="auto">
        <a:xfrm>
          <a:off x="6115050" y="68484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333375</xdr:colOff>
      <xdr:row>29</xdr:row>
      <xdr:rowOff>200025</xdr:rowOff>
    </xdr:from>
    <xdr:to>
      <xdr:col>14</xdr:col>
      <xdr:colOff>180975</xdr:colOff>
      <xdr:row>29</xdr:row>
      <xdr:rowOff>200025</xdr:rowOff>
    </xdr:to>
    <xdr:sp macro="" textlink="">
      <xdr:nvSpPr>
        <xdr:cNvPr id="6" name="Line 34"/>
        <xdr:cNvSpPr>
          <a:spLocks noChangeShapeType="1"/>
        </xdr:cNvSpPr>
      </xdr:nvSpPr>
      <xdr:spPr bwMode="auto">
        <a:xfrm flipH="1">
          <a:off x="5943600" y="7000875"/>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314325</xdr:colOff>
      <xdr:row>2</xdr:row>
      <xdr:rowOff>104775</xdr:rowOff>
    </xdr:from>
    <xdr:to>
      <xdr:col>4</xdr:col>
      <xdr:colOff>314325</xdr:colOff>
      <xdr:row>3</xdr:row>
      <xdr:rowOff>219075</xdr:rowOff>
    </xdr:to>
    <xdr:sp macro="" textlink="">
      <xdr:nvSpPr>
        <xdr:cNvPr id="7" name="正方形/長方形 6"/>
        <xdr:cNvSpPr/>
      </xdr:nvSpPr>
      <xdr:spPr bwMode="auto">
        <a:xfrm>
          <a:off x="1000125" y="638175"/>
          <a:ext cx="17526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10-1-17</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14</xdr:col>
      <xdr:colOff>0</xdr:colOff>
      <xdr:row>31</xdr:row>
      <xdr:rowOff>161925</xdr:rowOff>
    </xdr:from>
    <xdr:to>
      <xdr:col>14</xdr:col>
      <xdr:colOff>180975</xdr:colOff>
      <xdr:row>31</xdr:row>
      <xdr:rowOff>161925</xdr:rowOff>
    </xdr:to>
    <xdr:sp macro="" textlink="">
      <xdr:nvSpPr>
        <xdr:cNvPr id="8" name="Line 34"/>
        <xdr:cNvSpPr>
          <a:spLocks noChangeShapeType="1"/>
        </xdr:cNvSpPr>
      </xdr:nvSpPr>
      <xdr:spPr bwMode="auto">
        <a:xfrm flipH="1">
          <a:off x="5962650" y="7419975"/>
          <a:ext cx="1809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276225</xdr:colOff>
      <xdr:row>13</xdr:row>
      <xdr:rowOff>200025</xdr:rowOff>
    </xdr:from>
    <xdr:to>
      <xdr:col>14</xdr:col>
      <xdr:colOff>142875</xdr:colOff>
      <xdr:row>13</xdr:row>
      <xdr:rowOff>200025</xdr:rowOff>
    </xdr:to>
    <xdr:sp macro="" textlink="">
      <xdr:nvSpPr>
        <xdr:cNvPr id="9" name="Line 45"/>
        <xdr:cNvSpPr>
          <a:spLocks noChangeShapeType="1"/>
        </xdr:cNvSpPr>
      </xdr:nvSpPr>
      <xdr:spPr bwMode="auto">
        <a:xfrm flipH="1">
          <a:off x="5886450" y="3343275"/>
          <a:ext cx="2190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76200</xdr:colOff>
      <xdr:row>12</xdr:row>
      <xdr:rowOff>85725</xdr:rowOff>
    </xdr:from>
    <xdr:ext cx="998946" cy="438150"/>
    <xdr:sp macro="" textlink="">
      <xdr:nvSpPr>
        <xdr:cNvPr id="10" name="Text Box 44"/>
        <xdr:cNvSpPr txBox="1">
          <a:spLocks noChangeArrowheads="1"/>
        </xdr:cNvSpPr>
      </xdr:nvSpPr>
      <xdr:spPr bwMode="auto">
        <a:xfrm>
          <a:off x="6038850" y="3095625"/>
          <a:ext cx="998946"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中間前払金を請求す</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る場合は一部しゅん</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工払を請求できない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13</xdr:col>
      <xdr:colOff>247650</xdr:colOff>
      <xdr:row>15</xdr:row>
      <xdr:rowOff>219075</xdr:rowOff>
    </xdr:from>
    <xdr:to>
      <xdr:col>14</xdr:col>
      <xdr:colOff>123825</xdr:colOff>
      <xdr:row>15</xdr:row>
      <xdr:rowOff>219075</xdr:rowOff>
    </xdr:to>
    <xdr:sp macro="" textlink="">
      <xdr:nvSpPr>
        <xdr:cNvPr id="11" name="Line 45"/>
        <xdr:cNvSpPr>
          <a:spLocks noChangeShapeType="1"/>
        </xdr:cNvSpPr>
      </xdr:nvSpPr>
      <xdr:spPr bwMode="auto">
        <a:xfrm flipH="1">
          <a:off x="5857875" y="3819525"/>
          <a:ext cx="2286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76200</xdr:colOff>
      <xdr:row>15</xdr:row>
      <xdr:rowOff>0</xdr:rowOff>
    </xdr:from>
    <xdr:ext cx="998946" cy="438150"/>
    <xdr:sp macro="" textlink="">
      <xdr:nvSpPr>
        <xdr:cNvPr id="12" name="Text Box 44"/>
        <xdr:cNvSpPr txBox="1">
          <a:spLocks noChangeArrowheads="1"/>
        </xdr:cNvSpPr>
      </xdr:nvSpPr>
      <xdr:spPr bwMode="auto">
        <a:xfrm>
          <a:off x="6038850" y="3600450"/>
          <a:ext cx="998946"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中間前払金を請求す</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る場合は部分払を</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請求できない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13</xdr:col>
      <xdr:colOff>209550</xdr:colOff>
      <xdr:row>19</xdr:row>
      <xdr:rowOff>276225</xdr:rowOff>
    </xdr:from>
    <xdr:to>
      <xdr:col>14</xdr:col>
      <xdr:colOff>76200</xdr:colOff>
      <xdr:row>21</xdr:row>
      <xdr:rowOff>171450</xdr:rowOff>
    </xdr:to>
    <xdr:sp macro="" textlink="">
      <xdr:nvSpPr>
        <xdr:cNvPr id="13" name="Line 45"/>
        <xdr:cNvSpPr>
          <a:spLocks noChangeShapeType="1"/>
        </xdr:cNvSpPr>
      </xdr:nvSpPr>
      <xdr:spPr bwMode="auto">
        <a:xfrm flipH="1">
          <a:off x="5819775" y="4791075"/>
          <a:ext cx="219075" cy="352425"/>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66675</xdr:colOff>
      <xdr:row>19</xdr:row>
      <xdr:rowOff>57150</xdr:rowOff>
    </xdr:from>
    <xdr:ext cx="998946" cy="447675"/>
    <xdr:sp macro="" textlink="">
      <xdr:nvSpPr>
        <xdr:cNvPr id="14" name="Text Box 44"/>
        <xdr:cNvSpPr txBox="1">
          <a:spLocks noChangeArrowheads="1"/>
        </xdr:cNvSpPr>
      </xdr:nvSpPr>
      <xdr:spPr bwMode="auto">
        <a:xfrm>
          <a:off x="6029325" y="4572000"/>
          <a:ext cx="998946" cy="4476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中間前払金を請求す</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る場合は、必ず前払</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金を請求すること</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oneCellAnchor>
    <xdr:from>
      <xdr:col>14</xdr:col>
      <xdr:colOff>161925</xdr:colOff>
      <xdr:row>27</xdr:row>
      <xdr:rowOff>85725</xdr:rowOff>
    </xdr:from>
    <xdr:ext cx="839204" cy="151836"/>
    <xdr:sp macro="" textlink="">
      <xdr:nvSpPr>
        <xdr:cNvPr id="15" name="Text Box 33"/>
        <xdr:cNvSpPr txBox="1">
          <a:spLocks noChangeArrowheads="1"/>
        </xdr:cNvSpPr>
      </xdr:nvSpPr>
      <xdr:spPr bwMode="auto">
        <a:xfrm>
          <a:off x="6124575" y="64293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14</xdr:col>
      <xdr:colOff>0</xdr:colOff>
      <xdr:row>27</xdr:row>
      <xdr:rowOff>161925</xdr:rowOff>
    </xdr:from>
    <xdr:to>
      <xdr:col>14</xdr:col>
      <xdr:colOff>180975</xdr:colOff>
      <xdr:row>27</xdr:row>
      <xdr:rowOff>161925</xdr:rowOff>
    </xdr:to>
    <xdr:sp macro="" textlink="">
      <xdr:nvSpPr>
        <xdr:cNvPr id="16" name="Line 34"/>
        <xdr:cNvSpPr>
          <a:spLocks noChangeShapeType="1"/>
        </xdr:cNvSpPr>
      </xdr:nvSpPr>
      <xdr:spPr bwMode="auto">
        <a:xfrm flipH="1">
          <a:off x="5962650" y="65055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0</xdr:colOff>
      <xdr:row>31</xdr:row>
      <xdr:rowOff>85725</xdr:rowOff>
    </xdr:from>
    <xdr:ext cx="531428" cy="151836"/>
    <xdr:sp macro="" textlink="">
      <xdr:nvSpPr>
        <xdr:cNvPr id="17" name="Text Box 50"/>
        <xdr:cNvSpPr txBox="1">
          <a:spLocks noChangeArrowheads="1"/>
        </xdr:cNvSpPr>
      </xdr:nvSpPr>
      <xdr:spPr bwMode="auto">
        <a:xfrm>
          <a:off x="6200775" y="73437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147357</xdr:colOff>
      <xdr:row>23</xdr:row>
      <xdr:rowOff>132790</xdr:rowOff>
    </xdr:from>
    <xdr:to>
      <xdr:col>16</xdr:col>
      <xdr:colOff>147357</xdr:colOff>
      <xdr:row>23</xdr:row>
      <xdr:rowOff>312084</xdr:rowOff>
    </xdr:to>
    <xdr:cxnSp macro="">
      <xdr:nvCxnSpPr>
        <xdr:cNvPr id="18" name="直線矢印コネクタ 17"/>
        <xdr:cNvCxnSpPr/>
      </xdr:nvCxnSpPr>
      <xdr:spPr bwMode="auto">
        <a:xfrm>
          <a:off x="6548157" y="556204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76200</xdr:colOff>
      <xdr:row>21</xdr:row>
      <xdr:rowOff>257175</xdr:rowOff>
    </xdr:from>
    <xdr:to>
      <xdr:col>19</xdr:col>
      <xdr:colOff>123825</xdr:colOff>
      <xdr:row>23</xdr:row>
      <xdr:rowOff>190500</xdr:rowOff>
    </xdr:to>
    <xdr:sp macro="" textlink="">
      <xdr:nvSpPr>
        <xdr:cNvPr id="19" name="テキスト ボックス 18"/>
        <xdr:cNvSpPr txBox="1"/>
      </xdr:nvSpPr>
      <xdr:spPr>
        <a:xfrm>
          <a:off x="6038850"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少数点第１位未満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7</xdr:row>
      <xdr:rowOff>0</xdr:rowOff>
    </xdr:from>
    <xdr:to>
      <xdr:col>25</xdr:col>
      <xdr:colOff>561414</xdr:colOff>
      <xdr:row>11</xdr:row>
      <xdr:rowOff>284629</xdr:rowOff>
    </xdr:to>
    <xdr:sp macro="" textlink="">
      <xdr:nvSpPr>
        <xdr:cNvPr id="23" name="正方形/長方形 22">
          <a:hlinkClick xmlns:r="http://schemas.openxmlformats.org/officeDocument/2006/relationships" r:id="rId1"/>
        </xdr:cNvPr>
        <xdr:cNvSpPr/>
      </xdr:nvSpPr>
      <xdr:spPr>
        <a:xfrm>
          <a:off x="7905750" y="17716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180975</xdr:rowOff>
    </xdr:from>
    <xdr:to>
      <xdr:col>25</xdr:col>
      <xdr:colOff>542364</xdr:colOff>
      <xdr:row>19</xdr:row>
      <xdr:rowOff>560</xdr:rowOff>
    </xdr:to>
    <xdr:sp macro="" textlink="">
      <xdr:nvSpPr>
        <xdr:cNvPr id="24" name="正方形/長方形 23">
          <a:hlinkClick xmlns:r="http://schemas.openxmlformats.org/officeDocument/2006/relationships" r:id="rId2"/>
        </xdr:cNvPr>
        <xdr:cNvSpPr/>
      </xdr:nvSpPr>
      <xdr:spPr>
        <a:xfrm>
          <a:off x="7886700" y="33242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12</xdr:col>
      <xdr:colOff>152400</xdr:colOff>
      <xdr:row>34</xdr:row>
      <xdr:rowOff>114300</xdr:rowOff>
    </xdr:from>
    <xdr:to>
      <xdr:col>17</xdr:col>
      <xdr:colOff>114300</xdr:colOff>
      <xdr:row>35</xdr:row>
      <xdr:rowOff>142875</xdr:rowOff>
    </xdr:to>
    <xdr:cxnSp macro="">
      <xdr:nvCxnSpPr>
        <xdr:cNvPr id="2" name="AutoShape 9"/>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000000" mc:Ignorable="a14" a14:legacySpreadsheetColorIndex="64"/>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31</xdr:row>
      <xdr:rowOff>142875</xdr:rowOff>
    </xdr:from>
    <xdr:to>
      <xdr:col>7</xdr:col>
      <xdr:colOff>19050</xdr:colOff>
      <xdr:row>33</xdr:row>
      <xdr:rowOff>142875</xdr:rowOff>
    </xdr:to>
    <xdr:cxnSp macro="">
      <xdr:nvCxnSpPr>
        <xdr:cNvPr id="3" name="AutoShape 10"/>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000000" mc:Ignorable="a14" a14:legacySpreadsheetColorIndex="64"/>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34</xdr:row>
      <xdr:rowOff>0</xdr:rowOff>
    </xdr:from>
    <xdr:to>
      <xdr:col>17</xdr:col>
      <xdr:colOff>104775</xdr:colOff>
      <xdr:row>34</xdr:row>
      <xdr:rowOff>200025</xdr:rowOff>
    </xdr:to>
    <xdr:sp macro="" textlink="">
      <xdr:nvSpPr>
        <xdr:cNvPr id="4" name="Oval 11"/>
        <xdr:cNvSpPr>
          <a:spLocks noChangeArrowheads="1"/>
        </xdr:cNvSpPr>
      </xdr:nvSpPr>
      <xdr:spPr bwMode="auto">
        <a:xfrm>
          <a:off x="6305550" y="8705850"/>
          <a:ext cx="228600" cy="20002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152400</xdr:colOff>
      <xdr:row>34</xdr:row>
      <xdr:rowOff>114300</xdr:rowOff>
    </xdr:from>
    <xdr:to>
      <xdr:col>17</xdr:col>
      <xdr:colOff>114300</xdr:colOff>
      <xdr:row>35</xdr:row>
      <xdr:rowOff>142875</xdr:rowOff>
    </xdr:to>
    <xdr:cxnSp macro="">
      <xdr:nvCxnSpPr>
        <xdr:cNvPr id="5" name="AutoShape 12"/>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31</xdr:row>
      <xdr:rowOff>142875</xdr:rowOff>
    </xdr:from>
    <xdr:to>
      <xdr:col>7</xdr:col>
      <xdr:colOff>19050</xdr:colOff>
      <xdr:row>33</xdr:row>
      <xdr:rowOff>142875</xdr:rowOff>
    </xdr:to>
    <xdr:cxnSp macro="">
      <xdr:nvCxnSpPr>
        <xdr:cNvPr id="6" name="AutoShape 13"/>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34</xdr:row>
      <xdr:rowOff>0</xdr:rowOff>
    </xdr:from>
    <xdr:to>
      <xdr:col>17</xdr:col>
      <xdr:colOff>104775</xdr:colOff>
      <xdr:row>34</xdr:row>
      <xdr:rowOff>200025</xdr:rowOff>
    </xdr:to>
    <xdr:sp macro="" textlink="">
      <xdr:nvSpPr>
        <xdr:cNvPr id="7" name="Oval 14"/>
        <xdr:cNvSpPr>
          <a:spLocks noChangeArrowheads="1"/>
        </xdr:cNvSpPr>
      </xdr:nvSpPr>
      <xdr:spPr bwMode="auto">
        <a:xfrm>
          <a:off x="6305550" y="87058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19050</xdr:colOff>
      <xdr:row>7</xdr:row>
      <xdr:rowOff>123825</xdr:rowOff>
    </xdr:from>
    <xdr:ext cx="839204" cy="151836"/>
    <xdr:sp macro="" textlink="">
      <xdr:nvSpPr>
        <xdr:cNvPr id="8" name="Text Box 20"/>
        <xdr:cNvSpPr txBox="1">
          <a:spLocks noChangeArrowheads="1"/>
        </xdr:cNvSpPr>
      </xdr:nvSpPr>
      <xdr:spPr bwMode="auto">
        <a:xfrm>
          <a:off x="5848350" y="19621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請求可能額と同じ</a:t>
          </a:r>
          <a:endParaRPr lang="ja-JP" altLang="en-US"/>
        </a:p>
      </xdr:txBody>
    </xdr:sp>
    <xdr:clientData/>
  </xdr:oneCellAnchor>
  <xdr:oneCellAnchor>
    <xdr:from>
      <xdr:col>13</xdr:col>
      <xdr:colOff>171450</xdr:colOff>
      <xdr:row>20</xdr:row>
      <xdr:rowOff>95251</xdr:rowOff>
    </xdr:from>
    <xdr:ext cx="941796" cy="410128"/>
    <xdr:sp macro="" textlink="">
      <xdr:nvSpPr>
        <xdr:cNvPr id="9" name="Text Box 21"/>
        <xdr:cNvSpPr txBox="1">
          <a:spLocks noChangeArrowheads="1"/>
        </xdr:cNvSpPr>
      </xdr:nvSpPr>
      <xdr:spPr bwMode="auto">
        <a:xfrm>
          <a:off x="5781675" y="5467351"/>
          <a:ext cx="941796" cy="410128"/>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none" lIns="18288" tIns="18288" rIns="0" bIns="0" anchor="t" upright="1">
          <a:noAutofit/>
        </a:bodyPr>
        <a:lstStyle/>
        <a:p>
          <a:pPr algn="l" rtl="0">
            <a:defRPr sz="1000"/>
          </a:pPr>
          <a:r>
            <a:rPr lang="ja-JP" altLang="en-US" sz="800" b="0" i="0" u="none" strike="noStrike" baseline="0">
              <a:solidFill>
                <a:srgbClr val="FF0000"/>
              </a:solidFill>
              <a:latin typeface="ＭＳ 明朝"/>
              <a:ea typeface="ＭＳ 明朝"/>
            </a:rPr>
            <a:t>一部完了払時は担当</a:t>
          </a:r>
        </a:p>
        <a:p>
          <a:pPr algn="l" rtl="0">
            <a:lnSpc>
              <a:spcPts val="900"/>
            </a:lnSpc>
            <a:defRPr sz="1000"/>
          </a:pPr>
          <a:r>
            <a:rPr lang="ja-JP" altLang="en-US" sz="800" b="0" i="0" u="none" strike="noStrike" baseline="0">
              <a:solidFill>
                <a:srgbClr val="FF0000"/>
              </a:solidFill>
              <a:latin typeface="ＭＳ 明朝"/>
              <a:ea typeface="ＭＳ 明朝"/>
            </a:rPr>
            <a:t>者に確認し記入する</a:t>
          </a:r>
          <a:endParaRPr lang="en-US" altLang="ja-JP" sz="800" b="0" i="0" u="none" strike="noStrike" baseline="0">
            <a:solidFill>
              <a:srgbClr val="FF0000"/>
            </a:solidFill>
            <a:latin typeface="ＭＳ 明朝"/>
            <a:ea typeface="ＭＳ 明朝"/>
          </a:endParaRPr>
        </a:p>
        <a:p>
          <a:pPr algn="l" rtl="0">
            <a:lnSpc>
              <a:spcPts val="900"/>
            </a:lnSpc>
            <a:defRPr sz="1000"/>
          </a:pPr>
          <a:r>
            <a:rPr lang="ja-JP" altLang="en-US" sz="800" b="0" i="0" u="none" strike="noStrike" baseline="0">
              <a:solidFill>
                <a:srgbClr val="FF0000"/>
              </a:solidFill>
              <a:latin typeface="ＭＳ 明朝"/>
              <a:ea typeface="ＭＳ 明朝"/>
            </a:rPr>
            <a:t>⑧</a:t>
          </a:r>
          <a:r>
            <a:rPr lang="en-US" altLang="ja-JP" sz="800" b="0" i="0" u="none" strike="noStrike" baseline="0">
              <a:solidFill>
                <a:srgbClr val="FF0000"/>
              </a:solidFill>
              <a:latin typeface="ＭＳ 明朝"/>
              <a:ea typeface="ＭＳ 明朝"/>
            </a:rPr>
            <a:t>×</a:t>
          </a:r>
          <a:r>
            <a:rPr lang="ja-JP" altLang="en-US" sz="800" b="0" i="0" u="none" strike="noStrike" baseline="0">
              <a:solidFill>
                <a:srgbClr val="FF0000"/>
              </a:solidFill>
              <a:latin typeface="ＭＳ 明朝"/>
              <a:ea typeface="ＭＳ 明朝"/>
            </a:rPr>
            <a:t>控除額算定率</a:t>
          </a:r>
          <a:endParaRPr lang="ja-JP" altLang="en-US">
            <a:solidFill>
              <a:srgbClr val="FF0000"/>
            </a:solidFill>
          </a:endParaRPr>
        </a:p>
      </xdr:txBody>
    </xdr:sp>
    <xdr:clientData/>
  </xdr:oneCellAnchor>
  <xdr:oneCellAnchor>
    <xdr:from>
      <xdr:col>15</xdr:col>
      <xdr:colOff>114300</xdr:colOff>
      <xdr:row>25</xdr:row>
      <xdr:rowOff>104775</xdr:rowOff>
    </xdr:from>
    <xdr:ext cx="531428" cy="151836"/>
    <xdr:sp macro="" textlink="">
      <xdr:nvSpPr>
        <xdr:cNvPr id="10" name="Text Box 22"/>
        <xdr:cNvSpPr txBox="1">
          <a:spLocks noChangeArrowheads="1"/>
        </xdr:cNvSpPr>
      </xdr:nvSpPr>
      <xdr:spPr bwMode="auto">
        <a:xfrm>
          <a:off x="6143625" y="66579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⑦－⑨－⑩</a:t>
          </a:r>
          <a:endParaRPr lang="ja-JP" altLang="en-US"/>
        </a:p>
      </xdr:txBody>
    </xdr:sp>
    <xdr:clientData/>
  </xdr:oneCellAnchor>
  <xdr:twoCellAnchor>
    <xdr:from>
      <xdr:col>13</xdr:col>
      <xdr:colOff>0</xdr:colOff>
      <xdr:row>25</xdr:row>
      <xdr:rowOff>190500</xdr:rowOff>
    </xdr:from>
    <xdr:to>
      <xdr:col>15</xdr:col>
      <xdr:colOff>104775</xdr:colOff>
      <xdr:row>25</xdr:row>
      <xdr:rowOff>190500</xdr:rowOff>
    </xdr:to>
    <xdr:sp macro="" textlink="">
      <xdr:nvSpPr>
        <xdr:cNvPr id="11" name="Line 23"/>
        <xdr:cNvSpPr>
          <a:spLocks noChangeShapeType="1"/>
        </xdr:cNvSpPr>
      </xdr:nvSpPr>
      <xdr:spPr bwMode="auto">
        <a:xfrm flipH="1">
          <a:off x="5610225" y="6743700"/>
          <a:ext cx="5238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0</xdr:colOff>
      <xdr:row>21</xdr:row>
      <xdr:rowOff>228600</xdr:rowOff>
    </xdr:from>
    <xdr:to>
      <xdr:col>13</xdr:col>
      <xdr:colOff>161925</xdr:colOff>
      <xdr:row>21</xdr:row>
      <xdr:rowOff>228600</xdr:rowOff>
    </xdr:to>
    <xdr:sp macro="" textlink="">
      <xdr:nvSpPr>
        <xdr:cNvPr id="12" name="Line 24"/>
        <xdr:cNvSpPr>
          <a:spLocks noChangeShapeType="1"/>
        </xdr:cNvSpPr>
      </xdr:nvSpPr>
      <xdr:spPr bwMode="auto">
        <a:xfrm flipH="1">
          <a:off x="5610225" y="5734050"/>
          <a:ext cx="16192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0</xdr:colOff>
      <xdr:row>7</xdr:row>
      <xdr:rowOff>200025</xdr:rowOff>
    </xdr:from>
    <xdr:to>
      <xdr:col>14</xdr:col>
      <xdr:colOff>19050</xdr:colOff>
      <xdr:row>7</xdr:row>
      <xdr:rowOff>200025</xdr:rowOff>
    </xdr:to>
    <xdr:sp macro="" textlink="">
      <xdr:nvSpPr>
        <xdr:cNvPr id="13" name="Line 25"/>
        <xdr:cNvSpPr>
          <a:spLocks noChangeShapeType="1"/>
        </xdr:cNvSpPr>
      </xdr:nvSpPr>
      <xdr:spPr bwMode="auto">
        <a:xfrm flipH="1">
          <a:off x="5610225" y="2038350"/>
          <a:ext cx="2381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19050</xdr:colOff>
      <xdr:row>23</xdr:row>
      <xdr:rowOff>123825</xdr:rowOff>
    </xdr:from>
    <xdr:ext cx="839204" cy="151836"/>
    <xdr:sp macro="" textlink="">
      <xdr:nvSpPr>
        <xdr:cNvPr id="14" name="Text Box 29"/>
        <xdr:cNvSpPr txBox="1">
          <a:spLocks noChangeArrowheads="1"/>
        </xdr:cNvSpPr>
      </xdr:nvSpPr>
      <xdr:spPr bwMode="auto">
        <a:xfrm>
          <a:off x="5848350" y="61531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前払金を除いた額</a:t>
          </a:r>
          <a:endParaRPr lang="ja-JP" altLang="en-US"/>
        </a:p>
      </xdr:txBody>
    </xdr:sp>
    <xdr:clientData/>
  </xdr:oneCellAnchor>
  <xdr:twoCellAnchor>
    <xdr:from>
      <xdr:col>13</xdr:col>
      <xdr:colOff>9525</xdr:colOff>
      <xdr:row>23</xdr:row>
      <xdr:rowOff>200025</xdr:rowOff>
    </xdr:from>
    <xdr:to>
      <xdr:col>14</xdr:col>
      <xdr:colOff>9525</xdr:colOff>
      <xdr:row>23</xdr:row>
      <xdr:rowOff>200025</xdr:rowOff>
    </xdr:to>
    <xdr:sp macro="" textlink="">
      <xdr:nvSpPr>
        <xdr:cNvPr id="15" name="Line 30"/>
        <xdr:cNvSpPr>
          <a:spLocks noChangeShapeType="1"/>
        </xdr:cNvSpPr>
      </xdr:nvSpPr>
      <xdr:spPr bwMode="auto">
        <a:xfrm flipH="1">
          <a:off x="5619750" y="6229350"/>
          <a:ext cx="2190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82550</xdr:colOff>
      <xdr:row>2</xdr:row>
      <xdr:rowOff>69850</xdr:rowOff>
    </xdr:from>
    <xdr:to>
      <xdr:col>5</xdr:col>
      <xdr:colOff>114300</xdr:colOff>
      <xdr:row>3</xdr:row>
      <xdr:rowOff>184150</xdr:rowOff>
    </xdr:to>
    <xdr:sp macro="" textlink="">
      <xdr:nvSpPr>
        <xdr:cNvPr id="16" name="正方形/長方形 15"/>
        <xdr:cNvSpPr/>
      </xdr:nvSpPr>
      <xdr:spPr bwMode="auto">
        <a:xfrm>
          <a:off x="768350" y="615950"/>
          <a:ext cx="2139950"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13</xdr:col>
      <xdr:colOff>85725</xdr:colOff>
      <xdr:row>17</xdr:row>
      <xdr:rowOff>0</xdr:rowOff>
    </xdr:from>
    <xdr:ext cx="941796" cy="343454"/>
    <xdr:sp macro="" textlink="">
      <xdr:nvSpPr>
        <xdr:cNvPr id="17" name="Text Box 21"/>
        <xdr:cNvSpPr txBox="1">
          <a:spLocks noChangeArrowheads="1"/>
        </xdr:cNvSpPr>
      </xdr:nvSpPr>
      <xdr:spPr bwMode="auto">
        <a:xfrm>
          <a:off x="5695950" y="4457700"/>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小数点第１位未満切上げ</a:t>
          </a:r>
        </a:p>
      </xdr:txBody>
    </xdr:sp>
    <xdr:clientData/>
  </xdr:oneCellAnchor>
  <xdr:twoCellAnchor>
    <xdr:from>
      <xdr:col>15</xdr:col>
      <xdr:colOff>114300</xdr:colOff>
      <xdr:row>17</xdr:row>
      <xdr:rowOff>333375</xdr:rowOff>
    </xdr:from>
    <xdr:to>
      <xdr:col>16</xdr:col>
      <xdr:colOff>152400</xdr:colOff>
      <xdr:row>17</xdr:row>
      <xdr:rowOff>333375</xdr:rowOff>
    </xdr:to>
    <xdr:sp macro="" textlink="">
      <xdr:nvSpPr>
        <xdr:cNvPr id="18" name="Line 25"/>
        <xdr:cNvSpPr>
          <a:spLocks noChangeShapeType="1"/>
        </xdr:cNvSpPr>
      </xdr:nvSpPr>
      <xdr:spPr bwMode="auto">
        <a:xfrm flipH="1">
          <a:off x="6143625" y="4791075"/>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21</xdr:col>
      <xdr:colOff>19050</xdr:colOff>
      <xdr:row>7</xdr:row>
      <xdr:rowOff>0</xdr:rowOff>
    </xdr:from>
    <xdr:to>
      <xdr:col>25</xdr:col>
      <xdr:colOff>570378</xdr:colOff>
      <xdr:row>11</xdr:row>
      <xdr:rowOff>145676</xdr:rowOff>
    </xdr:to>
    <xdr:sp macro="" textlink="">
      <xdr:nvSpPr>
        <xdr:cNvPr id="21" name="正方形/長方形 20">
          <a:hlinkClick xmlns:r="http://schemas.openxmlformats.org/officeDocument/2006/relationships" r:id="rId1"/>
        </xdr:cNvPr>
        <xdr:cNvSpPr/>
      </xdr:nvSpPr>
      <xdr:spPr>
        <a:xfrm>
          <a:off x="8176932" y="1848971"/>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12</xdr:row>
      <xdr:rowOff>107017</xdr:rowOff>
    </xdr:from>
    <xdr:to>
      <xdr:col>25</xdr:col>
      <xdr:colOff>551328</xdr:colOff>
      <xdr:row>17</xdr:row>
      <xdr:rowOff>110378</xdr:rowOff>
    </xdr:to>
    <xdr:sp macro="" textlink="">
      <xdr:nvSpPr>
        <xdr:cNvPr id="22" name="正方形/長方形 21">
          <a:hlinkClick xmlns:r="http://schemas.openxmlformats.org/officeDocument/2006/relationships" r:id="rId2"/>
        </xdr:cNvPr>
        <xdr:cNvSpPr/>
      </xdr:nvSpPr>
      <xdr:spPr>
        <a:xfrm>
          <a:off x="8157882" y="3401546"/>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12</xdr:col>
      <xdr:colOff>152400</xdr:colOff>
      <xdr:row>34</xdr:row>
      <xdr:rowOff>114300</xdr:rowOff>
    </xdr:from>
    <xdr:to>
      <xdr:col>17</xdr:col>
      <xdr:colOff>114300</xdr:colOff>
      <xdr:row>35</xdr:row>
      <xdr:rowOff>142875</xdr:rowOff>
    </xdr:to>
    <xdr:cxnSp macro="">
      <xdr:nvCxnSpPr>
        <xdr:cNvPr id="2" name="AutoShape 16"/>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31</xdr:row>
      <xdr:rowOff>142875</xdr:rowOff>
    </xdr:from>
    <xdr:to>
      <xdr:col>7</xdr:col>
      <xdr:colOff>19050</xdr:colOff>
      <xdr:row>33</xdr:row>
      <xdr:rowOff>142875</xdr:rowOff>
    </xdr:to>
    <xdr:cxnSp macro="">
      <xdr:nvCxnSpPr>
        <xdr:cNvPr id="3" name="AutoShape 17"/>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34</xdr:row>
      <xdr:rowOff>0</xdr:rowOff>
    </xdr:from>
    <xdr:to>
      <xdr:col>17</xdr:col>
      <xdr:colOff>104775</xdr:colOff>
      <xdr:row>34</xdr:row>
      <xdr:rowOff>200025</xdr:rowOff>
    </xdr:to>
    <xdr:sp macro="" textlink="">
      <xdr:nvSpPr>
        <xdr:cNvPr id="4" name="Oval 18"/>
        <xdr:cNvSpPr>
          <a:spLocks noChangeArrowheads="1"/>
        </xdr:cNvSpPr>
      </xdr:nvSpPr>
      <xdr:spPr bwMode="auto">
        <a:xfrm>
          <a:off x="6305550" y="87058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57150</xdr:colOff>
      <xdr:row>7</xdr:row>
      <xdr:rowOff>123825</xdr:rowOff>
    </xdr:from>
    <xdr:ext cx="839204" cy="151836"/>
    <xdr:sp macro="" textlink="">
      <xdr:nvSpPr>
        <xdr:cNvPr id="5" name="Text Box 24"/>
        <xdr:cNvSpPr txBox="1">
          <a:spLocks noChangeArrowheads="1"/>
        </xdr:cNvSpPr>
      </xdr:nvSpPr>
      <xdr:spPr bwMode="auto">
        <a:xfrm>
          <a:off x="5886450" y="19621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請求可能額と同じ</a:t>
          </a:r>
          <a:endParaRPr lang="ja-JP" altLang="en-US"/>
        </a:p>
      </xdr:txBody>
    </xdr:sp>
    <xdr:clientData/>
  </xdr:oneCellAnchor>
  <xdr:oneCellAnchor>
    <xdr:from>
      <xdr:col>15</xdr:col>
      <xdr:colOff>114300</xdr:colOff>
      <xdr:row>25</xdr:row>
      <xdr:rowOff>142875</xdr:rowOff>
    </xdr:from>
    <xdr:ext cx="531428" cy="151836"/>
    <xdr:sp macro="" textlink="">
      <xdr:nvSpPr>
        <xdr:cNvPr id="6" name="Text Box 25"/>
        <xdr:cNvSpPr txBox="1">
          <a:spLocks noChangeArrowheads="1"/>
        </xdr:cNvSpPr>
      </xdr:nvSpPr>
      <xdr:spPr bwMode="auto">
        <a:xfrm>
          <a:off x="6143625" y="66960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⑦－⑨－⑩</a:t>
          </a:r>
          <a:endParaRPr lang="ja-JP" altLang="en-US"/>
        </a:p>
      </xdr:txBody>
    </xdr:sp>
    <xdr:clientData/>
  </xdr:oneCellAnchor>
  <xdr:twoCellAnchor>
    <xdr:from>
      <xdr:col>12</xdr:col>
      <xdr:colOff>342900</xdr:colOff>
      <xdr:row>25</xdr:row>
      <xdr:rowOff>219075</xdr:rowOff>
    </xdr:from>
    <xdr:to>
      <xdr:col>15</xdr:col>
      <xdr:colOff>104775</xdr:colOff>
      <xdr:row>25</xdr:row>
      <xdr:rowOff>219075</xdr:rowOff>
    </xdr:to>
    <xdr:sp macro="" textlink="">
      <xdr:nvSpPr>
        <xdr:cNvPr id="7" name="Line 26"/>
        <xdr:cNvSpPr>
          <a:spLocks noChangeShapeType="1"/>
        </xdr:cNvSpPr>
      </xdr:nvSpPr>
      <xdr:spPr bwMode="auto">
        <a:xfrm flipH="1">
          <a:off x="5600700" y="6772275"/>
          <a:ext cx="5334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0</xdr:colOff>
      <xdr:row>7</xdr:row>
      <xdr:rowOff>200025</xdr:rowOff>
    </xdr:from>
    <xdr:to>
      <xdr:col>14</xdr:col>
      <xdr:colOff>57150</xdr:colOff>
      <xdr:row>7</xdr:row>
      <xdr:rowOff>200025</xdr:rowOff>
    </xdr:to>
    <xdr:sp macro="" textlink="">
      <xdr:nvSpPr>
        <xdr:cNvPr id="8" name="Line 27"/>
        <xdr:cNvSpPr>
          <a:spLocks noChangeShapeType="1"/>
        </xdr:cNvSpPr>
      </xdr:nvSpPr>
      <xdr:spPr bwMode="auto">
        <a:xfrm flipH="1">
          <a:off x="5610225" y="2038350"/>
          <a:ext cx="2762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66675</xdr:colOff>
      <xdr:row>17</xdr:row>
      <xdr:rowOff>0</xdr:rowOff>
    </xdr:from>
    <xdr:ext cx="941796" cy="343454"/>
    <xdr:sp macro="" textlink="">
      <xdr:nvSpPr>
        <xdr:cNvPr id="10" name="Text Box 21"/>
        <xdr:cNvSpPr txBox="1">
          <a:spLocks noChangeArrowheads="1"/>
        </xdr:cNvSpPr>
      </xdr:nvSpPr>
      <xdr:spPr bwMode="auto">
        <a:xfrm>
          <a:off x="5676900" y="4457700"/>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ja-JP" sz="800">
              <a:solidFill>
                <a:srgbClr val="FF0000"/>
              </a:solidFill>
              <a:effectLst/>
              <a:latin typeface="+mn-lt"/>
              <a:ea typeface="+mn-ea"/>
              <a:cs typeface="+mn-cs"/>
            </a:rPr>
            <a:t>前払金がない場合は記入不要</a:t>
          </a:r>
          <a:endParaRPr lang="ja-JP" altLang="ja-JP" sz="800">
            <a:solidFill>
              <a:srgbClr val="FF0000"/>
            </a:solidFill>
            <a:effectLst/>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15</xdr:col>
      <xdr:colOff>95250</xdr:colOff>
      <xdr:row>17</xdr:row>
      <xdr:rowOff>333375</xdr:rowOff>
    </xdr:from>
    <xdr:to>
      <xdr:col>16</xdr:col>
      <xdr:colOff>133350</xdr:colOff>
      <xdr:row>17</xdr:row>
      <xdr:rowOff>333375</xdr:rowOff>
    </xdr:to>
    <xdr:sp macro="" textlink="">
      <xdr:nvSpPr>
        <xdr:cNvPr id="11" name="Line 25"/>
        <xdr:cNvSpPr>
          <a:spLocks noChangeShapeType="1"/>
        </xdr:cNvSpPr>
      </xdr:nvSpPr>
      <xdr:spPr bwMode="auto">
        <a:xfrm flipH="1">
          <a:off x="6124575" y="4791075"/>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xdr:col>
      <xdr:colOff>88900</xdr:colOff>
      <xdr:row>2</xdr:row>
      <xdr:rowOff>101600</xdr:rowOff>
    </xdr:from>
    <xdr:to>
      <xdr:col>5</xdr:col>
      <xdr:colOff>120650</xdr:colOff>
      <xdr:row>3</xdr:row>
      <xdr:rowOff>215900</xdr:rowOff>
    </xdr:to>
    <xdr:sp macro="" textlink="">
      <xdr:nvSpPr>
        <xdr:cNvPr id="13" name="正方形/長方形 12"/>
        <xdr:cNvSpPr/>
      </xdr:nvSpPr>
      <xdr:spPr bwMode="auto">
        <a:xfrm>
          <a:off x="774700" y="647700"/>
          <a:ext cx="2139950"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記入例１０－２－２</a:t>
          </a:r>
        </a:p>
      </xdr:txBody>
    </xdr:sp>
    <xdr:clientData/>
  </xdr:twoCellAnchor>
  <xdr:twoCellAnchor>
    <xdr:from>
      <xdr:col>20</xdr:col>
      <xdr:colOff>19050</xdr:colOff>
      <xdr:row>7</xdr:row>
      <xdr:rowOff>0</xdr:rowOff>
    </xdr:from>
    <xdr:to>
      <xdr:col>24</xdr:col>
      <xdr:colOff>561414</xdr:colOff>
      <xdr:row>11</xdr:row>
      <xdr:rowOff>132229</xdr:rowOff>
    </xdr:to>
    <xdr:sp macro="" textlink="">
      <xdr:nvSpPr>
        <xdr:cNvPr id="15" name="正方形/長方形 14">
          <a:hlinkClick xmlns:r="http://schemas.openxmlformats.org/officeDocument/2006/relationships" r:id="rId1"/>
        </xdr:cNvPr>
        <xdr:cNvSpPr/>
      </xdr:nvSpPr>
      <xdr:spPr>
        <a:xfrm>
          <a:off x="7575550" y="18669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20</xdr:col>
      <xdr:colOff>0</xdr:colOff>
      <xdr:row>12</xdr:row>
      <xdr:rowOff>92075</xdr:rowOff>
    </xdr:from>
    <xdr:to>
      <xdr:col>24</xdr:col>
      <xdr:colOff>542364</xdr:colOff>
      <xdr:row>17</xdr:row>
      <xdr:rowOff>76760</xdr:rowOff>
    </xdr:to>
    <xdr:sp macro="" textlink="">
      <xdr:nvSpPr>
        <xdr:cNvPr id="16" name="正方形/長方形 15">
          <a:hlinkClick xmlns:r="http://schemas.openxmlformats.org/officeDocument/2006/relationships" r:id="rId2"/>
        </xdr:cNvPr>
        <xdr:cNvSpPr/>
      </xdr:nvSpPr>
      <xdr:spPr>
        <a:xfrm>
          <a:off x="7556500" y="34194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12</xdr:col>
      <xdr:colOff>152400</xdr:colOff>
      <xdr:row>34</xdr:row>
      <xdr:rowOff>114300</xdr:rowOff>
    </xdr:from>
    <xdr:to>
      <xdr:col>17</xdr:col>
      <xdr:colOff>114300</xdr:colOff>
      <xdr:row>35</xdr:row>
      <xdr:rowOff>142875</xdr:rowOff>
    </xdr:to>
    <xdr:cxnSp macro="">
      <xdr:nvCxnSpPr>
        <xdr:cNvPr id="2" name="AutoShape 9"/>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31</xdr:row>
      <xdr:rowOff>142875</xdr:rowOff>
    </xdr:from>
    <xdr:to>
      <xdr:col>7</xdr:col>
      <xdr:colOff>19050</xdr:colOff>
      <xdr:row>33</xdr:row>
      <xdr:rowOff>142875</xdr:rowOff>
    </xdr:to>
    <xdr:cxnSp macro="">
      <xdr:nvCxnSpPr>
        <xdr:cNvPr id="3" name="AutoShape 10"/>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34</xdr:row>
      <xdr:rowOff>0</xdr:rowOff>
    </xdr:from>
    <xdr:to>
      <xdr:col>17</xdr:col>
      <xdr:colOff>104775</xdr:colOff>
      <xdr:row>34</xdr:row>
      <xdr:rowOff>200025</xdr:rowOff>
    </xdr:to>
    <xdr:sp macro="" textlink="">
      <xdr:nvSpPr>
        <xdr:cNvPr id="4" name="Oval 11"/>
        <xdr:cNvSpPr>
          <a:spLocks noChangeArrowheads="1"/>
        </xdr:cNvSpPr>
      </xdr:nvSpPr>
      <xdr:spPr bwMode="auto">
        <a:xfrm>
          <a:off x="6305550" y="87058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66675</xdr:colOff>
      <xdr:row>23</xdr:row>
      <xdr:rowOff>123825</xdr:rowOff>
    </xdr:from>
    <xdr:ext cx="839204" cy="151836"/>
    <xdr:sp macro="" textlink="">
      <xdr:nvSpPr>
        <xdr:cNvPr id="5" name="Text Box 23"/>
        <xdr:cNvSpPr txBox="1">
          <a:spLocks noChangeArrowheads="1"/>
        </xdr:cNvSpPr>
      </xdr:nvSpPr>
      <xdr:spPr bwMode="auto">
        <a:xfrm>
          <a:off x="5895975" y="61531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前払金を除いた額</a:t>
          </a:r>
          <a:endParaRPr lang="ja-JP" altLang="en-US"/>
        </a:p>
      </xdr:txBody>
    </xdr:sp>
    <xdr:clientData/>
  </xdr:oneCellAnchor>
  <xdr:twoCellAnchor>
    <xdr:from>
      <xdr:col>13</xdr:col>
      <xdr:colOff>9525</xdr:colOff>
      <xdr:row>23</xdr:row>
      <xdr:rowOff>200025</xdr:rowOff>
    </xdr:from>
    <xdr:to>
      <xdr:col>14</xdr:col>
      <xdr:colOff>57150</xdr:colOff>
      <xdr:row>23</xdr:row>
      <xdr:rowOff>200025</xdr:rowOff>
    </xdr:to>
    <xdr:sp macro="" textlink="">
      <xdr:nvSpPr>
        <xdr:cNvPr id="6" name="Line 24"/>
        <xdr:cNvSpPr>
          <a:spLocks noChangeShapeType="1"/>
        </xdr:cNvSpPr>
      </xdr:nvSpPr>
      <xdr:spPr bwMode="auto">
        <a:xfrm flipH="1">
          <a:off x="5619750" y="6229350"/>
          <a:ext cx="2667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123825</xdr:colOff>
      <xdr:row>25</xdr:row>
      <xdr:rowOff>123825</xdr:rowOff>
    </xdr:from>
    <xdr:ext cx="531428" cy="151836"/>
    <xdr:sp macro="" textlink="">
      <xdr:nvSpPr>
        <xdr:cNvPr id="8" name="Text Box 25"/>
        <xdr:cNvSpPr txBox="1">
          <a:spLocks noChangeArrowheads="1"/>
        </xdr:cNvSpPr>
      </xdr:nvSpPr>
      <xdr:spPr bwMode="auto">
        <a:xfrm>
          <a:off x="6153150" y="66770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④－⑨－⑩</a:t>
          </a:r>
          <a:endParaRPr lang="ja-JP" altLang="en-US"/>
        </a:p>
      </xdr:txBody>
    </xdr:sp>
    <xdr:clientData/>
  </xdr:oneCellAnchor>
  <xdr:twoCellAnchor>
    <xdr:from>
      <xdr:col>13</xdr:col>
      <xdr:colOff>0</xdr:colOff>
      <xdr:row>25</xdr:row>
      <xdr:rowOff>200025</xdr:rowOff>
    </xdr:from>
    <xdr:to>
      <xdr:col>15</xdr:col>
      <xdr:colOff>114300</xdr:colOff>
      <xdr:row>25</xdr:row>
      <xdr:rowOff>200025</xdr:rowOff>
    </xdr:to>
    <xdr:sp macro="" textlink="">
      <xdr:nvSpPr>
        <xdr:cNvPr id="9" name="Line 26"/>
        <xdr:cNvSpPr>
          <a:spLocks noChangeShapeType="1"/>
        </xdr:cNvSpPr>
      </xdr:nvSpPr>
      <xdr:spPr bwMode="auto">
        <a:xfrm flipH="1">
          <a:off x="5610225" y="6753225"/>
          <a:ext cx="5334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152400</xdr:colOff>
      <xdr:row>21</xdr:row>
      <xdr:rowOff>171451</xdr:rowOff>
    </xdr:from>
    <xdr:ext cx="828675" cy="190500"/>
    <xdr:sp macro="" textlink="">
      <xdr:nvSpPr>
        <xdr:cNvPr id="10" name="Text Box 21"/>
        <xdr:cNvSpPr txBox="1">
          <a:spLocks noChangeArrowheads="1"/>
        </xdr:cNvSpPr>
      </xdr:nvSpPr>
      <xdr:spPr bwMode="auto">
        <a:xfrm>
          <a:off x="5762625" y="5676901"/>
          <a:ext cx="828675" cy="190500"/>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none" lIns="18288" tIns="18288" rIns="0" bIns="0" anchor="ctr" upright="1">
          <a:noAutofit/>
        </a:bodyPr>
        <a:lstStyle/>
        <a:p>
          <a:pPr algn="l" rtl="0">
            <a:lnSpc>
              <a:spcPts val="900"/>
            </a:lnSpc>
            <a:defRPr sz="1000"/>
          </a:pPr>
          <a:r>
            <a:rPr lang="ja-JP" altLang="en-US" sz="800" b="0" i="0" u="none" strike="noStrike" baseline="0">
              <a:solidFill>
                <a:srgbClr val="FF0000"/>
              </a:solidFill>
              <a:latin typeface="ＭＳ 明朝"/>
              <a:ea typeface="ＭＳ 明朝"/>
            </a:rPr>
            <a:t>⑧</a:t>
          </a:r>
          <a:r>
            <a:rPr lang="en-US" altLang="ja-JP" sz="800" b="0" i="0" u="none" strike="noStrike" baseline="0">
              <a:solidFill>
                <a:srgbClr val="FF0000"/>
              </a:solidFill>
              <a:latin typeface="ＭＳ 明朝"/>
              <a:ea typeface="ＭＳ 明朝"/>
            </a:rPr>
            <a:t>×</a:t>
          </a:r>
          <a:r>
            <a:rPr lang="ja-JP" altLang="en-US" sz="800" b="0" i="0" u="none" strike="noStrike" baseline="0">
              <a:solidFill>
                <a:srgbClr val="FF0000"/>
              </a:solidFill>
              <a:latin typeface="ＭＳ 明朝"/>
              <a:ea typeface="ＭＳ 明朝"/>
            </a:rPr>
            <a:t>控除額算定率</a:t>
          </a:r>
          <a:endParaRPr lang="ja-JP" altLang="en-US">
            <a:solidFill>
              <a:srgbClr val="FF0000"/>
            </a:solidFill>
          </a:endParaRPr>
        </a:p>
      </xdr:txBody>
    </xdr:sp>
    <xdr:clientData/>
  </xdr:oneCellAnchor>
  <xdr:twoCellAnchor>
    <xdr:from>
      <xdr:col>12</xdr:col>
      <xdr:colOff>304800</xdr:colOff>
      <xdr:row>21</xdr:row>
      <xdr:rowOff>266699</xdr:rowOff>
    </xdr:from>
    <xdr:to>
      <xdr:col>13</xdr:col>
      <xdr:colOff>142875</xdr:colOff>
      <xdr:row>21</xdr:row>
      <xdr:rowOff>266699</xdr:rowOff>
    </xdr:to>
    <xdr:sp macro="" textlink="">
      <xdr:nvSpPr>
        <xdr:cNvPr id="11" name="Line 24"/>
        <xdr:cNvSpPr>
          <a:spLocks noChangeShapeType="1"/>
        </xdr:cNvSpPr>
      </xdr:nvSpPr>
      <xdr:spPr bwMode="auto">
        <a:xfrm flipH="1">
          <a:off x="5562600" y="5772149"/>
          <a:ext cx="1905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66675</xdr:colOff>
      <xdr:row>17</xdr:row>
      <xdr:rowOff>0</xdr:rowOff>
    </xdr:from>
    <xdr:ext cx="941796" cy="343454"/>
    <xdr:sp macro="" textlink="">
      <xdr:nvSpPr>
        <xdr:cNvPr id="12" name="Text Box 21"/>
        <xdr:cNvSpPr txBox="1">
          <a:spLocks noChangeArrowheads="1"/>
        </xdr:cNvSpPr>
      </xdr:nvSpPr>
      <xdr:spPr bwMode="auto">
        <a:xfrm>
          <a:off x="5676900" y="4457700"/>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小数点第１位未満切上げ</a:t>
          </a:r>
        </a:p>
      </xdr:txBody>
    </xdr:sp>
    <xdr:clientData/>
  </xdr:oneCellAnchor>
  <xdr:twoCellAnchor>
    <xdr:from>
      <xdr:col>15</xdr:col>
      <xdr:colOff>95250</xdr:colOff>
      <xdr:row>17</xdr:row>
      <xdr:rowOff>323850</xdr:rowOff>
    </xdr:from>
    <xdr:to>
      <xdr:col>16</xdr:col>
      <xdr:colOff>133350</xdr:colOff>
      <xdr:row>17</xdr:row>
      <xdr:rowOff>323850</xdr:rowOff>
    </xdr:to>
    <xdr:sp macro="" textlink="">
      <xdr:nvSpPr>
        <xdr:cNvPr id="13" name="Line 25"/>
        <xdr:cNvSpPr>
          <a:spLocks noChangeShapeType="1"/>
        </xdr:cNvSpPr>
      </xdr:nvSpPr>
      <xdr:spPr bwMode="auto">
        <a:xfrm flipH="1">
          <a:off x="6124575" y="4781550"/>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xdr:col>
      <xdr:colOff>101600</xdr:colOff>
      <xdr:row>2</xdr:row>
      <xdr:rowOff>12700</xdr:rowOff>
    </xdr:from>
    <xdr:to>
      <xdr:col>5</xdr:col>
      <xdr:colOff>133350</xdr:colOff>
      <xdr:row>3</xdr:row>
      <xdr:rowOff>127000</xdr:rowOff>
    </xdr:to>
    <xdr:sp macro="" textlink="">
      <xdr:nvSpPr>
        <xdr:cNvPr id="14" name="正方形/長方形 13"/>
        <xdr:cNvSpPr/>
      </xdr:nvSpPr>
      <xdr:spPr bwMode="auto">
        <a:xfrm>
          <a:off x="787400" y="558800"/>
          <a:ext cx="2139950"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10-2-3</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20</xdr:col>
      <xdr:colOff>19050</xdr:colOff>
      <xdr:row>7</xdr:row>
      <xdr:rowOff>0</xdr:rowOff>
    </xdr:from>
    <xdr:to>
      <xdr:col>24</xdr:col>
      <xdr:colOff>561414</xdr:colOff>
      <xdr:row>11</xdr:row>
      <xdr:rowOff>132229</xdr:rowOff>
    </xdr:to>
    <xdr:sp macro="" textlink="">
      <xdr:nvSpPr>
        <xdr:cNvPr id="17" name="正方形/長方形 16">
          <a:hlinkClick xmlns:r="http://schemas.openxmlformats.org/officeDocument/2006/relationships" r:id="rId1"/>
        </xdr:cNvPr>
        <xdr:cNvSpPr/>
      </xdr:nvSpPr>
      <xdr:spPr>
        <a:xfrm>
          <a:off x="7575550" y="18669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20</xdr:col>
      <xdr:colOff>0</xdr:colOff>
      <xdr:row>12</xdr:row>
      <xdr:rowOff>92075</xdr:rowOff>
    </xdr:from>
    <xdr:to>
      <xdr:col>24</xdr:col>
      <xdr:colOff>542364</xdr:colOff>
      <xdr:row>17</xdr:row>
      <xdr:rowOff>76760</xdr:rowOff>
    </xdr:to>
    <xdr:sp macro="" textlink="">
      <xdr:nvSpPr>
        <xdr:cNvPr id="18" name="正方形/長方形 17">
          <a:hlinkClick xmlns:r="http://schemas.openxmlformats.org/officeDocument/2006/relationships" r:id="rId2"/>
        </xdr:cNvPr>
        <xdr:cNvSpPr/>
      </xdr:nvSpPr>
      <xdr:spPr>
        <a:xfrm>
          <a:off x="7556500" y="34194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12</xdr:col>
      <xdr:colOff>152400</xdr:colOff>
      <xdr:row>34</xdr:row>
      <xdr:rowOff>114300</xdr:rowOff>
    </xdr:from>
    <xdr:to>
      <xdr:col>17</xdr:col>
      <xdr:colOff>114300</xdr:colOff>
      <xdr:row>35</xdr:row>
      <xdr:rowOff>142875</xdr:rowOff>
    </xdr:to>
    <xdr:cxnSp macro="">
      <xdr:nvCxnSpPr>
        <xdr:cNvPr id="2" name="AutoShape 1"/>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31</xdr:row>
      <xdr:rowOff>142875</xdr:rowOff>
    </xdr:from>
    <xdr:to>
      <xdr:col>7</xdr:col>
      <xdr:colOff>19050</xdr:colOff>
      <xdr:row>33</xdr:row>
      <xdr:rowOff>142875</xdr:rowOff>
    </xdr:to>
    <xdr:cxnSp macro="">
      <xdr:nvCxnSpPr>
        <xdr:cNvPr id="3" name="AutoShape 2"/>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34</xdr:row>
      <xdr:rowOff>38100</xdr:rowOff>
    </xdr:from>
    <xdr:to>
      <xdr:col>17</xdr:col>
      <xdr:colOff>104775</xdr:colOff>
      <xdr:row>34</xdr:row>
      <xdr:rowOff>238125</xdr:rowOff>
    </xdr:to>
    <xdr:sp macro="" textlink="">
      <xdr:nvSpPr>
        <xdr:cNvPr id="4" name="Oval 3"/>
        <xdr:cNvSpPr>
          <a:spLocks noChangeArrowheads="1"/>
        </xdr:cNvSpPr>
      </xdr:nvSpPr>
      <xdr:spPr bwMode="auto">
        <a:xfrm>
          <a:off x="6305550" y="87439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13</xdr:col>
      <xdr:colOff>85725</xdr:colOff>
      <xdr:row>17</xdr:row>
      <xdr:rowOff>0</xdr:rowOff>
    </xdr:from>
    <xdr:ext cx="941796" cy="343454"/>
    <xdr:sp macro="" textlink="">
      <xdr:nvSpPr>
        <xdr:cNvPr id="6" name="Text Box 21"/>
        <xdr:cNvSpPr txBox="1">
          <a:spLocks noChangeArrowheads="1"/>
        </xdr:cNvSpPr>
      </xdr:nvSpPr>
      <xdr:spPr bwMode="auto">
        <a:xfrm>
          <a:off x="5695950" y="4457700"/>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前払金がない場合は記入不要</a:t>
          </a:r>
        </a:p>
      </xdr:txBody>
    </xdr:sp>
    <xdr:clientData/>
  </xdr:oneCellAnchor>
  <xdr:twoCellAnchor>
    <xdr:from>
      <xdr:col>15</xdr:col>
      <xdr:colOff>114300</xdr:colOff>
      <xdr:row>17</xdr:row>
      <xdr:rowOff>323850</xdr:rowOff>
    </xdr:from>
    <xdr:to>
      <xdr:col>16</xdr:col>
      <xdr:colOff>152400</xdr:colOff>
      <xdr:row>17</xdr:row>
      <xdr:rowOff>323850</xdr:rowOff>
    </xdr:to>
    <xdr:sp macro="" textlink="">
      <xdr:nvSpPr>
        <xdr:cNvPr id="7" name="Line 25"/>
        <xdr:cNvSpPr>
          <a:spLocks noChangeShapeType="1"/>
        </xdr:cNvSpPr>
      </xdr:nvSpPr>
      <xdr:spPr bwMode="auto">
        <a:xfrm flipH="1">
          <a:off x="6143625" y="4781550"/>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xdr:col>
      <xdr:colOff>57150</xdr:colOff>
      <xdr:row>2</xdr:row>
      <xdr:rowOff>123825</xdr:rowOff>
    </xdr:from>
    <xdr:to>
      <xdr:col>5</xdr:col>
      <xdr:colOff>92075</xdr:colOff>
      <xdr:row>3</xdr:row>
      <xdr:rowOff>244475</xdr:rowOff>
    </xdr:to>
    <xdr:sp macro="" textlink="">
      <xdr:nvSpPr>
        <xdr:cNvPr id="8" name="正方形/長方形 7"/>
        <xdr:cNvSpPr/>
      </xdr:nvSpPr>
      <xdr:spPr bwMode="auto">
        <a:xfrm>
          <a:off x="742950" y="657225"/>
          <a:ext cx="2139950"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10-2-4</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21</xdr:col>
      <xdr:colOff>19050</xdr:colOff>
      <xdr:row>7</xdr:row>
      <xdr:rowOff>0</xdr:rowOff>
    </xdr:from>
    <xdr:to>
      <xdr:col>25</xdr:col>
      <xdr:colOff>561414</xdr:colOff>
      <xdr:row>11</xdr:row>
      <xdr:rowOff>151279</xdr:rowOff>
    </xdr:to>
    <xdr:sp macro="" textlink="">
      <xdr:nvSpPr>
        <xdr:cNvPr id="11" name="正方形/長方形 10">
          <a:hlinkClick xmlns:r="http://schemas.openxmlformats.org/officeDocument/2006/relationships" r:id="rId1"/>
        </xdr:cNvPr>
        <xdr:cNvSpPr/>
      </xdr:nvSpPr>
      <xdr:spPr>
        <a:xfrm>
          <a:off x="7639050" y="18383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12</xdr:row>
      <xdr:rowOff>114300</xdr:rowOff>
    </xdr:from>
    <xdr:to>
      <xdr:col>25</xdr:col>
      <xdr:colOff>542364</xdr:colOff>
      <xdr:row>17</xdr:row>
      <xdr:rowOff>124385</xdr:rowOff>
    </xdr:to>
    <xdr:sp macro="" textlink="">
      <xdr:nvSpPr>
        <xdr:cNvPr id="12" name="正方形/長方形 11">
          <a:hlinkClick xmlns:r="http://schemas.openxmlformats.org/officeDocument/2006/relationships" r:id="rId2"/>
        </xdr:cNvPr>
        <xdr:cNvSpPr/>
      </xdr:nvSpPr>
      <xdr:spPr>
        <a:xfrm>
          <a:off x="7620000" y="33909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12</xdr:col>
      <xdr:colOff>152400</xdr:colOff>
      <xdr:row>34</xdr:row>
      <xdr:rowOff>114300</xdr:rowOff>
    </xdr:from>
    <xdr:to>
      <xdr:col>17</xdr:col>
      <xdr:colOff>114300</xdr:colOff>
      <xdr:row>35</xdr:row>
      <xdr:rowOff>142875</xdr:rowOff>
    </xdr:to>
    <xdr:cxnSp macro="">
      <xdr:nvCxnSpPr>
        <xdr:cNvPr id="2" name="AutoShape 1"/>
        <xdr:cNvCxnSpPr>
          <a:cxnSpLocks noChangeShapeType="1"/>
        </xdr:cNvCxnSpPr>
      </xdr:nvCxnSpPr>
      <xdr:spPr bwMode="auto">
        <a:xfrm flipV="1">
          <a:off x="5410200" y="8753475"/>
          <a:ext cx="111442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31</xdr:row>
      <xdr:rowOff>142875</xdr:rowOff>
    </xdr:from>
    <xdr:to>
      <xdr:col>7</xdr:col>
      <xdr:colOff>19050</xdr:colOff>
      <xdr:row>33</xdr:row>
      <xdr:rowOff>142875</xdr:rowOff>
    </xdr:to>
    <xdr:cxnSp macro="">
      <xdr:nvCxnSpPr>
        <xdr:cNvPr id="3" name="AutoShape 2"/>
        <xdr:cNvCxnSpPr>
          <a:cxnSpLocks noChangeShapeType="1"/>
        </xdr:cNvCxnSpPr>
      </xdr:nvCxnSpPr>
      <xdr:spPr bwMode="auto">
        <a:xfrm rot="10800000" flipV="1">
          <a:off x="2971800" y="801052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34</xdr:row>
      <xdr:rowOff>28575</xdr:rowOff>
    </xdr:from>
    <xdr:to>
      <xdr:col>17</xdr:col>
      <xdr:colOff>104775</xdr:colOff>
      <xdr:row>34</xdr:row>
      <xdr:rowOff>228600</xdr:rowOff>
    </xdr:to>
    <xdr:sp macro="" textlink="">
      <xdr:nvSpPr>
        <xdr:cNvPr id="4" name="Oval 3"/>
        <xdr:cNvSpPr>
          <a:spLocks noChangeArrowheads="1"/>
        </xdr:cNvSpPr>
      </xdr:nvSpPr>
      <xdr:spPr bwMode="auto">
        <a:xfrm>
          <a:off x="6286500" y="86677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0</xdr:colOff>
      <xdr:row>7</xdr:row>
      <xdr:rowOff>66675</xdr:rowOff>
    </xdr:from>
    <xdr:ext cx="839204" cy="267253"/>
    <xdr:sp macro="" textlink="">
      <xdr:nvSpPr>
        <xdr:cNvPr id="5" name="Text Box 8"/>
        <xdr:cNvSpPr txBox="1">
          <a:spLocks noChangeArrowheads="1"/>
        </xdr:cNvSpPr>
      </xdr:nvSpPr>
      <xdr:spPr bwMode="auto">
        <a:xfrm>
          <a:off x="5810250" y="1838325"/>
          <a:ext cx="839204"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12</xdr:col>
      <xdr:colOff>342900</xdr:colOff>
      <xdr:row>7</xdr:row>
      <xdr:rowOff>200025</xdr:rowOff>
    </xdr:from>
    <xdr:to>
      <xdr:col>14</xdr:col>
      <xdr:colOff>9525</xdr:colOff>
      <xdr:row>7</xdr:row>
      <xdr:rowOff>200025</xdr:rowOff>
    </xdr:to>
    <xdr:sp macro="" textlink="">
      <xdr:nvSpPr>
        <xdr:cNvPr id="6" name="Line 9"/>
        <xdr:cNvSpPr>
          <a:spLocks noChangeShapeType="1"/>
        </xdr:cNvSpPr>
      </xdr:nvSpPr>
      <xdr:spPr bwMode="auto">
        <a:xfrm flipH="1">
          <a:off x="5600700" y="1971675"/>
          <a:ext cx="2190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9525</xdr:colOff>
      <xdr:row>23</xdr:row>
      <xdr:rowOff>123825</xdr:rowOff>
    </xdr:from>
    <xdr:ext cx="839204" cy="151836"/>
    <xdr:sp macro="" textlink="">
      <xdr:nvSpPr>
        <xdr:cNvPr id="7" name="Text Box 10"/>
        <xdr:cNvSpPr txBox="1">
          <a:spLocks noChangeArrowheads="1"/>
        </xdr:cNvSpPr>
      </xdr:nvSpPr>
      <xdr:spPr bwMode="auto">
        <a:xfrm>
          <a:off x="5819775" y="60864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前払金を除いた額</a:t>
          </a:r>
          <a:endParaRPr lang="ja-JP" altLang="en-US"/>
        </a:p>
      </xdr:txBody>
    </xdr:sp>
    <xdr:clientData/>
  </xdr:oneCellAnchor>
  <xdr:twoCellAnchor>
    <xdr:from>
      <xdr:col>13</xdr:col>
      <xdr:colOff>9525</xdr:colOff>
      <xdr:row>23</xdr:row>
      <xdr:rowOff>200025</xdr:rowOff>
    </xdr:from>
    <xdr:to>
      <xdr:col>14</xdr:col>
      <xdr:colOff>28575</xdr:colOff>
      <xdr:row>23</xdr:row>
      <xdr:rowOff>200025</xdr:rowOff>
    </xdr:to>
    <xdr:sp macro="" textlink="">
      <xdr:nvSpPr>
        <xdr:cNvPr id="8" name="Line 11"/>
        <xdr:cNvSpPr>
          <a:spLocks noChangeShapeType="1"/>
        </xdr:cNvSpPr>
      </xdr:nvSpPr>
      <xdr:spPr bwMode="auto">
        <a:xfrm flipH="1">
          <a:off x="5619750" y="6162675"/>
          <a:ext cx="2190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38100</xdr:colOff>
      <xdr:row>21</xdr:row>
      <xdr:rowOff>133349</xdr:rowOff>
    </xdr:from>
    <xdr:ext cx="790576" cy="285206"/>
    <xdr:sp macro="" textlink="">
      <xdr:nvSpPr>
        <xdr:cNvPr id="10" name="Text Box 23"/>
        <xdr:cNvSpPr txBox="1">
          <a:spLocks noChangeArrowheads="1"/>
        </xdr:cNvSpPr>
      </xdr:nvSpPr>
      <xdr:spPr bwMode="auto">
        <a:xfrm>
          <a:off x="5848350" y="5572124"/>
          <a:ext cx="79057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⑧×控除額算定率</a:t>
          </a:r>
          <a:endParaRPr lang="ja-JP" altLang="en-US">
            <a:solidFill>
              <a:srgbClr val="FF0000"/>
            </a:solidFill>
          </a:endParaRPr>
        </a:p>
      </xdr:txBody>
    </xdr:sp>
    <xdr:clientData/>
  </xdr:oneCellAnchor>
  <xdr:twoCellAnchor>
    <xdr:from>
      <xdr:col>12</xdr:col>
      <xdr:colOff>323849</xdr:colOff>
      <xdr:row>21</xdr:row>
      <xdr:rowOff>200023</xdr:rowOff>
    </xdr:from>
    <xdr:to>
      <xdr:col>14</xdr:col>
      <xdr:colOff>66674</xdr:colOff>
      <xdr:row>21</xdr:row>
      <xdr:rowOff>200024</xdr:rowOff>
    </xdr:to>
    <xdr:sp macro="" textlink="">
      <xdr:nvSpPr>
        <xdr:cNvPr id="11" name="Line 24"/>
        <xdr:cNvSpPr>
          <a:spLocks noChangeShapeType="1"/>
        </xdr:cNvSpPr>
      </xdr:nvSpPr>
      <xdr:spPr bwMode="auto">
        <a:xfrm flipH="1" flipV="1">
          <a:off x="5581649" y="5638798"/>
          <a:ext cx="295275" cy="1"/>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9525</xdr:colOff>
      <xdr:row>25</xdr:row>
      <xdr:rowOff>114300</xdr:rowOff>
    </xdr:from>
    <xdr:ext cx="531428" cy="151836"/>
    <xdr:sp macro="" textlink="">
      <xdr:nvSpPr>
        <xdr:cNvPr id="12" name="Text Box 25"/>
        <xdr:cNvSpPr txBox="1">
          <a:spLocks noChangeArrowheads="1"/>
        </xdr:cNvSpPr>
      </xdr:nvSpPr>
      <xdr:spPr bwMode="auto">
        <a:xfrm>
          <a:off x="6019800" y="66008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⑦－⑨－⑩</a:t>
          </a:r>
          <a:endParaRPr lang="ja-JP" altLang="en-US"/>
        </a:p>
      </xdr:txBody>
    </xdr:sp>
    <xdr:clientData/>
  </xdr:oneCellAnchor>
  <xdr:twoCellAnchor>
    <xdr:from>
      <xdr:col>13</xdr:col>
      <xdr:colOff>0</xdr:colOff>
      <xdr:row>25</xdr:row>
      <xdr:rowOff>200025</xdr:rowOff>
    </xdr:from>
    <xdr:to>
      <xdr:col>15</xdr:col>
      <xdr:colOff>0</xdr:colOff>
      <xdr:row>25</xdr:row>
      <xdr:rowOff>200025</xdr:rowOff>
    </xdr:to>
    <xdr:sp macro="" textlink="">
      <xdr:nvSpPr>
        <xdr:cNvPr id="13" name="Line 26"/>
        <xdr:cNvSpPr>
          <a:spLocks noChangeShapeType="1"/>
        </xdr:cNvSpPr>
      </xdr:nvSpPr>
      <xdr:spPr bwMode="auto">
        <a:xfrm flipH="1">
          <a:off x="5610225" y="6686550"/>
          <a:ext cx="4000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9525</xdr:colOff>
      <xdr:row>20</xdr:row>
      <xdr:rowOff>47625</xdr:rowOff>
    </xdr:from>
    <xdr:ext cx="377539" cy="151836"/>
    <xdr:sp macro="" textlink="">
      <xdr:nvSpPr>
        <xdr:cNvPr id="14" name="Text Box 23"/>
        <xdr:cNvSpPr txBox="1">
          <a:spLocks noChangeArrowheads="1"/>
        </xdr:cNvSpPr>
      </xdr:nvSpPr>
      <xdr:spPr bwMode="auto">
        <a:xfrm>
          <a:off x="5819775" y="5353050"/>
          <a:ext cx="377539"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③×</a:t>
          </a:r>
          <a:r>
            <a:rPr lang="en-US" altLang="ja-JP" sz="800" b="0" i="0" u="none" strike="noStrike" baseline="0">
              <a:solidFill>
                <a:srgbClr val="FF0000"/>
              </a:solidFill>
              <a:latin typeface="ＭＳ 明朝"/>
              <a:ea typeface="ＭＳ 明朝"/>
            </a:rPr>
            <a:t>0.3</a:t>
          </a:r>
          <a:endParaRPr lang="ja-JP" altLang="en-US"/>
        </a:p>
      </xdr:txBody>
    </xdr:sp>
    <xdr:clientData/>
  </xdr:oneCellAnchor>
  <xdr:twoCellAnchor>
    <xdr:from>
      <xdr:col>12</xdr:col>
      <xdr:colOff>161925</xdr:colOff>
      <xdr:row>19</xdr:row>
      <xdr:rowOff>314325</xdr:rowOff>
    </xdr:from>
    <xdr:to>
      <xdr:col>14</xdr:col>
      <xdr:colOff>0</xdr:colOff>
      <xdr:row>21</xdr:row>
      <xdr:rowOff>0</xdr:rowOff>
    </xdr:to>
    <xdr:sp macro="" textlink="">
      <xdr:nvSpPr>
        <xdr:cNvPr id="15" name="Line 24"/>
        <xdr:cNvSpPr>
          <a:spLocks noChangeShapeType="1"/>
        </xdr:cNvSpPr>
      </xdr:nvSpPr>
      <xdr:spPr bwMode="auto">
        <a:xfrm flipH="1" flipV="1">
          <a:off x="5419725" y="5229225"/>
          <a:ext cx="390525" cy="20955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95250</xdr:colOff>
      <xdr:row>17</xdr:row>
      <xdr:rowOff>0</xdr:rowOff>
    </xdr:from>
    <xdr:ext cx="941796" cy="343454"/>
    <xdr:sp macro="" textlink="">
      <xdr:nvSpPr>
        <xdr:cNvPr id="16" name="Text Box 21"/>
        <xdr:cNvSpPr txBox="1">
          <a:spLocks noChangeArrowheads="1"/>
        </xdr:cNvSpPr>
      </xdr:nvSpPr>
      <xdr:spPr bwMode="auto">
        <a:xfrm>
          <a:off x="5705475" y="4391025"/>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小数点第１位未満切上げ</a:t>
          </a:r>
        </a:p>
      </xdr:txBody>
    </xdr:sp>
    <xdr:clientData/>
  </xdr:oneCellAnchor>
  <xdr:twoCellAnchor>
    <xdr:from>
      <xdr:col>15</xdr:col>
      <xdr:colOff>142875</xdr:colOff>
      <xdr:row>17</xdr:row>
      <xdr:rowOff>323850</xdr:rowOff>
    </xdr:from>
    <xdr:to>
      <xdr:col>17</xdr:col>
      <xdr:colOff>0</xdr:colOff>
      <xdr:row>17</xdr:row>
      <xdr:rowOff>323850</xdr:rowOff>
    </xdr:to>
    <xdr:sp macro="" textlink="">
      <xdr:nvSpPr>
        <xdr:cNvPr id="17" name="Line 25"/>
        <xdr:cNvSpPr>
          <a:spLocks noChangeShapeType="1"/>
        </xdr:cNvSpPr>
      </xdr:nvSpPr>
      <xdr:spPr bwMode="auto">
        <a:xfrm flipH="1">
          <a:off x="6153150" y="4714875"/>
          <a:ext cx="25717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xdr:col>
      <xdr:colOff>152400</xdr:colOff>
      <xdr:row>2</xdr:row>
      <xdr:rowOff>95250</xdr:rowOff>
    </xdr:from>
    <xdr:to>
      <xdr:col>5</xdr:col>
      <xdr:colOff>187325</xdr:colOff>
      <xdr:row>3</xdr:row>
      <xdr:rowOff>215900</xdr:rowOff>
    </xdr:to>
    <xdr:sp macro="" textlink="">
      <xdr:nvSpPr>
        <xdr:cNvPr id="18" name="正方形/長方形 17"/>
        <xdr:cNvSpPr/>
      </xdr:nvSpPr>
      <xdr:spPr bwMode="auto">
        <a:xfrm>
          <a:off x="838200" y="561975"/>
          <a:ext cx="2139950"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10-2-5</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20</xdr:col>
      <xdr:colOff>19050</xdr:colOff>
      <xdr:row>7</xdr:row>
      <xdr:rowOff>0</xdr:rowOff>
    </xdr:from>
    <xdr:to>
      <xdr:col>24</xdr:col>
      <xdr:colOff>561414</xdr:colOff>
      <xdr:row>11</xdr:row>
      <xdr:rowOff>151279</xdr:rowOff>
    </xdr:to>
    <xdr:sp macro="" textlink="">
      <xdr:nvSpPr>
        <xdr:cNvPr id="21" name="正方形/長方形 20">
          <a:hlinkClick xmlns:r="http://schemas.openxmlformats.org/officeDocument/2006/relationships" r:id="rId1"/>
        </xdr:cNvPr>
        <xdr:cNvSpPr/>
      </xdr:nvSpPr>
      <xdr:spPr>
        <a:xfrm>
          <a:off x="7515225" y="17716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20</xdr:col>
      <xdr:colOff>0</xdr:colOff>
      <xdr:row>12</xdr:row>
      <xdr:rowOff>114300</xdr:rowOff>
    </xdr:from>
    <xdr:to>
      <xdr:col>24</xdr:col>
      <xdr:colOff>542364</xdr:colOff>
      <xdr:row>17</xdr:row>
      <xdr:rowOff>124385</xdr:rowOff>
    </xdr:to>
    <xdr:sp macro="" textlink="">
      <xdr:nvSpPr>
        <xdr:cNvPr id="22" name="正方形/長方形 21">
          <a:hlinkClick xmlns:r="http://schemas.openxmlformats.org/officeDocument/2006/relationships" r:id="rId2"/>
        </xdr:cNvPr>
        <xdr:cNvSpPr/>
      </xdr:nvSpPr>
      <xdr:spPr>
        <a:xfrm>
          <a:off x="7496175" y="33242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31</xdr:col>
      <xdr:colOff>100693</xdr:colOff>
      <xdr:row>6</xdr:row>
      <xdr:rowOff>81642</xdr:rowOff>
    </xdr:from>
    <xdr:to>
      <xdr:col>49</xdr:col>
      <xdr:colOff>170889</xdr:colOff>
      <xdr:row>13</xdr:row>
      <xdr:rowOff>75079</xdr:rowOff>
    </xdr:to>
    <xdr:sp macro="" textlink="">
      <xdr:nvSpPr>
        <xdr:cNvPr id="5" name="正方形/長方形 4">
          <a:hlinkClick xmlns:r="http://schemas.openxmlformats.org/officeDocument/2006/relationships" r:id="rId1"/>
        </xdr:cNvPr>
        <xdr:cNvSpPr/>
      </xdr:nvSpPr>
      <xdr:spPr>
        <a:xfrm>
          <a:off x="7040336" y="1374321"/>
          <a:ext cx="3335910" cy="1231687"/>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31</xdr:col>
      <xdr:colOff>81643</xdr:colOff>
      <xdr:row>15</xdr:row>
      <xdr:rowOff>91168</xdr:rowOff>
    </xdr:from>
    <xdr:to>
      <xdr:col>49</xdr:col>
      <xdr:colOff>151839</xdr:colOff>
      <xdr:row>21</xdr:row>
      <xdr:rowOff>148878</xdr:rowOff>
    </xdr:to>
    <xdr:sp macro="" textlink="">
      <xdr:nvSpPr>
        <xdr:cNvPr id="6" name="正方形/長方形 5">
          <a:hlinkClick xmlns:r="http://schemas.openxmlformats.org/officeDocument/2006/relationships" r:id="rId2"/>
        </xdr:cNvPr>
        <xdr:cNvSpPr/>
      </xdr:nvSpPr>
      <xdr:spPr>
        <a:xfrm>
          <a:off x="7021286" y="2975882"/>
          <a:ext cx="3335910" cy="1214317"/>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12</xdr:col>
      <xdr:colOff>152400</xdr:colOff>
      <xdr:row>34</xdr:row>
      <xdr:rowOff>114300</xdr:rowOff>
    </xdr:from>
    <xdr:to>
      <xdr:col>17</xdr:col>
      <xdr:colOff>114300</xdr:colOff>
      <xdr:row>35</xdr:row>
      <xdr:rowOff>142875</xdr:rowOff>
    </xdr:to>
    <xdr:cxnSp macro="">
      <xdr:nvCxnSpPr>
        <xdr:cNvPr id="2" name="AutoShape 1"/>
        <xdr:cNvCxnSpPr>
          <a:cxnSpLocks noChangeShapeType="1"/>
        </xdr:cNvCxnSpPr>
      </xdr:nvCxnSpPr>
      <xdr:spPr bwMode="auto">
        <a:xfrm flipV="1">
          <a:off x="5410200" y="8772525"/>
          <a:ext cx="111442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31</xdr:row>
      <xdr:rowOff>142875</xdr:rowOff>
    </xdr:from>
    <xdr:to>
      <xdr:col>7</xdr:col>
      <xdr:colOff>19050</xdr:colOff>
      <xdr:row>33</xdr:row>
      <xdr:rowOff>142875</xdr:rowOff>
    </xdr:to>
    <xdr:cxnSp macro="">
      <xdr:nvCxnSpPr>
        <xdr:cNvPr id="3" name="AutoShape 2"/>
        <xdr:cNvCxnSpPr>
          <a:cxnSpLocks noChangeShapeType="1"/>
        </xdr:cNvCxnSpPr>
      </xdr:nvCxnSpPr>
      <xdr:spPr bwMode="auto">
        <a:xfrm rot="10800000" flipV="1">
          <a:off x="2971800" y="802957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34</xdr:row>
      <xdr:rowOff>28575</xdr:rowOff>
    </xdr:from>
    <xdr:to>
      <xdr:col>17</xdr:col>
      <xdr:colOff>104775</xdr:colOff>
      <xdr:row>34</xdr:row>
      <xdr:rowOff>228600</xdr:rowOff>
    </xdr:to>
    <xdr:sp macro="" textlink="">
      <xdr:nvSpPr>
        <xdr:cNvPr id="4" name="Oval 3"/>
        <xdr:cNvSpPr>
          <a:spLocks noChangeArrowheads="1"/>
        </xdr:cNvSpPr>
      </xdr:nvSpPr>
      <xdr:spPr bwMode="auto">
        <a:xfrm>
          <a:off x="6286500" y="868680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13</xdr:col>
      <xdr:colOff>180975</xdr:colOff>
      <xdr:row>23</xdr:row>
      <xdr:rowOff>123825</xdr:rowOff>
    </xdr:from>
    <xdr:ext cx="839204" cy="151836"/>
    <xdr:sp macro="" textlink="">
      <xdr:nvSpPr>
        <xdr:cNvPr id="5" name="Text Box 14"/>
        <xdr:cNvSpPr txBox="1">
          <a:spLocks noChangeArrowheads="1"/>
        </xdr:cNvSpPr>
      </xdr:nvSpPr>
      <xdr:spPr bwMode="auto">
        <a:xfrm>
          <a:off x="5791200" y="610552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前払金を除いた額</a:t>
          </a:r>
          <a:endParaRPr lang="ja-JP" altLang="en-US"/>
        </a:p>
      </xdr:txBody>
    </xdr:sp>
    <xdr:clientData/>
  </xdr:oneCellAnchor>
  <xdr:twoCellAnchor>
    <xdr:from>
      <xdr:col>13</xdr:col>
      <xdr:colOff>9525</xdr:colOff>
      <xdr:row>23</xdr:row>
      <xdr:rowOff>200025</xdr:rowOff>
    </xdr:from>
    <xdr:to>
      <xdr:col>14</xdr:col>
      <xdr:colOff>0</xdr:colOff>
      <xdr:row>23</xdr:row>
      <xdr:rowOff>200025</xdr:rowOff>
    </xdr:to>
    <xdr:sp macro="" textlink="">
      <xdr:nvSpPr>
        <xdr:cNvPr id="6" name="Line 15"/>
        <xdr:cNvSpPr>
          <a:spLocks noChangeShapeType="1"/>
        </xdr:cNvSpPr>
      </xdr:nvSpPr>
      <xdr:spPr bwMode="auto">
        <a:xfrm flipH="1">
          <a:off x="5619750" y="6181725"/>
          <a:ext cx="1905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0</xdr:colOff>
      <xdr:row>7</xdr:row>
      <xdr:rowOff>66675</xdr:rowOff>
    </xdr:from>
    <xdr:ext cx="839204" cy="267253"/>
    <xdr:sp macro="" textlink="">
      <xdr:nvSpPr>
        <xdr:cNvPr id="7" name="Text Box 16"/>
        <xdr:cNvSpPr txBox="1">
          <a:spLocks noChangeArrowheads="1"/>
        </xdr:cNvSpPr>
      </xdr:nvSpPr>
      <xdr:spPr bwMode="auto">
        <a:xfrm>
          <a:off x="5810250" y="1857375"/>
          <a:ext cx="839204"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13</xdr:col>
      <xdr:colOff>9525</xdr:colOff>
      <xdr:row>7</xdr:row>
      <xdr:rowOff>200025</xdr:rowOff>
    </xdr:from>
    <xdr:to>
      <xdr:col>14</xdr:col>
      <xdr:colOff>0</xdr:colOff>
      <xdr:row>7</xdr:row>
      <xdr:rowOff>200025</xdr:rowOff>
    </xdr:to>
    <xdr:sp macro="" textlink="">
      <xdr:nvSpPr>
        <xdr:cNvPr id="8" name="Line 17"/>
        <xdr:cNvSpPr>
          <a:spLocks noChangeShapeType="1"/>
        </xdr:cNvSpPr>
      </xdr:nvSpPr>
      <xdr:spPr bwMode="auto">
        <a:xfrm flipH="1">
          <a:off x="5619750" y="1990725"/>
          <a:ext cx="1905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180974</xdr:colOff>
      <xdr:row>21</xdr:row>
      <xdr:rowOff>123823</xdr:rowOff>
    </xdr:from>
    <xdr:ext cx="885825" cy="180977"/>
    <xdr:sp macro="" textlink="">
      <xdr:nvSpPr>
        <xdr:cNvPr id="10" name="Text Box 23"/>
        <xdr:cNvSpPr txBox="1">
          <a:spLocks noChangeArrowheads="1"/>
        </xdr:cNvSpPr>
      </xdr:nvSpPr>
      <xdr:spPr bwMode="auto">
        <a:xfrm>
          <a:off x="5791199" y="5581648"/>
          <a:ext cx="885825" cy="180977"/>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square" lIns="18288" tIns="18288" rIns="0" bIns="0" anchor="t" upright="1">
          <a:noAutofit/>
        </a:bodyPr>
        <a:lstStyle/>
        <a:p>
          <a:pPr algn="l" rtl="0">
            <a:defRPr sz="1000"/>
          </a:pPr>
          <a:r>
            <a:rPr lang="ja-JP" altLang="en-US" sz="800" b="0" i="0" u="none" strike="noStrike" baseline="0">
              <a:solidFill>
                <a:srgbClr val="FF0000"/>
              </a:solidFill>
              <a:latin typeface="ＭＳ 明朝"/>
              <a:ea typeface="ＭＳ 明朝"/>
            </a:rPr>
            <a:t>⑧×控除額算定率</a:t>
          </a:r>
          <a:endParaRPr lang="ja-JP" altLang="en-US">
            <a:solidFill>
              <a:srgbClr val="FF0000"/>
            </a:solidFill>
          </a:endParaRPr>
        </a:p>
      </xdr:txBody>
    </xdr:sp>
    <xdr:clientData/>
  </xdr:oneCellAnchor>
  <xdr:twoCellAnchor>
    <xdr:from>
      <xdr:col>12</xdr:col>
      <xdr:colOff>266699</xdr:colOff>
      <xdr:row>21</xdr:row>
      <xdr:rowOff>219073</xdr:rowOff>
    </xdr:from>
    <xdr:to>
      <xdr:col>13</xdr:col>
      <xdr:colOff>161925</xdr:colOff>
      <xdr:row>21</xdr:row>
      <xdr:rowOff>219075</xdr:rowOff>
    </xdr:to>
    <xdr:sp macro="" textlink="">
      <xdr:nvSpPr>
        <xdr:cNvPr id="11" name="Line 24"/>
        <xdr:cNvSpPr>
          <a:spLocks noChangeShapeType="1"/>
        </xdr:cNvSpPr>
      </xdr:nvSpPr>
      <xdr:spPr bwMode="auto">
        <a:xfrm flipH="1" flipV="1">
          <a:off x="5524499" y="5676898"/>
          <a:ext cx="247651" cy="2"/>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9525</xdr:colOff>
      <xdr:row>25</xdr:row>
      <xdr:rowOff>0</xdr:rowOff>
    </xdr:from>
    <xdr:ext cx="561975" cy="151836"/>
    <xdr:sp macro="" textlink="">
      <xdr:nvSpPr>
        <xdr:cNvPr id="12" name="Text Box 25"/>
        <xdr:cNvSpPr txBox="1">
          <a:spLocks noChangeArrowheads="1"/>
        </xdr:cNvSpPr>
      </xdr:nvSpPr>
      <xdr:spPr bwMode="auto">
        <a:xfrm>
          <a:off x="6019800" y="6505575"/>
          <a:ext cx="561975"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⑦－⑨ー⑩</a:t>
          </a:r>
          <a:endParaRPr lang="en-US" altLang="ja-JP" sz="800" b="0" i="0" u="none" strike="noStrike" baseline="0">
            <a:solidFill>
              <a:srgbClr val="FF0000"/>
            </a:solidFill>
            <a:latin typeface="ＭＳ 明朝"/>
            <a:ea typeface="ＭＳ 明朝"/>
          </a:endParaRPr>
        </a:p>
      </xdr:txBody>
    </xdr:sp>
    <xdr:clientData/>
  </xdr:oneCellAnchor>
  <xdr:twoCellAnchor>
    <xdr:from>
      <xdr:col>13</xdr:col>
      <xdr:colOff>0</xdr:colOff>
      <xdr:row>25</xdr:row>
      <xdr:rowOff>85725</xdr:rowOff>
    </xdr:from>
    <xdr:to>
      <xdr:col>15</xdr:col>
      <xdr:colOff>28575</xdr:colOff>
      <xdr:row>25</xdr:row>
      <xdr:rowOff>85725</xdr:rowOff>
    </xdr:to>
    <xdr:sp macro="" textlink="">
      <xdr:nvSpPr>
        <xdr:cNvPr id="13" name="Line 26"/>
        <xdr:cNvSpPr>
          <a:spLocks noChangeShapeType="1"/>
        </xdr:cNvSpPr>
      </xdr:nvSpPr>
      <xdr:spPr bwMode="auto">
        <a:xfrm flipH="1">
          <a:off x="5610225" y="6591300"/>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66675</xdr:colOff>
      <xdr:row>17</xdr:row>
      <xdr:rowOff>0</xdr:rowOff>
    </xdr:from>
    <xdr:ext cx="941796" cy="343454"/>
    <xdr:sp macro="" textlink="">
      <xdr:nvSpPr>
        <xdr:cNvPr id="14" name="Text Box 21"/>
        <xdr:cNvSpPr txBox="1">
          <a:spLocks noChangeArrowheads="1"/>
        </xdr:cNvSpPr>
      </xdr:nvSpPr>
      <xdr:spPr bwMode="auto">
        <a:xfrm>
          <a:off x="5676900" y="4410075"/>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小数点第１位未満切上げ</a:t>
          </a:r>
        </a:p>
      </xdr:txBody>
    </xdr:sp>
    <xdr:clientData/>
  </xdr:oneCellAnchor>
  <xdr:twoCellAnchor>
    <xdr:from>
      <xdr:col>15</xdr:col>
      <xdr:colOff>114300</xdr:colOff>
      <xdr:row>17</xdr:row>
      <xdr:rowOff>333375</xdr:rowOff>
    </xdr:from>
    <xdr:to>
      <xdr:col>16</xdr:col>
      <xdr:colOff>152400</xdr:colOff>
      <xdr:row>17</xdr:row>
      <xdr:rowOff>333375</xdr:rowOff>
    </xdr:to>
    <xdr:sp macro="" textlink="">
      <xdr:nvSpPr>
        <xdr:cNvPr id="15" name="Line 25"/>
        <xdr:cNvSpPr>
          <a:spLocks noChangeShapeType="1"/>
        </xdr:cNvSpPr>
      </xdr:nvSpPr>
      <xdr:spPr bwMode="auto">
        <a:xfrm flipH="1">
          <a:off x="6124575" y="4743450"/>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12</xdr:col>
      <xdr:colOff>161925</xdr:colOff>
      <xdr:row>19</xdr:row>
      <xdr:rowOff>314325</xdr:rowOff>
    </xdr:from>
    <xdr:to>
      <xdr:col>14</xdr:col>
      <xdr:colOff>0</xdr:colOff>
      <xdr:row>21</xdr:row>
      <xdr:rowOff>0</xdr:rowOff>
    </xdr:to>
    <xdr:sp macro="" textlink="">
      <xdr:nvSpPr>
        <xdr:cNvPr id="16" name="Line 24"/>
        <xdr:cNvSpPr>
          <a:spLocks noChangeShapeType="1"/>
        </xdr:cNvSpPr>
      </xdr:nvSpPr>
      <xdr:spPr bwMode="auto">
        <a:xfrm flipH="1" flipV="1">
          <a:off x="5419725" y="5248275"/>
          <a:ext cx="390525" cy="20955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0</xdr:colOff>
      <xdr:row>20</xdr:row>
      <xdr:rowOff>47625</xdr:rowOff>
    </xdr:from>
    <xdr:ext cx="377539" cy="151836"/>
    <xdr:sp macro="" textlink="">
      <xdr:nvSpPr>
        <xdr:cNvPr id="17" name="Text Box 23"/>
        <xdr:cNvSpPr txBox="1">
          <a:spLocks noChangeArrowheads="1"/>
        </xdr:cNvSpPr>
      </xdr:nvSpPr>
      <xdr:spPr bwMode="auto">
        <a:xfrm>
          <a:off x="5810250" y="5372100"/>
          <a:ext cx="377539"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③×</a:t>
          </a:r>
          <a:r>
            <a:rPr lang="en-US" altLang="ja-JP" sz="800" b="0" i="0" u="none" strike="noStrike" baseline="0">
              <a:solidFill>
                <a:srgbClr val="FF0000"/>
              </a:solidFill>
              <a:latin typeface="ＭＳ 明朝"/>
              <a:ea typeface="ＭＳ 明朝"/>
            </a:rPr>
            <a:t>0.3</a:t>
          </a:r>
          <a:endParaRPr lang="ja-JP" altLang="en-US"/>
        </a:p>
      </xdr:txBody>
    </xdr:sp>
    <xdr:clientData/>
  </xdr:oneCellAnchor>
  <xdr:twoCellAnchor>
    <xdr:from>
      <xdr:col>1</xdr:col>
      <xdr:colOff>200025</xdr:colOff>
      <xdr:row>2</xdr:row>
      <xdr:rowOff>19050</xdr:rowOff>
    </xdr:from>
    <xdr:to>
      <xdr:col>5</xdr:col>
      <xdr:colOff>234950</xdr:colOff>
      <xdr:row>3</xdr:row>
      <xdr:rowOff>139700</xdr:rowOff>
    </xdr:to>
    <xdr:sp macro="" textlink="">
      <xdr:nvSpPr>
        <xdr:cNvPr id="18" name="正方形/長方形 17"/>
        <xdr:cNvSpPr/>
      </xdr:nvSpPr>
      <xdr:spPr bwMode="auto">
        <a:xfrm>
          <a:off x="885825" y="504825"/>
          <a:ext cx="2139950" cy="3683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10-2-6</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20</xdr:col>
      <xdr:colOff>19050</xdr:colOff>
      <xdr:row>7</xdr:row>
      <xdr:rowOff>0</xdr:rowOff>
    </xdr:from>
    <xdr:to>
      <xdr:col>24</xdr:col>
      <xdr:colOff>561414</xdr:colOff>
      <xdr:row>11</xdr:row>
      <xdr:rowOff>151279</xdr:rowOff>
    </xdr:to>
    <xdr:sp macro="" textlink="">
      <xdr:nvSpPr>
        <xdr:cNvPr id="21" name="正方形/長方形 20">
          <a:hlinkClick xmlns:r="http://schemas.openxmlformats.org/officeDocument/2006/relationships" r:id="rId1"/>
        </xdr:cNvPr>
        <xdr:cNvSpPr/>
      </xdr:nvSpPr>
      <xdr:spPr>
        <a:xfrm>
          <a:off x="7515225" y="17907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20</xdr:col>
      <xdr:colOff>0</xdr:colOff>
      <xdr:row>12</xdr:row>
      <xdr:rowOff>114300</xdr:rowOff>
    </xdr:from>
    <xdr:to>
      <xdr:col>24</xdr:col>
      <xdr:colOff>542364</xdr:colOff>
      <xdr:row>17</xdr:row>
      <xdr:rowOff>124385</xdr:rowOff>
    </xdr:to>
    <xdr:sp macro="" textlink="">
      <xdr:nvSpPr>
        <xdr:cNvPr id="22" name="正方形/長方形 21">
          <a:hlinkClick xmlns:r="http://schemas.openxmlformats.org/officeDocument/2006/relationships" r:id="rId2"/>
        </xdr:cNvPr>
        <xdr:cNvSpPr/>
      </xdr:nvSpPr>
      <xdr:spPr>
        <a:xfrm>
          <a:off x="7496175" y="33432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33</xdr:col>
      <xdr:colOff>73479</xdr:colOff>
      <xdr:row>6</xdr:row>
      <xdr:rowOff>0</xdr:rowOff>
    </xdr:from>
    <xdr:to>
      <xdr:col>51</xdr:col>
      <xdr:colOff>64754</xdr:colOff>
      <xdr:row>12</xdr:row>
      <xdr:rowOff>160804</xdr:rowOff>
    </xdr:to>
    <xdr:sp macro="" textlink="">
      <xdr:nvSpPr>
        <xdr:cNvPr id="4" name="正方形/長方形 3">
          <a:hlinkClick xmlns:r="http://schemas.openxmlformats.org/officeDocument/2006/relationships" r:id="rId1"/>
        </xdr:cNvPr>
        <xdr:cNvSpPr/>
      </xdr:nvSpPr>
      <xdr:spPr>
        <a:xfrm>
          <a:off x="7339693" y="1292679"/>
          <a:ext cx="3338632" cy="1222161"/>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33</xdr:col>
      <xdr:colOff>54429</xdr:colOff>
      <xdr:row>14</xdr:row>
      <xdr:rowOff>171451</xdr:rowOff>
    </xdr:from>
    <xdr:to>
      <xdr:col>51</xdr:col>
      <xdr:colOff>45704</xdr:colOff>
      <xdr:row>21</xdr:row>
      <xdr:rowOff>67236</xdr:rowOff>
    </xdr:to>
    <xdr:sp macro="" textlink="">
      <xdr:nvSpPr>
        <xdr:cNvPr id="5" name="正方形/長方形 4">
          <a:hlinkClick xmlns:r="http://schemas.openxmlformats.org/officeDocument/2006/relationships" r:id="rId2"/>
        </xdr:cNvPr>
        <xdr:cNvSpPr/>
      </xdr:nvSpPr>
      <xdr:spPr>
        <a:xfrm>
          <a:off x="7320643" y="2879272"/>
          <a:ext cx="3338632" cy="12292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6</xdr:col>
      <xdr:colOff>504825</xdr:colOff>
      <xdr:row>11</xdr:row>
      <xdr:rowOff>409575</xdr:rowOff>
    </xdr:from>
    <xdr:to>
      <xdr:col>8</xdr:col>
      <xdr:colOff>66675</xdr:colOff>
      <xdr:row>15</xdr:row>
      <xdr:rowOff>28575</xdr:rowOff>
    </xdr:to>
    <xdr:sp macro="" textlink="">
      <xdr:nvSpPr>
        <xdr:cNvPr id="2" name="Line 5"/>
        <xdr:cNvSpPr>
          <a:spLocks noChangeShapeType="1"/>
        </xdr:cNvSpPr>
      </xdr:nvSpPr>
      <xdr:spPr bwMode="auto">
        <a:xfrm flipV="1">
          <a:off x="6524625" y="5143500"/>
          <a:ext cx="1181100" cy="657225"/>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495300</xdr:colOff>
      <xdr:row>15</xdr:row>
      <xdr:rowOff>38100</xdr:rowOff>
    </xdr:from>
    <xdr:to>
      <xdr:col>11</xdr:col>
      <xdr:colOff>285750</xdr:colOff>
      <xdr:row>15</xdr:row>
      <xdr:rowOff>38100</xdr:rowOff>
    </xdr:to>
    <xdr:sp macro="" textlink="">
      <xdr:nvSpPr>
        <xdr:cNvPr id="3" name="Line 6"/>
        <xdr:cNvSpPr>
          <a:spLocks noChangeShapeType="1"/>
        </xdr:cNvSpPr>
      </xdr:nvSpPr>
      <xdr:spPr bwMode="auto">
        <a:xfrm>
          <a:off x="6515100" y="5810250"/>
          <a:ext cx="21812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552450</xdr:colOff>
      <xdr:row>5</xdr:row>
      <xdr:rowOff>161925</xdr:rowOff>
    </xdr:from>
    <xdr:to>
      <xdr:col>7</xdr:col>
      <xdr:colOff>800100</xdr:colOff>
      <xdr:row>7</xdr:row>
      <xdr:rowOff>123825</xdr:rowOff>
    </xdr:to>
    <xdr:sp macro="" textlink="">
      <xdr:nvSpPr>
        <xdr:cNvPr id="4" name="Line 8"/>
        <xdr:cNvSpPr>
          <a:spLocks noChangeShapeType="1"/>
        </xdr:cNvSpPr>
      </xdr:nvSpPr>
      <xdr:spPr bwMode="auto">
        <a:xfrm flipH="1">
          <a:off x="6572250" y="1466850"/>
          <a:ext cx="1057275" cy="30480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38100</xdr:colOff>
      <xdr:row>1</xdr:row>
      <xdr:rowOff>76200</xdr:rowOff>
    </xdr:from>
    <xdr:to>
      <xdr:col>2</xdr:col>
      <xdr:colOff>1352550</xdr:colOff>
      <xdr:row>2</xdr:row>
      <xdr:rowOff>66675</xdr:rowOff>
    </xdr:to>
    <xdr:sp macro="" textlink="">
      <xdr:nvSpPr>
        <xdr:cNvPr id="5" name="正方形/長方形 4"/>
        <xdr:cNvSpPr/>
      </xdr:nvSpPr>
      <xdr:spPr bwMode="auto">
        <a:xfrm>
          <a:off x="314325" y="323850"/>
          <a:ext cx="16383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記入例１０－３</a:t>
          </a:r>
        </a:p>
      </xdr:txBody>
    </xdr:sp>
    <xdr:clientData/>
  </xdr:twoCellAnchor>
  <xdr:twoCellAnchor>
    <xdr:from>
      <xdr:col>16</xdr:col>
      <xdr:colOff>19050</xdr:colOff>
      <xdr:row>7</xdr:row>
      <xdr:rowOff>0</xdr:rowOff>
    </xdr:from>
    <xdr:to>
      <xdr:col>20</xdr:col>
      <xdr:colOff>561414</xdr:colOff>
      <xdr:row>8</xdr:row>
      <xdr:rowOff>570379</xdr:rowOff>
    </xdr:to>
    <xdr:sp macro="" textlink="">
      <xdr:nvSpPr>
        <xdr:cNvPr id="8" name="正方形/長方形 7">
          <a:hlinkClick xmlns:r="http://schemas.openxmlformats.org/officeDocument/2006/relationships" r:id="rId1"/>
        </xdr:cNvPr>
        <xdr:cNvSpPr/>
      </xdr:nvSpPr>
      <xdr:spPr>
        <a:xfrm>
          <a:off x="10982325" y="16478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9</xdr:row>
      <xdr:rowOff>104775</xdr:rowOff>
    </xdr:from>
    <xdr:to>
      <xdr:col>20</xdr:col>
      <xdr:colOff>542364</xdr:colOff>
      <xdr:row>10</xdr:row>
      <xdr:rowOff>476810</xdr:rowOff>
    </xdr:to>
    <xdr:sp macro="" textlink="">
      <xdr:nvSpPr>
        <xdr:cNvPr id="9" name="正方形/長方形 8">
          <a:hlinkClick xmlns:r="http://schemas.openxmlformats.org/officeDocument/2006/relationships" r:id="rId2"/>
        </xdr:cNvPr>
        <xdr:cNvSpPr/>
      </xdr:nvSpPr>
      <xdr:spPr>
        <a:xfrm>
          <a:off x="10963275" y="32004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6</xdr:col>
      <xdr:colOff>523875</xdr:colOff>
      <xdr:row>10</xdr:row>
      <xdr:rowOff>47625</xdr:rowOff>
    </xdr:from>
    <xdr:to>
      <xdr:col>7</xdr:col>
      <xdr:colOff>209550</xdr:colOff>
      <xdr:row>10</xdr:row>
      <xdr:rowOff>257175</xdr:rowOff>
    </xdr:to>
    <xdr:sp macro="" textlink="">
      <xdr:nvSpPr>
        <xdr:cNvPr id="2" name="Oval 1"/>
        <xdr:cNvSpPr>
          <a:spLocks noChangeArrowheads="1"/>
        </xdr:cNvSpPr>
      </xdr:nvSpPr>
      <xdr:spPr bwMode="auto">
        <a:xfrm>
          <a:off x="6172200" y="3419475"/>
          <a:ext cx="228600" cy="209550"/>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28575</xdr:colOff>
      <xdr:row>10</xdr:row>
      <xdr:rowOff>257175</xdr:rowOff>
    </xdr:from>
    <xdr:to>
      <xdr:col>7</xdr:col>
      <xdr:colOff>95250</xdr:colOff>
      <xdr:row>11</xdr:row>
      <xdr:rowOff>180975</xdr:rowOff>
    </xdr:to>
    <xdr:cxnSp macro="">
      <xdr:nvCxnSpPr>
        <xdr:cNvPr id="3" name="AutoShape 2"/>
        <xdr:cNvCxnSpPr>
          <a:cxnSpLocks noChangeShapeType="1"/>
          <a:endCxn id="2" idx="4"/>
        </xdr:cNvCxnSpPr>
      </xdr:nvCxnSpPr>
      <xdr:spPr bwMode="auto">
        <a:xfrm flipV="1">
          <a:off x="5676900" y="3629025"/>
          <a:ext cx="609600" cy="238125"/>
        </a:xfrm>
        <a:prstGeom prst="bentConnector2">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1000125</xdr:colOff>
      <xdr:row>3</xdr:row>
      <xdr:rowOff>257175</xdr:rowOff>
    </xdr:from>
    <xdr:to>
      <xdr:col>5</xdr:col>
      <xdr:colOff>85725</xdr:colOff>
      <xdr:row>5</xdr:row>
      <xdr:rowOff>9525</xdr:rowOff>
    </xdr:to>
    <xdr:sp macro="" textlink="">
      <xdr:nvSpPr>
        <xdr:cNvPr id="4" name="Oval 34"/>
        <xdr:cNvSpPr>
          <a:spLocks noChangeArrowheads="1"/>
        </xdr:cNvSpPr>
      </xdr:nvSpPr>
      <xdr:spPr bwMode="auto">
        <a:xfrm>
          <a:off x="2857500" y="1428750"/>
          <a:ext cx="1790700" cy="38100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1323975</xdr:colOff>
      <xdr:row>15</xdr:row>
      <xdr:rowOff>171450</xdr:rowOff>
    </xdr:from>
    <xdr:to>
      <xdr:col>4</xdr:col>
      <xdr:colOff>57150</xdr:colOff>
      <xdr:row>16</xdr:row>
      <xdr:rowOff>247650</xdr:rowOff>
    </xdr:to>
    <xdr:sp macro="" textlink="">
      <xdr:nvSpPr>
        <xdr:cNvPr id="5" name="Oval 35"/>
        <xdr:cNvSpPr>
          <a:spLocks noChangeArrowheads="1"/>
        </xdr:cNvSpPr>
      </xdr:nvSpPr>
      <xdr:spPr bwMode="auto">
        <a:xfrm>
          <a:off x="3181350" y="5019675"/>
          <a:ext cx="1066800" cy="28575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0</xdr:colOff>
      <xdr:row>19</xdr:row>
      <xdr:rowOff>0</xdr:rowOff>
    </xdr:from>
    <xdr:to>
      <xdr:col>6</xdr:col>
      <xdr:colOff>323850</xdr:colOff>
      <xdr:row>19</xdr:row>
      <xdr:rowOff>219075</xdr:rowOff>
    </xdr:to>
    <xdr:sp macro="" textlink="">
      <xdr:nvSpPr>
        <xdr:cNvPr id="6" name="正方形/長方形 5"/>
        <xdr:cNvSpPr/>
      </xdr:nvSpPr>
      <xdr:spPr bwMode="auto">
        <a:xfrm>
          <a:off x="4562475" y="6629400"/>
          <a:ext cx="140970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7</xdr:col>
      <xdr:colOff>123825</xdr:colOff>
      <xdr:row>23</xdr:row>
      <xdr:rowOff>142875</xdr:rowOff>
    </xdr:from>
    <xdr:to>
      <xdr:col>7</xdr:col>
      <xdr:colOff>504825</xdr:colOff>
      <xdr:row>23</xdr:row>
      <xdr:rowOff>504825</xdr:rowOff>
    </xdr:to>
    <xdr:sp macro="" textlink="">
      <xdr:nvSpPr>
        <xdr:cNvPr id="7" name="円/楕円 6"/>
        <xdr:cNvSpPr/>
      </xdr:nvSpPr>
      <xdr:spPr bwMode="auto">
        <a:xfrm>
          <a:off x="6315075" y="8782050"/>
          <a:ext cx="381000" cy="3619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723900</xdr:colOff>
      <xdr:row>25</xdr:row>
      <xdr:rowOff>47625</xdr:rowOff>
    </xdr:from>
    <xdr:to>
      <xdr:col>1</xdr:col>
      <xdr:colOff>1095375</xdr:colOff>
      <xdr:row>25</xdr:row>
      <xdr:rowOff>171450</xdr:rowOff>
    </xdr:to>
    <xdr:sp macro="" textlink="">
      <xdr:nvSpPr>
        <xdr:cNvPr id="8" name="正方形/長方形 7"/>
        <xdr:cNvSpPr/>
      </xdr:nvSpPr>
      <xdr:spPr bwMode="auto">
        <a:xfrm>
          <a:off x="1409700" y="9944100"/>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222250</xdr:colOff>
      <xdr:row>1</xdr:row>
      <xdr:rowOff>219075</xdr:rowOff>
    </xdr:from>
    <xdr:to>
      <xdr:col>2</xdr:col>
      <xdr:colOff>555625</xdr:colOff>
      <xdr:row>2</xdr:row>
      <xdr:rowOff>266700</xdr:rowOff>
    </xdr:to>
    <xdr:sp macro="" textlink="">
      <xdr:nvSpPr>
        <xdr:cNvPr id="9" name="正方形/長方形 8"/>
        <xdr:cNvSpPr/>
      </xdr:nvSpPr>
      <xdr:spPr bwMode="auto">
        <a:xfrm>
          <a:off x="908050" y="765175"/>
          <a:ext cx="1501775" cy="36512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記入例１１</a:t>
          </a:r>
        </a:p>
      </xdr:txBody>
    </xdr:sp>
    <xdr:clientData/>
  </xdr:twoCellAnchor>
  <xdr:twoCellAnchor>
    <xdr:from>
      <xdr:col>9</xdr:col>
      <xdr:colOff>73478</xdr:colOff>
      <xdr:row>5</xdr:row>
      <xdr:rowOff>81643</xdr:rowOff>
    </xdr:from>
    <xdr:to>
      <xdr:col>13</xdr:col>
      <xdr:colOff>615842</xdr:colOff>
      <xdr:row>9</xdr:row>
      <xdr:rowOff>15208</xdr:rowOff>
    </xdr:to>
    <xdr:sp macro="" textlink="">
      <xdr:nvSpPr>
        <xdr:cNvPr id="12" name="正方形/長方形 11">
          <a:hlinkClick xmlns:r="http://schemas.openxmlformats.org/officeDocument/2006/relationships" r:id="rId1"/>
        </xdr:cNvPr>
        <xdr:cNvSpPr/>
      </xdr:nvSpPr>
      <xdr:spPr>
        <a:xfrm>
          <a:off x="7530192" y="1877786"/>
          <a:ext cx="3263793" cy="118542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54428</xdr:colOff>
      <xdr:row>10</xdr:row>
      <xdr:rowOff>51254</xdr:rowOff>
    </xdr:from>
    <xdr:to>
      <xdr:col>13</xdr:col>
      <xdr:colOff>596792</xdr:colOff>
      <xdr:row>14</xdr:row>
      <xdr:rowOff>74039</xdr:rowOff>
    </xdr:to>
    <xdr:sp macro="" textlink="">
      <xdr:nvSpPr>
        <xdr:cNvPr id="13" name="正方形/長方形 12">
          <a:hlinkClick xmlns:r="http://schemas.openxmlformats.org/officeDocument/2006/relationships" r:id="rId2"/>
        </xdr:cNvPr>
        <xdr:cNvSpPr/>
      </xdr:nvSpPr>
      <xdr:spPr>
        <a:xfrm>
          <a:off x="7511142" y="3412218"/>
          <a:ext cx="3263793" cy="1179392"/>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6</xdr:col>
      <xdr:colOff>523875</xdr:colOff>
      <xdr:row>9</xdr:row>
      <xdr:rowOff>47625</xdr:rowOff>
    </xdr:from>
    <xdr:to>
      <xdr:col>7</xdr:col>
      <xdr:colOff>209550</xdr:colOff>
      <xdr:row>9</xdr:row>
      <xdr:rowOff>257175</xdr:rowOff>
    </xdr:to>
    <xdr:sp macro="" textlink="">
      <xdr:nvSpPr>
        <xdr:cNvPr id="2" name="Oval 1"/>
        <xdr:cNvSpPr>
          <a:spLocks noChangeArrowheads="1"/>
        </xdr:cNvSpPr>
      </xdr:nvSpPr>
      <xdr:spPr bwMode="auto">
        <a:xfrm>
          <a:off x="6172200" y="2876550"/>
          <a:ext cx="228600" cy="209550"/>
        </a:xfrm>
        <a:prstGeom prst="ellipse">
          <a:avLst/>
        </a:prstGeom>
        <a:noFill/>
        <a:ln w="9525">
          <a:solidFill>
            <a:sysClr val="windowText" lastClr="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28575</xdr:colOff>
      <xdr:row>9</xdr:row>
      <xdr:rowOff>257175</xdr:rowOff>
    </xdr:from>
    <xdr:to>
      <xdr:col>7</xdr:col>
      <xdr:colOff>95250</xdr:colOff>
      <xdr:row>10</xdr:row>
      <xdr:rowOff>180975</xdr:rowOff>
    </xdr:to>
    <xdr:cxnSp macro="">
      <xdr:nvCxnSpPr>
        <xdr:cNvPr id="3" name="AutoShape 2"/>
        <xdr:cNvCxnSpPr>
          <a:cxnSpLocks noChangeShapeType="1"/>
          <a:endCxn id="2" idx="4"/>
        </xdr:cNvCxnSpPr>
      </xdr:nvCxnSpPr>
      <xdr:spPr bwMode="auto">
        <a:xfrm flipV="1">
          <a:off x="5676900" y="3086100"/>
          <a:ext cx="609600" cy="238125"/>
        </a:xfrm>
        <a:prstGeom prst="bentConnector2">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0</xdr:colOff>
      <xdr:row>19</xdr:row>
      <xdr:rowOff>0</xdr:rowOff>
    </xdr:from>
    <xdr:to>
      <xdr:col>6</xdr:col>
      <xdr:colOff>323850</xdr:colOff>
      <xdr:row>19</xdr:row>
      <xdr:rowOff>219075</xdr:rowOff>
    </xdr:to>
    <xdr:sp macro="" textlink="">
      <xdr:nvSpPr>
        <xdr:cNvPr id="4" name="正方形/長方形 3"/>
        <xdr:cNvSpPr/>
      </xdr:nvSpPr>
      <xdr:spPr bwMode="auto">
        <a:xfrm>
          <a:off x="4562475" y="6296025"/>
          <a:ext cx="140970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76200</xdr:colOff>
      <xdr:row>0</xdr:row>
      <xdr:rowOff>114300</xdr:rowOff>
    </xdr:from>
    <xdr:to>
      <xdr:col>2</xdr:col>
      <xdr:colOff>485775</xdr:colOff>
      <xdr:row>1</xdr:row>
      <xdr:rowOff>161925</xdr:rowOff>
    </xdr:to>
    <xdr:sp macro="" textlink="">
      <xdr:nvSpPr>
        <xdr:cNvPr id="5" name="正方形/長方形 4"/>
        <xdr:cNvSpPr/>
      </xdr:nvSpPr>
      <xdr:spPr bwMode="auto">
        <a:xfrm>
          <a:off x="762000" y="114300"/>
          <a:ext cx="158115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記入例１１－２</a:t>
          </a:r>
        </a:p>
      </xdr:txBody>
    </xdr:sp>
    <xdr:clientData/>
  </xdr:twoCellAnchor>
  <xdr:twoCellAnchor>
    <xdr:from>
      <xdr:col>1</xdr:col>
      <xdr:colOff>752475</xdr:colOff>
      <xdr:row>21</xdr:row>
      <xdr:rowOff>0</xdr:rowOff>
    </xdr:from>
    <xdr:to>
      <xdr:col>3</xdr:col>
      <xdr:colOff>238125</xdr:colOff>
      <xdr:row>21</xdr:row>
      <xdr:rowOff>238125</xdr:rowOff>
    </xdr:to>
    <xdr:sp macro="" textlink="">
      <xdr:nvSpPr>
        <xdr:cNvPr id="6" name="正方形/長方形 5"/>
        <xdr:cNvSpPr/>
      </xdr:nvSpPr>
      <xdr:spPr bwMode="auto">
        <a:xfrm>
          <a:off x="1438275" y="7553325"/>
          <a:ext cx="2162175" cy="23812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chemeClr val="tx1"/>
              </a:solidFill>
              <a:latin typeface="ＭＳ ゴシック" panose="020B0609070205080204" pitchFamily="49" charset="-128"/>
              <a:ea typeface="ＭＳ ゴシック" panose="020B0609070205080204" pitchFamily="49" charset="-128"/>
            </a:rPr>
            <a:t>＊様式</a:t>
          </a:r>
          <a:r>
            <a:rPr kumimoji="1" lang="en-US" altLang="ja-JP" sz="800">
              <a:solidFill>
                <a:schemeClr val="tx1"/>
              </a:solidFill>
              <a:latin typeface="ＭＳ ゴシック" panose="020B0609070205080204" pitchFamily="49" charset="-128"/>
              <a:ea typeface="ＭＳ ゴシック" panose="020B0609070205080204" pitchFamily="49" charset="-128"/>
            </a:rPr>
            <a:t>11</a:t>
          </a:r>
          <a:r>
            <a:rPr kumimoji="1" lang="ja-JP" altLang="en-US" sz="800">
              <a:solidFill>
                <a:schemeClr val="tx1"/>
              </a:solidFill>
              <a:latin typeface="ＭＳ ゴシック" panose="020B0609070205080204" pitchFamily="49" charset="-128"/>
              <a:ea typeface="ＭＳ ゴシック" panose="020B0609070205080204" pitchFamily="49" charset="-128"/>
            </a:rPr>
            <a:t>のしゅん工日と同日とする</a:t>
          </a:r>
        </a:p>
      </xdr:txBody>
    </xdr:sp>
    <xdr:clientData/>
  </xdr:twoCellAnchor>
  <xdr:twoCellAnchor>
    <xdr:from>
      <xdr:col>9</xdr:col>
      <xdr:colOff>44450</xdr:colOff>
      <xdr:row>4</xdr:row>
      <xdr:rowOff>50800</xdr:rowOff>
    </xdr:from>
    <xdr:to>
      <xdr:col>13</xdr:col>
      <xdr:colOff>586814</xdr:colOff>
      <xdr:row>7</xdr:row>
      <xdr:rowOff>297329</xdr:rowOff>
    </xdr:to>
    <xdr:sp macro="" textlink="">
      <xdr:nvSpPr>
        <xdr:cNvPr id="10" name="正方形/長方形 9">
          <a:hlinkClick xmlns:r="http://schemas.openxmlformats.org/officeDocument/2006/relationships" r:id="rId1"/>
        </xdr:cNvPr>
        <xdr:cNvSpPr/>
      </xdr:nvSpPr>
      <xdr:spPr>
        <a:xfrm>
          <a:off x="7524750" y="13208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25400</xdr:colOff>
      <xdr:row>9</xdr:row>
      <xdr:rowOff>15875</xdr:rowOff>
    </xdr:from>
    <xdr:to>
      <xdr:col>13</xdr:col>
      <xdr:colOff>567764</xdr:colOff>
      <xdr:row>13</xdr:row>
      <xdr:rowOff>38660</xdr:rowOff>
    </xdr:to>
    <xdr:sp macro="" textlink="">
      <xdr:nvSpPr>
        <xdr:cNvPr id="11" name="正方形/長方形 10">
          <a:hlinkClick xmlns:r="http://schemas.openxmlformats.org/officeDocument/2006/relationships" r:id="rId2"/>
        </xdr:cNvPr>
        <xdr:cNvSpPr/>
      </xdr:nvSpPr>
      <xdr:spPr>
        <a:xfrm>
          <a:off x="7505700" y="28733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6</xdr:col>
      <xdr:colOff>561975</xdr:colOff>
      <xdr:row>9</xdr:row>
      <xdr:rowOff>295275</xdr:rowOff>
    </xdr:from>
    <xdr:to>
      <xdr:col>8</xdr:col>
      <xdr:colOff>128588</xdr:colOff>
      <xdr:row>11</xdr:row>
      <xdr:rowOff>209550</xdr:rowOff>
    </xdr:to>
    <xdr:cxnSp macro="">
      <xdr:nvCxnSpPr>
        <xdr:cNvPr id="2" name="AutoShape 25"/>
        <xdr:cNvCxnSpPr>
          <a:cxnSpLocks noChangeShapeType="1"/>
          <a:endCxn id="3" idx="4"/>
        </xdr:cNvCxnSpPr>
      </xdr:nvCxnSpPr>
      <xdr:spPr bwMode="auto">
        <a:xfrm flipV="1">
          <a:off x="5895975" y="3409950"/>
          <a:ext cx="985838" cy="676275"/>
        </a:xfrm>
        <a:prstGeom prst="bentConnector2">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647700</xdr:colOff>
      <xdr:row>8</xdr:row>
      <xdr:rowOff>476250</xdr:rowOff>
    </xdr:from>
    <xdr:to>
      <xdr:col>8</xdr:col>
      <xdr:colOff>276225</xdr:colOff>
      <xdr:row>9</xdr:row>
      <xdr:rowOff>295275</xdr:rowOff>
    </xdr:to>
    <xdr:sp macro="" textlink="">
      <xdr:nvSpPr>
        <xdr:cNvPr id="3" name="Oval 26"/>
        <xdr:cNvSpPr>
          <a:spLocks noChangeArrowheads="1"/>
        </xdr:cNvSpPr>
      </xdr:nvSpPr>
      <xdr:spPr bwMode="auto">
        <a:xfrm>
          <a:off x="6677025" y="3057525"/>
          <a:ext cx="352425" cy="3524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723900</xdr:colOff>
      <xdr:row>24</xdr:row>
      <xdr:rowOff>47625</xdr:rowOff>
    </xdr:from>
    <xdr:to>
      <xdr:col>1</xdr:col>
      <xdr:colOff>1095375</xdr:colOff>
      <xdr:row>24</xdr:row>
      <xdr:rowOff>171450</xdr:rowOff>
    </xdr:to>
    <xdr:sp macro="" textlink="">
      <xdr:nvSpPr>
        <xdr:cNvPr id="4" name="正方形/長方形 3"/>
        <xdr:cNvSpPr/>
      </xdr:nvSpPr>
      <xdr:spPr bwMode="auto">
        <a:xfrm>
          <a:off x="1409700" y="9896475"/>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xdr:col>
      <xdr:colOff>123825</xdr:colOff>
      <xdr:row>22</xdr:row>
      <xdr:rowOff>142875</xdr:rowOff>
    </xdr:from>
    <xdr:to>
      <xdr:col>8</xdr:col>
      <xdr:colOff>504825</xdr:colOff>
      <xdr:row>22</xdr:row>
      <xdr:rowOff>504825</xdr:rowOff>
    </xdr:to>
    <xdr:sp macro="" textlink="">
      <xdr:nvSpPr>
        <xdr:cNvPr id="5" name="円/楕円 4"/>
        <xdr:cNvSpPr/>
      </xdr:nvSpPr>
      <xdr:spPr bwMode="auto">
        <a:xfrm>
          <a:off x="6877050" y="8734425"/>
          <a:ext cx="381000" cy="3619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76200</xdr:colOff>
      <xdr:row>0</xdr:row>
      <xdr:rowOff>85725</xdr:rowOff>
    </xdr:from>
    <xdr:to>
      <xdr:col>2</xdr:col>
      <xdr:colOff>409575</xdr:colOff>
      <xdr:row>1</xdr:row>
      <xdr:rowOff>133350</xdr:rowOff>
    </xdr:to>
    <xdr:sp macro="" textlink="">
      <xdr:nvSpPr>
        <xdr:cNvPr id="6" name="正方形/長方形 5"/>
        <xdr:cNvSpPr/>
      </xdr:nvSpPr>
      <xdr:spPr bwMode="auto">
        <a:xfrm>
          <a:off x="762000" y="85725"/>
          <a:ext cx="150495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記入例１３</a:t>
          </a:r>
        </a:p>
      </xdr:txBody>
    </xdr:sp>
    <xdr:clientData/>
  </xdr:twoCellAnchor>
  <xdr:twoCellAnchor>
    <xdr:from>
      <xdr:col>2</xdr:col>
      <xdr:colOff>0</xdr:colOff>
      <xdr:row>19</xdr:row>
      <xdr:rowOff>0</xdr:rowOff>
    </xdr:from>
    <xdr:to>
      <xdr:col>2</xdr:col>
      <xdr:colOff>1323975</xdr:colOff>
      <xdr:row>19</xdr:row>
      <xdr:rowOff>219075</xdr:rowOff>
    </xdr:to>
    <xdr:sp macro="" textlink="">
      <xdr:nvSpPr>
        <xdr:cNvPr id="7" name="正方形/長方形 6"/>
        <xdr:cNvSpPr/>
      </xdr:nvSpPr>
      <xdr:spPr bwMode="auto">
        <a:xfrm>
          <a:off x="1857375" y="7210425"/>
          <a:ext cx="1323975"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10</xdr:col>
      <xdr:colOff>19050</xdr:colOff>
      <xdr:row>6</xdr:row>
      <xdr:rowOff>0</xdr:rowOff>
    </xdr:from>
    <xdr:to>
      <xdr:col>14</xdr:col>
      <xdr:colOff>561414</xdr:colOff>
      <xdr:row>8</xdr:row>
      <xdr:rowOff>503704</xdr:rowOff>
    </xdr:to>
    <xdr:sp macro="" textlink="">
      <xdr:nvSpPr>
        <xdr:cNvPr id="10" name="正方形/長方形 9">
          <a:hlinkClick xmlns:r="http://schemas.openxmlformats.org/officeDocument/2006/relationships" r:id="rId1"/>
        </xdr:cNvPr>
        <xdr:cNvSpPr/>
      </xdr:nvSpPr>
      <xdr:spPr>
        <a:xfrm>
          <a:off x="8010525" y="18859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0</xdr:colOff>
      <xdr:row>9</xdr:row>
      <xdr:rowOff>323850</xdr:rowOff>
    </xdr:from>
    <xdr:to>
      <xdr:col>14</xdr:col>
      <xdr:colOff>542364</xdr:colOff>
      <xdr:row>13</xdr:row>
      <xdr:rowOff>133910</xdr:rowOff>
    </xdr:to>
    <xdr:sp macro="" textlink="">
      <xdr:nvSpPr>
        <xdr:cNvPr id="11" name="正方形/長方形 10">
          <a:hlinkClick xmlns:r="http://schemas.openxmlformats.org/officeDocument/2006/relationships" r:id="rId2"/>
        </xdr:cNvPr>
        <xdr:cNvSpPr/>
      </xdr:nvSpPr>
      <xdr:spPr>
        <a:xfrm>
          <a:off x="7991475" y="34385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342900</xdr:colOff>
      <xdr:row>9</xdr:row>
      <xdr:rowOff>123825</xdr:rowOff>
    </xdr:from>
    <xdr:to>
      <xdr:col>8</xdr:col>
      <xdr:colOff>276225</xdr:colOff>
      <xdr:row>12</xdr:row>
      <xdr:rowOff>152400</xdr:rowOff>
    </xdr:to>
    <xdr:cxnSp macro="">
      <xdr:nvCxnSpPr>
        <xdr:cNvPr id="2" name="AutoShape 25"/>
        <xdr:cNvCxnSpPr>
          <a:cxnSpLocks noChangeShapeType="1"/>
          <a:endCxn id="3" idx="6"/>
        </xdr:cNvCxnSpPr>
      </xdr:nvCxnSpPr>
      <xdr:spPr bwMode="auto">
        <a:xfrm flipV="1">
          <a:off x="5191125" y="3238500"/>
          <a:ext cx="1838325" cy="1171575"/>
        </a:xfrm>
        <a:prstGeom prst="bentConnector3">
          <a:avLst>
            <a:gd name="adj1" fmla="val 11191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647700</xdr:colOff>
      <xdr:row>8</xdr:row>
      <xdr:rowOff>476250</xdr:rowOff>
    </xdr:from>
    <xdr:to>
      <xdr:col>8</xdr:col>
      <xdr:colOff>276225</xdr:colOff>
      <xdr:row>9</xdr:row>
      <xdr:rowOff>295275</xdr:rowOff>
    </xdr:to>
    <xdr:sp macro="" textlink="">
      <xdr:nvSpPr>
        <xdr:cNvPr id="3" name="Oval 26"/>
        <xdr:cNvSpPr>
          <a:spLocks noChangeArrowheads="1"/>
        </xdr:cNvSpPr>
      </xdr:nvSpPr>
      <xdr:spPr bwMode="auto">
        <a:xfrm>
          <a:off x="6677025" y="3057525"/>
          <a:ext cx="352425" cy="3524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1333500</xdr:colOff>
      <xdr:row>12</xdr:row>
      <xdr:rowOff>85726</xdr:rowOff>
    </xdr:from>
    <xdr:to>
      <xdr:col>7</xdr:col>
      <xdr:colOff>333375</xdr:colOff>
      <xdr:row>12</xdr:row>
      <xdr:rowOff>219076</xdr:rowOff>
    </xdr:to>
    <xdr:sp macro="" textlink="">
      <xdr:nvSpPr>
        <xdr:cNvPr id="4" name="正方形/長方形 3"/>
        <xdr:cNvSpPr/>
      </xdr:nvSpPr>
      <xdr:spPr bwMode="auto">
        <a:xfrm>
          <a:off x="3190875" y="4343401"/>
          <a:ext cx="3171825" cy="13335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1</xdr:col>
      <xdr:colOff>723900</xdr:colOff>
      <xdr:row>24</xdr:row>
      <xdr:rowOff>47625</xdr:rowOff>
    </xdr:from>
    <xdr:to>
      <xdr:col>1</xdr:col>
      <xdr:colOff>1095375</xdr:colOff>
      <xdr:row>24</xdr:row>
      <xdr:rowOff>171450</xdr:rowOff>
    </xdr:to>
    <xdr:sp macro="" textlink="">
      <xdr:nvSpPr>
        <xdr:cNvPr id="5" name="正方形/長方形 4"/>
        <xdr:cNvSpPr/>
      </xdr:nvSpPr>
      <xdr:spPr bwMode="auto">
        <a:xfrm>
          <a:off x="1409700" y="9896475"/>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723900</xdr:colOff>
      <xdr:row>24</xdr:row>
      <xdr:rowOff>47625</xdr:rowOff>
    </xdr:from>
    <xdr:to>
      <xdr:col>1</xdr:col>
      <xdr:colOff>1095375</xdr:colOff>
      <xdr:row>24</xdr:row>
      <xdr:rowOff>171450</xdr:rowOff>
    </xdr:to>
    <xdr:sp macro="" textlink="">
      <xdr:nvSpPr>
        <xdr:cNvPr id="6" name="正方形/長方形 5"/>
        <xdr:cNvSpPr/>
      </xdr:nvSpPr>
      <xdr:spPr bwMode="auto">
        <a:xfrm>
          <a:off x="1409700" y="9896475"/>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xdr:col>
      <xdr:colOff>123825</xdr:colOff>
      <xdr:row>22</xdr:row>
      <xdr:rowOff>142875</xdr:rowOff>
    </xdr:from>
    <xdr:to>
      <xdr:col>8</xdr:col>
      <xdr:colOff>504825</xdr:colOff>
      <xdr:row>22</xdr:row>
      <xdr:rowOff>504825</xdr:rowOff>
    </xdr:to>
    <xdr:sp macro="" textlink="">
      <xdr:nvSpPr>
        <xdr:cNvPr id="7" name="円/楕円 6"/>
        <xdr:cNvSpPr/>
      </xdr:nvSpPr>
      <xdr:spPr bwMode="auto">
        <a:xfrm>
          <a:off x="6877050" y="8734425"/>
          <a:ext cx="381000" cy="3619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oneCellAnchor>
    <xdr:from>
      <xdr:col>2</xdr:col>
      <xdr:colOff>819150</xdr:colOff>
      <xdr:row>19</xdr:row>
      <xdr:rowOff>0</xdr:rowOff>
    </xdr:from>
    <xdr:ext cx="1044388" cy="151836"/>
    <xdr:sp macro="" textlink="">
      <xdr:nvSpPr>
        <xdr:cNvPr id="8" name="Text Box 50"/>
        <xdr:cNvSpPr txBox="1">
          <a:spLocks noChangeArrowheads="1"/>
        </xdr:cNvSpPr>
      </xdr:nvSpPr>
      <xdr:spPr bwMode="auto">
        <a:xfrm>
          <a:off x="2676525" y="7210425"/>
          <a:ext cx="1044388"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a:p>
      </xdr:txBody>
    </xdr:sp>
    <xdr:clientData/>
  </xdr:oneCellAnchor>
  <xdr:twoCellAnchor>
    <xdr:from>
      <xdr:col>1</xdr:col>
      <xdr:colOff>133350</xdr:colOff>
      <xdr:row>2</xdr:row>
      <xdr:rowOff>85725</xdr:rowOff>
    </xdr:from>
    <xdr:to>
      <xdr:col>2</xdr:col>
      <xdr:colOff>847725</xdr:colOff>
      <xdr:row>3</xdr:row>
      <xdr:rowOff>133350</xdr:rowOff>
    </xdr:to>
    <xdr:sp macro="" textlink="">
      <xdr:nvSpPr>
        <xdr:cNvPr id="10" name="正方形/長方形 9"/>
        <xdr:cNvSpPr/>
      </xdr:nvSpPr>
      <xdr:spPr bwMode="auto">
        <a:xfrm>
          <a:off x="819150" y="714375"/>
          <a:ext cx="188595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記入例１３－２</a:t>
          </a:r>
        </a:p>
      </xdr:txBody>
    </xdr:sp>
    <xdr:clientData/>
  </xdr:twoCellAnchor>
  <xdr:twoCellAnchor>
    <xdr:from>
      <xdr:col>10</xdr:col>
      <xdr:colOff>19050</xdr:colOff>
      <xdr:row>5</xdr:row>
      <xdr:rowOff>0</xdr:rowOff>
    </xdr:from>
    <xdr:to>
      <xdr:col>14</xdr:col>
      <xdr:colOff>561414</xdr:colOff>
      <xdr:row>8</xdr:row>
      <xdr:rowOff>189379</xdr:rowOff>
    </xdr:to>
    <xdr:sp macro="" textlink="">
      <xdr:nvSpPr>
        <xdr:cNvPr id="13" name="正方形/長方形 12">
          <a:hlinkClick xmlns:r="http://schemas.openxmlformats.org/officeDocument/2006/relationships" r:id="rId1"/>
        </xdr:cNvPr>
        <xdr:cNvSpPr/>
      </xdr:nvSpPr>
      <xdr:spPr>
        <a:xfrm>
          <a:off x="8010525" y="15716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0</xdr:colOff>
      <xdr:row>9</xdr:row>
      <xdr:rowOff>9525</xdr:rowOff>
    </xdr:from>
    <xdr:to>
      <xdr:col>14</xdr:col>
      <xdr:colOff>542364</xdr:colOff>
      <xdr:row>12</xdr:row>
      <xdr:rowOff>57710</xdr:rowOff>
    </xdr:to>
    <xdr:sp macro="" textlink="">
      <xdr:nvSpPr>
        <xdr:cNvPr id="14" name="正方形/長方形 13">
          <a:hlinkClick xmlns:r="http://schemas.openxmlformats.org/officeDocument/2006/relationships" r:id="rId2"/>
        </xdr:cNvPr>
        <xdr:cNvSpPr/>
      </xdr:nvSpPr>
      <xdr:spPr>
        <a:xfrm>
          <a:off x="7991475" y="31242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19050</xdr:colOff>
      <xdr:row>8</xdr:row>
      <xdr:rowOff>0</xdr:rowOff>
    </xdr:from>
    <xdr:to>
      <xdr:col>2</xdr:col>
      <xdr:colOff>9525</xdr:colOff>
      <xdr:row>10</xdr:row>
      <xdr:rowOff>9525</xdr:rowOff>
    </xdr:to>
    <xdr:sp macro="" textlink="">
      <xdr:nvSpPr>
        <xdr:cNvPr id="2" name="Freeform 3"/>
        <xdr:cNvSpPr>
          <a:spLocks/>
        </xdr:cNvSpPr>
      </xdr:nvSpPr>
      <xdr:spPr bwMode="auto">
        <a:xfrm>
          <a:off x="704850" y="2257425"/>
          <a:ext cx="1343025" cy="561975"/>
        </a:xfrm>
        <a:custGeom>
          <a:avLst/>
          <a:gdLst>
            <a:gd name="T0" fmla="*/ 0 w 108"/>
            <a:gd name="T1" fmla="*/ 0 h 67"/>
            <a:gd name="T2" fmla="*/ 2147483647 w 108"/>
            <a:gd name="T3" fmla="*/ 2147483647 h 67"/>
            <a:gd name="T4" fmla="*/ 0 60000 65536"/>
            <a:gd name="T5" fmla="*/ 0 60000 65536"/>
          </a:gdLst>
          <a:ahLst/>
          <a:cxnLst>
            <a:cxn ang="T4">
              <a:pos x="T0" y="T1"/>
            </a:cxn>
            <a:cxn ang="T5">
              <a:pos x="T2" y="T3"/>
            </a:cxn>
          </a:cxnLst>
          <a:rect l="0" t="0" r="r" b="b"/>
          <a:pathLst>
            <a:path w="108" h="67">
              <a:moveTo>
                <a:pt x="0" y="0"/>
              </a:moveTo>
              <a:lnTo>
                <a:pt x="108" y="67"/>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666750</xdr:colOff>
      <xdr:row>4</xdr:row>
      <xdr:rowOff>371475</xdr:rowOff>
    </xdr:from>
    <xdr:to>
      <xdr:col>13</xdr:col>
      <xdr:colOff>114300</xdr:colOff>
      <xdr:row>4</xdr:row>
      <xdr:rowOff>371475</xdr:rowOff>
    </xdr:to>
    <xdr:sp macro="" textlink="">
      <xdr:nvSpPr>
        <xdr:cNvPr id="3" name="Line 4"/>
        <xdr:cNvSpPr>
          <a:spLocks noChangeShapeType="1"/>
        </xdr:cNvSpPr>
      </xdr:nvSpPr>
      <xdr:spPr bwMode="auto">
        <a:xfrm>
          <a:off x="1352550" y="1514475"/>
          <a:ext cx="513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523875</xdr:colOff>
      <xdr:row>5</xdr:row>
      <xdr:rowOff>85725</xdr:rowOff>
    </xdr:from>
    <xdr:to>
      <xdr:col>10</xdr:col>
      <xdr:colOff>28575</xdr:colOff>
      <xdr:row>6</xdr:row>
      <xdr:rowOff>161925</xdr:rowOff>
    </xdr:to>
    <xdr:sp macro="" textlink="">
      <xdr:nvSpPr>
        <xdr:cNvPr id="4" name="正方形/長方形 3"/>
        <xdr:cNvSpPr/>
      </xdr:nvSpPr>
      <xdr:spPr bwMode="auto">
        <a:xfrm>
          <a:off x="1209675" y="1600200"/>
          <a:ext cx="4133850" cy="17145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＊工事種別ごとに出来高率がわかるように記載する。</a:t>
          </a:r>
        </a:p>
      </xdr:txBody>
    </xdr:sp>
    <xdr:clientData/>
  </xdr:twoCellAnchor>
  <xdr:twoCellAnchor>
    <xdr:from>
      <xdr:col>1</xdr:col>
      <xdr:colOff>510987</xdr:colOff>
      <xdr:row>6</xdr:row>
      <xdr:rowOff>104775</xdr:rowOff>
    </xdr:from>
    <xdr:to>
      <xdr:col>12</xdr:col>
      <xdr:colOff>44262</xdr:colOff>
      <xdr:row>6</xdr:row>
      <xdr:rowOff>352425</xdr:rowOff>
    </xdr:to>
    <xdr:sp macro="" textlink="">
      <xdr:nvSpPr>
        <xdr:cNvPr id="5" name="正方形/長方形 4"/>
        <xdr:cNvSpPr/>
      </xdr:nvSpPr>
      <xdr:spPr bwMode="auto">
        <a:xfrm>
          <a:off x="1196787" y="1714500"/>
          <a:ext cx="5019675" cy="24765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＊段階別出来高率計算表（様式</a:t>
          </a:r>
          <a:r>
            <a:rPr kumimoji="1" lang="en-US" altLang="ja-JP" sz="800">
              <a:solidFill>
                <a:srgbClr val="FF0000"/>
              </a:solidFill>
              <a:latin typeface="ＭＳ ゴシック" panose="020B0609070205080204" pitchFamily="49" charset="-128"/>
              <a:ea typeface="ＭＳ ゴシック" panose="020B0609070205080204" pitchFamily="49" charset="-128"/>
            </a:rPr>
            <a:t>15</a:t>
          </a:r>
          <a:r>
            <a:rPr kumimoji="1" lang="ja-JP" altLang="en-US" sz="800">
              <a:solidFill>
                <a:srgbClr val="FF0000"/>
              </a:solidFill>
              <a:latin typeface="ＭＳ ゴシック" panose="020B0609070205080204" pitchFamily="49" charset="-128"/>
              <a:ea typeface="ＭＳ ゴシック" panose="020B0609070205080204" pitchFamily="49" charset="-128"/>
            </a:rPr>
            <a:t>）と記載内容に相違がないようにすること。</a:t>
          </a:r>
        </a:p>
      </xdr:txBody>
    </xdr:sp>
    <xdr:clientData/>
  </xdr:twoCellAnchor>
  <xdr:twoCellAnchor>
    <xdr:from>
      <xdr:col>1</xdr:col>
      <xdr:colOff>19050</xdr:colOff>
      <xdr:row>8</xdr:row>
      <xdr:rowOff>0</xdr:rowOff>
    </xdr:from>
    <xdr:to>
      <xdr:col>2</xdr:col>
      <xdr:colOff>9525</xdr:colOff>
      <xdr:row>10</xdr:row>
      <xdr:rowOff>9525</xdr:rowOff>
    </xdr:to>
    <xdr:sp macro="" textlink="">
      <xdr:nvSpPr>
        <xdr:cNvPr id="6" name="Freeform 1"/>
        <xdr:cNvSpPr>
          <a:spLocks/>
        </xdr:cNvSpPr>
      </xdr:nvSpPr>
      <xdr:spPr bwMode="auto">
        <a:xfrm>
          <a:off x="704850" y="2257425"/>
          <a:ext cx="1343025" cy="561975"/>
        </a:xfrm>
        <a:custGeom>
          <a:avLst/>
          <a:gdLst>
            <a:gd name="T0" fmla="*/ 0 w 108"/>
            <a:gd name="T1" fmla="*/ 0 h 67"/>
            <a:gd name="T2" fmla="*/ 2147483647 w 108"/>
            <a:gd name="T3" fmla="*/ 2147483647 h 67"/>
            <a:gd name="T4" fmla="*/ 0 60000 65536"/>
            <a:gd name="T5" fmla="*/ 0 60000 65536"/>
          </a:gdLst>
          <a:ahLst/>
          <a:cxnLst>
            <a:cxn ang="T4">
              <a:pos x="T0" y="T1"/>
            </a:cxn>
            <a:cxn ang="T5">
              <a:pos x="T2" y="T3"/>
            </a:cxn>
          </a:cxnLst>
          <a:rect l="0" t="0" r="r" b="b"/>
          <a:pathLst>
            <a:path w="108" h="67">
              <a:moveTo>
                <a:pt x="0" y="0"/>
              </a:moveTo>
              <a:lnTo>
                <a:pt x="108" y="67"/>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49306</xdr:colOff>
      <xdr:row>0</xdr:row>
      <xdr:rowOff>212911</xdr:rowOff>
    </xdr:from>
    <xdr:to>
      <xdr:col>2</xdr:col>
      <xdr:colOff>39781</xdr:colOff>
      <xdr:row>0</xdr:row>
      <xdr:rowOff>448235</xdr:rowOff>
    </xdr:to>
    <xdr:sp macro="" textlink="">
      <xdr:nvSpPr>
        <xdr:cNvPr id="7" name="正方形/長方形 6"/>
        <xdr:cNvSpPr/>
      </xdr:nvSpPr>
      <xdr:spPr bwMode="auto">
        <a:xfrm>
          <a:off x="735106" y="384361"/>
          <a:ext cx="1343025" cy="235324"/>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記入例１４</a:t>
          </a:r>
        </a:p>
      </xdr:txBody>
    </xdr:sp>
    <xdr:clientData/>
  </xdr:twoCellAnchor>
  <xdr:twoCellAnchor>
    <xdr:from>
      <xdr:col>15</xdr:col>
      <xdr:colOff>71005</xdr:colOff>
      <xdr:row>10</xdr:row>
      <xdr:rowOff>34636</xdr:rowOff>
    </xdr:from>
    <xdr:to>
      <xdr:col>19</xdr:col>
      <xdr:colOff>613369</xdr:colOff>
      <xdr:row>12</xdr:row>
      <xdr:rowOff>90665</xdr:rowOff>
    </xdr:to>
    <xdr:sp macro="" textlink="">
      <xdr:nvSpPr>
        <xdr:cNvPr id="11" name="正方形/長方形 10">
          <a:hlinkClick xmlns:r="http://schemas.openxmlformats.org/officeDocument/2006/relationships" r:id="rId1"/>
        </xdr:cNvPr>
        <xdr:cNvSpPr/>
      </xdr:nvSpPr>
      <xdr:spPr>
        <a:xfrm>
          <a:off x="7691005" y="2684318"/>
          <a:ext cx="3313273"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15</xdr:col>
      <xdr:colOff>51955</xdr:colOff>
      <xdr:row>12</xdr:row>
      <xdr:rowOff>444211</xdr:rowOff>
    </xdr:from>
    <xdr:to>
      <xdr:col>19</xdr:col>
      <xdr:colOff>594319</xdr:colOff>
      <xdr:row>14</xdr:row>
      <xdr:rowOff>492396</xdr:rowOff>
    </xdr:to>
    <xdr:sp macro="" textlink="">
      <xdr:nvSpPr>
        <xdr:cNvPr id="12" name="正方形/長方形 11">
          <a:hlinkClick xmlns:r="http://schemas.openxmlformats.org/officeDocument/2006/relationships" r:id="rId2"/>
        </xdr:cNvPr>
        <xdr:cNvSpPr/>
      </xdr:nvSpPr>
      <xdr:spPr>
        <a:xfrm>
          <a:off x="7671955" y="4236893"/>
          <a:ext cx="3313273"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63500</xdr:colOff>
      <xdr:row>0</xdr:row>
      <xdr:rowOff>57150</xdr:rowOff>
    </xdr:from>
    <xdr:to>
      <xdr:col>2</xdr:col>
      <xdr:colOff>330200</xdr:colOff>
      <xdr:row>2</xdr:row>
      <xdr:rowOff>12700</xdr:rowOff>
    </xdr:to>
    <xdr:sp macro="" textlink="">
      <xdr:nvSpPr>
        <xdr:cNvPr id="2" name="正方形/長方形 1"/>
        <xdr:cNvSpPr/>
      </xdr:nvSpPr>
      <xdr:spPr bwMode="auto">
        <a:xfrm>
          <a:off x="749300" y="57150"/>
          <a:ext cx="1346200" cy="2984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記入例１５</a:t>
          </a:r>
        </a:p>
      </xdr:txBody>
    </xdr:sp>
    <xdr:clientData/>
  </xdr:twoCellAnchor>
  <xdr:twoCellAnchor>
    <xdr:from>
      <xdr:col>1</xdr:col>
      <xdr:colOff>990600</xdr:colOff>
      <xdr:row>5</xdr:row>
      <xdr:rowOff>133350</xdr:rowOff>
    </xdr:from>
    <xdr:to>
      <xdr:col>8</xdr:col>
      <xdr:colOff>9524</xdr:colOff>
      <xdr:row>7</xdr:row>
      <xdr:rowOff>28575</xdr:rowOff>
    </xdr:to>
    <xdr:sp macro="" textlink="">
      <xdr:nvSpPr>
        <xdr:cNvPr id="3" name="正方形/長方形 2"/>
        <xdr:cNvSpPr/>
      </xdr:nvSpPr>
      <xdr:spPr bwMode="auto">
        <a:xfrm>
          <a:off x="1676400" y="1057275"/>
          <a:ext cx="4352924" cy="24765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＊段階別部分払出来高率表（様式</a:t>
          </a:r>
          <a:r>
            <a:rPr kumimoji="1" lang="en-US" altLang="ja-JP" sz="800">
              <a:solidFill>
                <a:srgbClr val="FF0000"/>
              </a:solidFill>
              <a:latin typeface="ＭＳ ゴシック" panose="020B0609070205080204" pitchFamily="49" charset="-128"/>
              <a:ea typeface="ＭＳ ゴシック" panose="020B0609070205080204" pitchFamily="49" charset="-128"/>
            </a:rPr>
            <a:t>14</a:t>
          </a:r>
          <a:r>
            <a:rPr kumimoji="1" lang="ja-JP" altLang="en-US" sz="800">
              <a:solidFill>
                <a:srgbClr val="FF0000"/>
              </a:solidFill>
              <a:latin typeface="ＭＳ ゴシック" panose="020B0609070205080204" pitchFamily="49" charset="-128"/>
              <a:ea typeface="ＭＳ ゴシック" panose="020B0609070205080204" pitchFamily="49" charset="-128"/>
            </a:rPr>
            <a:t>）と記載内容に相違がないようにすること。</a:t>
          </a:r>
        </a:p>
      </xdr:txBody>
    </xdr:sp>
    <xdr:clientData/>
  </xdr:twoCellAnchor>
  <xdr:twoCellAnchor>
    <xdr:from>
      <xdr:col>11</xdr:col>
      <xdr:colOff>19050</xdr:colOff>
      <xdr:row>10</xdr:row>
      <xdr:rowOff>0</xdr:rowOff>
    </xdr:from>
    <xdr:to>
      <xdr:col>15</xdr:col>
      <xdr:colOff>561414</xdr:colOff>
      <xdr:row>13</xdr:row>
      <xdr:rowOff>56029</xdr:rowOff>
    </xdr:to>
    <xdr:sp macro="" textlink="">
      <xdr:nvSpPr>
        <xdr:cNvPr id="6" name="正方形/長方形 5">
          <a:hlinkClick xmlns:r="http://schemas.openxmlformats.org/officeDocument/2006/relationships" r:id="rId1"/>
        </xdr:cNvPr>
        <xdr:cNvSpPr/>
      </xdr:nvSpPr>
      <xdr:spPr>
        <a:xfrm>
          <a:off x="7943850" y="1930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0</xdr:colOff>
      <xdr:row>14</xdr:row>
      <xdr:rowOff>28575</xdr:rowOff>
    </xdr:from>
    <xdr:to>
      <xdr:col>15</xdr:col>
      <xdr:colOff>542364</xdr:colOff>
      <xdr:row>17</xdr:row>
      <xdr:rowOff>76760</xdr:rowOff>
    </xdr:to>
    <xdr:sp macro="" textlink="">
      <xdr:nvSpPr>
        <xdr:cNvPr id="7" name="正方形/長方形 6">
          <a:hlinkClick xmlns:r="http://schemas.openxmlformats.org/officeDocument/2006/relationships" r:id="rId2"/>
        </xdr:cNvPr>
        <xdr:cNvSpPr/>
      </xdr:nvSpPr>
      <xdr:spPr>
        <a:xfrm>
          <a:off x="7924800" y="3482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1.xml><?xml version="1.0" encoding="utf-8"?>
<xdr:wsDr xmlns:xdr="http://schemas.openxmlformats.org/drawingml/2006/spreadsheetDrawing" xmlns:a="http://schemas.openxmlformats.org/drawingml/2006/main">
  <xdr:oneCellAnchor>
    <xdr:from>
      <xdr:col>10</xdr:col>
      <xdr:colOff>85725</xdr:colOff>
      <xdr:row>4</xdr:row>
      <xdr:rowOff>133350</xdr:rowOff>
    </xdr:from>
    <xdr:ext cx="1123950" cy="457200"/>
    <xdr:sp macro="" textlink="">
      <xdr:nvSpPr>
        <xdr:cNvPr id="2" name="AutoShape 7"/>
        <xdr:cNvSpPr>
          <a:spLocks noChangeArrowheads="1"/>
        </xdr:cNvSpPr>
      </xdr:nvSpPr>
      <xdr:spPr bwMode="auto">
        <a:xfrm>
          <a:off x="5562600" y="1076325"/>
          <a:ext cx="1123950" cy="457200"/>
        </a:xfrm>
        <a:prstGeom prst="wedgeRoundRectCallout">
          <a:avLst>
            <a:gd name="adj1" fmla="val -25222"/>
            <a:gd name="adj2" fmla="val -70833"/>
            <a:gd name="adj3" fmla="val 16667"/>
          </a:avLst>
        </a:prstGeom>
        <a:solidFill>
          <a:srgbClr xmlns:mc="http://schemas.openxmlformats.org/markup-compatibility/2006" xmlns:a14="http://schemas.microsoft.com/office/drawing/2010/main" val="FFFFFF" mc:Ignorable="a14" a14:legacySpreadsheetColorIndex="65">
            <a:alpha val="0"/>
          </a:srgbClr>
        </a:solidFill>
        <a:ln w="9525"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lnSpc>
              <a:spcPts val="1200"/>
            </a:lnSpc>
            <a:defRPr sz="1000"/>
          </a:pPr>
          <a:r>
            <a:rPr lang="ja-JP" altLang="en-US" sz="1100" b="0" i="0" u="none" strike="noStrike" baseline="0">
              <a:solidFill>
                <a:srgbClr val="FF0000"/>
              </a:solidFill>
              <a:latin typeface="ＭＳ Ｐゴシック"/>
              <a:ea typeface="ＭＳ Ｐゴシック"/>
            </a:rPr>
            <a:t>契約日（落札日）を記入</a:t>
          </a:r>
          <a:endParaRPr lang="ja-JP" altLang="en-US">
            <a:solidFill>
              <a:srgbClr val="FF0000"/>
            </a:solidFill>
          </a:endParaRPr>
        </a:p>
      </xdr:txBody>
    </xdr:sp>
    <xdr:clientData/>
  </xdr:oneCellAnchor>
  <xdr:oneCellAnchor>
    <xdr:from>
      <xdr:col>9</xdr:col>
      <xdr:colOff>647700</xdr:colOff>
      <xdr:row>67</xdr:row>
      <xdr:rowOff>219075</xdr:rowOff>
    </xdr:from>
    <xdr:ext cx="1314450" cy="1364456"/>
    <xdr:pic>
      <xdr:nvPicPr>
        <xdr:cNvPr id="3" name="図 2" descr="画面の領域"/>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438775" y="16859250"/>
          <a:ext cx="1314450" cy="1364456"/>
        </a:xfrm>
        <a:prstGeom prst="rect">
          <a:avLst/>
        </a:prstGeom>
        <a:ln>
          <a:noFill/>
        </a:ln>
      </xdr:spPr>
    </xdr:pic>
    <xdr:clientData/>
  </xdr:oneCellAnchor>
  <xdr:twoCellAnchor>
    <xdr:from>
      <xdr:col>4</xdr:col>
      <xdr:colOff>123825</xdr:colOff>
      <xdr:row>74</xdr:row>
      <xdr:rowOff>152400</xdr:rowOff>
    </xdr:from>
    <xdr:to>
      <xdr:col>10</xdr:col>
      <xdr:colOff>866775</xdr:colOff>
      <xdr:row>80</xdr:row>
      <xdr:rowOff>123825</xdr:rowOff>
    </xdr:to>
    <xdr:sp macro="" textlink="">
      <xdr:nvSpPr>
        <xdr:cNvPr id="4" name="角丸四角形 3"/>
        <xdr:cNvSpPr/>
      </xdr:nvSpPr>
      <xdr:spPr bwMode="auto">
        <a:xfrm>
          <a:off x="1219200" y="18430875"/>
          <a:ext cx="5124450" cy="1076325"/>
        </a:xfrm>
        <a:prstGeom prst="roundRect">
          <a:avLst/>
        </a:prstGeom>
        <a:noFill/>
        <a:ln w="9525" algn="ctr">
          <a:solidFill>
            <a:srgbClr val="FF0000"/>
          </a:solidFill>
          <a:miter lim="800000"/>
          <a:headEnd/>
          <a:tailEnd/>
        </a:ln>
        <a:effectLst/>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rtlCol="0" anchor="t" anchorCtr="0"/>
        <a:lstStyle/>
        <a:p>
          <a:pPr algn="l"/>
          <a:r>
            <a:rPr kumimoji="1" lang="en-US" altLang="ja-JP" sz="1000">
              <a:solidFill>
                <a:srgbClr val="FF0000"/>
              </a:solidFill>
              <a:latin typeface="+mn-ea"/>
              <a:ea typeface="+mn-ea"/>
            </a:rPr>
            <a:t>※</a:t>
          </a:r>
          <a:r>
            <a:rPr kumimoji="1" lang="ja-JP" altLang="en-US" sz="1000">
              <a:solidFill>
                <a:srgbClr val="FF0000"/>
              </a:solidFill>
              <a:latin typeface="+mn-ea"/>
              <a:ea typeface="+mn-ea"/>
            </a:rPr>
            <a:t>正、副２部提出してください。。</a:t>
          </a:r>
          <a:endParaRPr kumimoji="1" lang="en-US" altLang="ja-JP" sz="1000">
            <a:solidFill>
              <a:srgbClr val="FF0000"/>
            </a:solidFill>
            <a:latin typeface="+mn-ea"/>
            <a:ea typeface="+mn-ea"/>
          </a:endParaRPr>
        </a:p>
        <a:p>
          <a:pPr algn="l"/>
          <a:endParaRPr kumimoji="1" lang="en-US" altLang="ja-JP" sz="1000">
            <a:solidFill>
              <a:srgbClr val="FF0000"/>
            </a:solidFill>
            <a:latin typeface="+mn-ea"/>
            <a:ea typeface="+mn-ea"/>
          </a:endParaRPr>
        </a:p>
        <a:p>
          <a:pPr algn="l"/>
          <a:r>
            <a:rPr kumimoji="1" lang="en-US" altLang="ja-JP" sz="1000">
              <a:solidFill>
                <a:srgbClr val="FF0000"/>
              </a:solidFill>
              <a:latin typeface="+mn-ea"/>
              <a:ea typeface="+mn-ea"/>
            </a:rPr>
            <a:t>※</a:t>
          </a:r>
          <a:r>
            <a:rPr kumimoji="1" lang="ja-JP" altLang="en-US" sz="1000">
              <a:solidFill>
                <a:srgbClr val="FF0000"/>
              </a:solidFill>
              <a:latin typeface="+mn-ea"/>
              <a:ea typeface="+mn-ea"/>
            </a:rPr>
            <a:t>説明の日時について、事前に施設整備課・施設保全課担当者に連絡をしてください。</a:t>
          </a:r>
        </a:p>
      </xdr:txBody>
    </xdr:sp>
    <xdr:clientData/>
  </xdr:twoCellAnchor>
  <xdr:twoCellAnchor>
    <xdr:from>
      <xdr:col>14</xdr:col>
      <xdr:colOff>19050</xdr:colOff>
      <xdr:row>7</xdr:row>
      <xdr:rowOff>0</xdr:rowOff>
    </xdr:from>
    <xdr:to>
      <xdr:col>18</xdr:col>
      <xdr:colOff>561414</xdr:colOff>
      <xdr:row>11</xdr:row>
      <xdr:rowOff>151279</xdr:rowOff>
    </xdr:to>
    <xdr:sp macro="" textlink="">
      <xdr:nvSpPr>
        <xdr:cNvPr id="7" name="正方形/長方形 6">
          <a:hlinkClick xmlns:r="http://schemas.openxmlformats.org/officeDocument/2006/relationships" r:id="rId2"/>
        </xdr:cNvPr>
        <xdr:cNvSpPr/>
      </xdr:nvSpPr>
      <xdr:spPr>
        <a:xfrm>
          <a:off x="8001000" y="16383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13</xdr:row>
      <xdr:rowOff>47625</xdr:rowOff>
    </xdr:from>
    <xdr:to>
      <xdr:col>18</xdr:col>
      <xdr:colOff>542364</xdr:colOff>
      <xdr:row>17</xdr:row>
      <xdr:rowOff>248210</xdr:rowOff>
    </xdr:to>
    <xdr:sp macro="" textlink="">
      <xdr:nvSpPr>
        <xdr:cNvPr id="8" name="正方形/長方形 7">
          <a:hlinkClick xmlns:r="http://schemas.openxmlformats.org/officeDocument/2006/relationships" r:id="rId3"/>
        </xdr:cNvPr>
        <xdr:cNvSpPr/>
      </xdr:nvSpPr>
      <xdr:spPr>
        <a:xfrm>
          <a:off x="7981950" y="31908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2</xdr:col>
      <xdr:colOff>10186</xdr:colOff>
      <xdr:row>0</xdr:row>
      <xdr:rowOff>116134</xdr:rowOff>
    </xdr:from>
    <xdr:to>
      <xdr:col>5</xdr:col>
      <xdr:colOff>753087</xdr:colOff>
      <xdr:row>2</xdr:row>
      <xdr:rowOff>84095</xdr:rowOff>
    </xdr:to>
    <xdr:sp macro="" textlink="">
      <xdr:nvSpPr>
        <xdr:cNvPr id="2" name="正方形/長方形 1"/>
        <xdr:cNvSpPr/>
      </xdr:nvSpPr>
      <xdr:spPr bwMode="auto">
        <a:xfrm>
          <a:off x="810286" y="116134"/>
          <a:ext cx="2028776" cy="310861"/>
        </a:xfrm>
        <a:prstGeom prst="rect">
          <a:avLst/>
        </a:prstGeom>
        <a:noFill/>
        <a:ln w="9525" cap="flat" cmpd="sng" algn="ctr">
          <a:solidFill>
            <a:srgbClr val="FF0000"/>
          </a:solidFill>
          <a:prstDash val="solid"/>
          <a:round/>
          <a:headEnd type="none" w="med" len="med"/>
          <a:tailEnd type="none" w="med" len="med"/>
        </a:ln>
        <a:effectLst/>
        <a:extLst/>
      </xdr:spPr>
      <xdr:txBody>
        <a:bodyPr wrap="square" lIns="18288" tIns="0" rIns="0" bIns="0" rtlCol="0" anchor="ctr" upright="1">
          <a:noAutofit/>
        </a:bodyPr>
        <a:lstStyle/>
        <a:p>
          <a:pPr algn="ctr">
            <a:spcAft>
              <a:spcPts val="0"/>
            </a:spcAft>
          </a:pPr>
          <a:r>
            <a:rPr lang="ja-JP" sz="1600">
              <a:solidFill>
                <a:srgbClr val="FF0000"/>
              </a:solidFill>
              <a:effectLst/>
              <a:latin typeface="ＭＳ Ｐゴシック" panose="020B0600070205080204" pitchFamily="50" charset="-128"/>
              <a:ea typeface="ＭＳ ゴシック" panose="020B0609070205080204" pitchFamily="49" charset="-128"/>
              <a:cs typeface="Times New Roman" panose="02020603050405020304" pitchFamily="18" charset="0"/>
            </a:rPr>
            <a:t>記入例</a:t>
          </a:r>
          <a:r>
            <a:rPr lang="ja-JP" altLang="en-US" sz="1600">
              <a:solidFill>
                <a:srgbClr val="FF0000"/>
              </a:solidFill>
              <a:effectLst/>
              <a:latin typeface="ＭＳ Ｐゴシック" panose="020B0600070205080204" pitchFamily="50" charset="-128"/>
              <a:ea typeface="ＭＳ ゴシック" panose="020B0609070205080204" pitchFamily="49" charset="-128"/>
              <a:cs typeface="Times New Roman" panose="02020603050405020304" pitchFamily="18" charset="0"/>
            </a:rPr>
            <a:t>２０－２</a:t>
          </a:r>
          <a:endParaRPr lang="ja-JP" sz="1200">
            <a:solidFill>
              <a:srgbClr val="FF0000"/>
            </a:solidFill>
            <a:effectLst/>
            <a:latin typeface="ＭＳ Ｐゴシック" panose="020B0600070205080204" pitchFamily="50" charset="-128"/>
            <a:ea typeface="ＭＳ Ｐゴシック" panose="020B0600070205080204" pitchFamily="50" charset="-128"/>
            <a:cs typeface="ＭＳ Ｐゴシック" panose="020B0600070205080204" pitchFamily="50" charset="-128"/>
          </a:endParaRPr>
        </a:p>
      </xdr:txBody>
    </xdr:sp>
    <xdr:clientData/>
  </xdr:twoCellAnchor>
  <xdr:twoCellAnchor>
    <xdr:from>
      <xdr:col>4</xdr:col>
      <xdr:colOff>69272</xdr:colOff>
      <xdr:row>3</xdr:row>
      <xdr:rowOff>69273</xdr:rowOff>
    </xdr:from>
    <xdr:to>
      <xdr:col>10</xdr:col>
      <xdr:colOff>1044286</xdr:colOff>
      <xdr:row>8</xdr:row>
      <xdr:rowOff>108238</xdr:rowOff>
    </xdr:to>
    <xdr:sp macro="" textlink="">
      <xdr:nvSpPr>
        <xdr:cNvPr id="3" name="角丸四角形 2"/>
        <xdr:cNvSpPr/>
      </xdr:nvSpPr>
      <xdr:spPr>
        <a:xfrm>
          <a:off x="1469447" y="583623"/>
          <a:ext cx="5356514" cy="89621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latinLnBrk="1">
            <a:spcAft>
              <a:spcPts val="0"/>
            </a:spcAft>
          </a:pPr>
          <a:r>
            <a:rPr lang="ja-JP"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延床面積</a:t>
          </a:r>
          <a:r>
            <a:rPr lang="en-US"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300</a:t>
          </a:r>
          <a:r>
            <a:rPr lang="ja-JP"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㎡を超える建築物の新築（増築、改築、大規模修繕、大規模模様替え係る部分が延べ面積</a:t>
          </a:r>
          <a:r>
            <a:rPr lang="en-US"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300</a:t>
          </a:r>
          <a:r>
            <a:rPr lang="ja-JP"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㎡を超える場合）に係る契約に適用</a:t>
          </a:r>
          <a:endParaRPr lang="ja-JP" sz="1000">
            <a:solidFill>
              <a:srgbClr val="FF0000"/>
            </a:solidFill>
            <a:effectLst/>
            <a:latin typeface="ＭＳ 明朝" panose="02020609040205080304" pitchFamily="17" charset="-128"/>
            <a:ea typeface="ＭＳ 明朝" panose="02020609040205080304" pitchFamily="17" charset="-128"/>
            <a:cs typeface="ＭＳ 明朝" panose="02020609040205080304" pitchFamily="17" charset="-128"/>
          </a:endParaRPr>
        </a:p>
      </xdr:txBody>
    </xdr:sp>
    <xdr:clientData/>
  </xdr:twoCellAnchor>
  <xdr:twoCellAnchor>
    <xdr:from>
      <xdr:col>8</xdr:col>
      <xdr:colOff>407275</xdr:colOff>
      <xdr:row>28</xdr:row>
      <xdr:rowOff>19707</xdr:rowOff>
    </xdr:from>
    <xdr:to>
      <xdr:col>9</xdr:col>
      <xdr:colOff>448235</xdr:colOff>
      <xdr:row>31</xdr:row>
      <xdr:rowOff>33617</xdr:rowOff>
    </xdr:to>
    <xdr:sp macro="" textlink="">
      <xdr:nvSpPr>
        <xdr:cNvPr id="4" name="正方形/長方形 3"/>
        <xdr:cNvSpPr/>
      </xdr:nvSpPr>
      <xdr:spPr>
        <a:xfrm>
          <a:off x="4817350" y="5506107"/>
          <a:ext cx="726760" cy="671135"/>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3</xdr:col>
      <xdr:colOff>33618</xdr:colOff>
      <xdr:row>70</xdr:row>
      <xdr:rowOff>156882</xdr:rowOff>
    </xdr:from>
    <xdr:to>
      <xdr:col>10</xdr:col>
      <xdr:colOff>1063438</xdr:colOff>
      <xdr:row>78</xdr:row>
      <xdr:rowOff>896</xdr:rowOff>
    </xdr:to>
    <xdr:sp macro="" textlink="">
      <xdr:nvSpPr>
        <xdr:cNvPr id="5" name="Text Box 13"/>
        <xdr:cNvSpPr txBox="1">
          <a:spLocks noChangeArrowheads="1"/>
        </xdr:cNvSpPr>
      </xdr:nvSpPr>
      <xdr:spPr bwMode="auto">
        <a:xfrm>
          <a:off x="986118" y="13320432"/>
          <a:ext cx="5858995" cy="1215614"/>
        </a:xfrm>
        <a:prstGeom prst="rect">
          <a:avLst/>
        </a:prstGeom>
        <a:solidFill>
          <a:srgbClr val="FFFFFF"/>
        </a:solidFill>
        <a:ln w="9525">
          <a:solidFill>
            <a:srgbClr val="000000"/>
          </a:solidFill>
          <a:miter lim="800000"/>
          <a:headEnd/>
          <a:tailEnd/>
        </a:ln>
      </xdr:spPr>
      <xdr:txBody>
        <a:bodyPr rot="0" vert="horz" wrap="square" lIns="74295" tIns="8890" rIns="74295" bIns="8890" anchor="t" anchorCtr="0" upright="1">
          <a:noAutofit/>
        </a:bodyPr>
        <a:lstStyle/>
        <a:p>
          <a:pPr latinLnBrk="1">
            <a:spcAft>
              <a:spcPts val="0"/>
            </a:spcAft>
          </a:pPr>
          <a:r>
            <a:rPr lang="en-US" sz="900">
              <a:solidFill>
                <a:srgbClr val="000000"/>
              </a:solidFill>
              <a:effectLst/>
              <a:latin typeface="Times New Roman" panose="02020603050405020304" pitchFamily="18" charset="0"/>
              <a:ea typeface="ＭＳ ゴシック" panose="020B0609070205080204" pitchFamily="49"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建築士事務所の名称：</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大田設計株式会社</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所在地：</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大田区蒲田五丁目</a:t>
          </a:r>
          <a:r>
            <a:rPr lang="en-US"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13</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番</a:t>
          </a:r>
          <a:r>
            <a:rPr lang="en-US"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14</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号</a:t>
          </a:r>
          <a:r>
            <a:rPr lang="ja-JP" sz="1000" i="1"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区分</a:t>
          </a:r>
          <a:r>
            <a:rPr lang="en-US"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一級、二級、木造</a:t>
          </a:r>
          <a:r>
            <a:rPr lang="en-US"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）建築士事務所（　</a:t>
          </a:r>
          <a:r>
            <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）知事登録第○○○○号</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en-US"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開設者の氏名又は法人名称：</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蒲田　太郎</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開設者が法人の場合はその代表者の氏名：</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xdr:txBody>
    </xdr:sp>
    <xdr:clientData/>
  </xdr:twoCellAnchor>
  <xdr:twoCellAnchor>
    <xdr:from>
      <xdr:col>3</xdr:col>
      <xdr:colOff>33618</xdr:colOff>
      <xdr:row>80</xdr:row>
      <xdr:rowOff>44824</xdr:rowOff>
    </xdr:from>
    <xdr:to>
      <xdr:col>10</xdr:col>
      <xdr:colOff>1063438</xdr:colOff>
      <xdr:row>88</xdr:row>
      <xdr:rowOff>119343</xdr:rowOff>
    </xdr:to>
    <xdr:sp macro="" textlink="">
      <xdr:nvSpPr>
        <xdr:cNvPr id="6" name="Text Box 12"/>
        <xdr:cNvSpPr txBox="1">
          <a:spLocks noChangeArrowheads="1"/>
        </xdr:cNvSpPr>
      </xdr:nvSpPr>
      <xdr:spPr bwMode="auto">
        <a:xfrm>
          <a:off x="986118" y="14922874"/>
          <a:ext cx="5858995" cy="1446119"/>
        </a:xfrm>
        <a:prstGeom prst="rect">
          <a:avLst/>
        </a:prstGeom>
        <a:solidFill>
          <a:srgbClr val="FFFFFF"/>
        </a:solidFill>
        <a:ln w="9525">
          <a:solidFill>
            <a:srgbClr val="000000"/>
          </a:solidFill>
          <a:miter lim="800000"/>
          <a:headEnd/>
          <a:tailEnd/>
        </a:ln>
      </xdr:spPr>
      <xdr:txBody>
        <a:bodyPr rot="0" vert="horz" wrap="square" lIns="74295" tIns="8890" rIns="74295" bIns="8890" anchor="t" anchorCtr="0" upright="1">
          <a:noAutofit/>
        </a:bodyPr>
        <a:lstStyle/>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【氏名】： </a:t>
          </a:r>
          <a:r>
            <a:rPr lang="ja-JP" sz="10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蒲田　二郎</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【資格】（</a:t>
          </a:r>
          <a:r>
            <a:rPr lang="ja-JP" sz="10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一級</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）建築士【登録番号】（　</a:t>
          </a:r>
          <a:r>
            <a:rPr lang="ja-JP" sz="10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【氏名】：</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【資格】（　　）建築士【登録番号】（　</a:t>
          </a:r>
          <a:r>
            <a:rPr lang="ja-JP" sz="900" i="1">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en-US"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（建築設備の設計に関し意見を聴く者）</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【氏名】：</a:t>
          </a:r>
          <a:r>
            <a:rPr lang="ja-JP" sz="10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大森　三郎</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【資格】</a:t>
          </a:r>
          <a:r>
            <a:rPr lang="ja-JP" sz="9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建築設備士</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【登録番号】（○○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xdr:txBody>
    </xdr:sp>
    <xdr:clientData/>
  </xdr:twoCellAnchor>
  <xdr:twoCellAnchor>
    <xdr:from>
      <xdr:col>8</xdr:col>
      <xdr:colOff>1</xdr:colOff>
      <xdr:row>68</xdr:row>
      <xdr:rowOff>22410</xdr:rowOff>
    </xdr:from>
    <xdr:to>
      <xdr:col>12</xdr:col>
      <xdr:colOff>44823</xdr:colOff>
      <xdr:row>70</xdr:row>
      <xdr:rowOff>559</xdr:rowOff>
    </xdr:to>
    <xdr:sp macro="" textlink="">
      <xdr:nvSpPr>
        <xdr:cNvPr id="7" name="角丸四角形吹き出し 6"/>
        <xdr:cNvSpPr/>
      </xdr:nvSpPr>
      <xdr:spPr>
        <a:xfrm>
          <a:off x="4410076" y="12843060"/>
          <a:ext cx="3016622" cy="321049"/>
        </a:xfrm>
        <a:prstGeom prst="wedgeRoundRectCallout">
          <a:avLst>
            <a:gd name="adj1" fmla="val -72937"/>
            <a:gd name="adj2" fmla="val 16528"/>
            <a:gd name="adj3" fmla="val 16667"/>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0" rIns="91440" bIns="0" numCol="1" spcCol="0" rtlCol="0" fromWordArt="0" anchor="ctr" anchorCtr="0" forceAA="0" compatLnSpc="1">
          <a:prstTxWarp prst="textNoShape">
            <a:avLst/>
          </a:prstTxWarp>
          <a:noAutofit/>
        </a:bodyPr>
        <a:lstStyle/>
        <a:p>
          <a:pPr algn="ctr" latinLnBrk="1">
            <a:spcAft>
              <a:spcPts val="0"/>
            </a:spcAft>
          </a:pPr>
          <a:r>
            <a:rPr lang="ja-JP" sz="1000">
              <a:solidFill>
                <a:srgbClr val="FF0000"/>
              </a:solidFill>
              <a:effectLst/>
              <a:latin typeface="ＭＳ 明朝" panose="02020609040205080304" pitchFamily="17" charset="-128"/>
              <a:ea typeface="ＭＳ 明朝" panose="02020609040205080304" pitchFamily="17" charset="-128"/>
              <a:cs typeface="ＭＳ 明朝" panose="02020609040205080304" pitchFamily="17" charset="-128"/>
            </a:rPr>
            <a:t>＊他の届書と相違がない内容を記入すること。</a:t>
          </a:r>
        </a:p>
      </xdr:txBody>
    </xdr:sp>
    <xdr:clientData/>
  </xdr:twoCellAnchor>
  <xdr:twoCellAnchor>
    <xdr:from>
      <xdr:col>6</xdr:col>
      <xdr:colOff>795618</xdr:colOff>
      <xdr:row>76</xdr:row>
      <xdr:rowOff>78442</xdr:rowOff>
    </xdr:from>
    <xdr:to>
      <xdr:col>10</xdr:col>
      <xdr:colOff>1116106</xdr:colOff>
      <xdr:row>78</xdr:row>
      <xdr:rowOff>56590</xdr:rowOff>
    </xdr:to>
    <xdr:sp macro="" textlink="">
      <xdr:nvSpPr>
        <xdr:cNvPr id="8" name="角丸四角形吹き出し 7"/>
        <xdr:cNvSpPr/>
      </xdr:nvSpPr>
      <xdr:spPr>
        <a:xfrm>
          <a:off x="3691218" y="14270692"/>
          <a:ext cx="3206563" cy="321048"/>
        </a:xfrm>
        <a:prstGeom prst="wedgeRoundRectCallout">
          <a:avLst>
            <a:gd name="adj1" fmla="val -71887"/>
            <a:gd name="adj2" fmla="val 70004"/>
            <a:gd name="adj3" fmla="val 16667"/>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0" rIns="91440" bIns="0" numCol="1" spcCol="0" rtlCol="0" fromWordArt="0" anchor="ctr" anchorCtr="0" forceAA="0" compatLnSpc="1">
          <a:prstTxWarp prst="textNoShape">
            <a:avLst/>
          </a:prstTxWarp>
          <a:noAutofit/>
        </a:bodyPr>
        <a:lstStyle/>
        <a:p>
          <a:pPr algn="ctr" latinLnBrk="1">
            <a:spcAft>
              <a:spcPts val="0"/>
            </a:spcAft>
          </a:pPr>
          <a:r>
            <a:rPr lang="ja-JP" sz="1000">
              <a:solidFill>
                <a:srgbClr val="FF0000"/>
              </a:solidFill>
              <a:effectLst/>
              <a:latin typeface="ＭＳ 明朝" panose="02020609040205080304" pitchFamily="17" charset="-128"/>
              <a:ea typeface="ＭＳ 明朝" panose="02020609040205080304" pitchFamily="17" charset="-128"/>
              <a:cs typeface="ＭＳ 明朝" panose="02020609040205080304" pitchFamily="17" charset="-128"/>
            </a:rPr>
            <a:t>＊他の届書と相違がない内容を記入すること。</a:t>
          </a:r>
        </a:p>
      </xdr:txBody>
    </xdr:sp>
    <xdr:clientData/>
  </xdr:twoCellAnchor>
  <xdr:twoCellAnchor>
    <xdr:from>
      <xdr:col>14</xdr:col>
      <xdr:colOff>19050</xdr:colOff>
      <xdr:row>9</xdr:row>
      <xdr:rowOff>0</xdr:rowOff>
    </xdr:from>
    <xdr:to>
      <xdr:col>18</xdr:col>
      <xdr:colOff>561414</xdr:colOff>
      <xdr:row>14</xdr:row>
      <xdr:rowOff>17929</xdr:rowOff>
    </xdr:to>
    <xdr:sp macro="" textlink="">
      <xdr:nvSpPr>
        <xdr:cNvPr id="11" name="正方形/長方形 10">
          <a:hlinkClick xmlns:r="http://schemas.openxmlformats.org/officeDocument/2006/relationships" r:id="rId1"/>
        </xdr:cNvPr>
        <xdr:cNvSpPr/>
      </xdr:nvSpPr>
      <xdr:spPr>
        <a:xfrm>
          <a:off x="8258175" y="15430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15</xdr:row>
      <xdr:rowOff>123825</xdr:rowOff>
    </xdr:from>
    <xdr:to>
      <xdr:col>18</xdr:col>
      <xdr:colOff>542364</xdr:colOff>
      <xdr:row>22</xdr:row>
      <xdr:rowOff>114860</xdr:rowOff>
    </xdr:to>
    <xdr:sp macro="" textlink="">
      <xdr:nvSpPr>
        <xdr:cNvPr id="12" name="正方形/長方形 11">
          <a:hlinkClick xmlns:r="http://schemas.openxmlformats.org/officeDocument/2006/relationships" r:id="rId2"/>
        </xdr:cNvPr>
        <xdr:cNvSpPr/>
      </xdr:nvSpPr>
      <xdr:spPr>
        <a:xfrm>
          <a:off x="8239125" y="30956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3</xdr:col>
      <xdr:colOff>1973036</xdr:colOff>
      <xdr:row>1</xdr:row>
      <xdr:rowOff>44904</xdr:rowOff>
    </xdr:from>
    <xdr:to>
      <xdr:col>3</xdr:col>
      <xdr:colOff>3918857</xdr:colOff>
      <xdr:row>2</xdr:row>
      <xdr:rowOff>190500</xdr:rowOff>
    </xdr:to>
    <xdr:sp macro="" textlink="">
      <xdr:nvSpPr>
        <xdr:cNvPr id="2" name="Rectangle 4"/>
        <xdr:cNvSpPr>
          <a:spLocks noChangeArrowheads="1"/>
        </xdr:cNvSpPr>
      </xdr:nvSpPr>
      <xdr:spPr bwMode="auto">
        <a:xfrm>
          <a:off x="5442857" y="221797"/>
          <a:ext cx="1945821" cy="322489"/>
        </a:xfrm>
        <a:prstGeom prst="rect">
          <a:avLst/>
        </a:prstGeom>
        <a:solidFill>
          <a:srgbClr xmlns:mc="http://schemas.openxmlformats.org/markup-compatibility/2006" xmlns:a14="http://schemas.microsoft.com/office/drawing/2010/main" val="FFFFFF" mc:Ignorable="a14" a14:legacySpreadsheetColorIndex="65"/>
        </a:solidFill>
        <a:ln w="9525">
          <a:solidFill>
            <a:srgbClr val="FF0000"/>
          </a:solidFill>
          <a:miter lim="800000"/>
          <a:headEnd/>
          <a:tailEnd/>
        </a:ln>
      </xdr:spPr>
      <xdr:txBody>
        <a:bodyPr vertOverflow="clip" wrap="square" lIns="27432" tIns="18288" rIns="0" bIns="0" anchor="ctr" upright="1"/>
        <a:lstStyle/>
        <a:p>
          <a:pPr algn="ctr" rtl="0">
            <a:defRPr sz="1000"/>
          </a:pPr>
          <a:r>
            <a:rPr lang="ja-JP" altLang="en-US" sz="1600" b="0" i="0" u="none" strike="noStrike" baseline="0">
              <a:solidFill>
                <a:srgbClr val="FF0000"/>
              </a:solidFill>
              <a:latin typeface="ＭＳ Ｐゴシック"/>
              <a:ea typeface="ＭＳ Ｐゴシック"/>
            </a:rPr>
            <a:t>  </a:t>
          </a:r>
          <a:r>
            <a:rPr lang="ja-JP" altLang="en-US" sz="1600" b="1" i="0" u="none" strike="noStrike" baseline="0">
              <a:solidFill>
                <a:srgbClr val="FF0000"/>
              </a:solidFill>
              <a:latin typeface="ＭＳ Ｐゴシック"/>
              <a:ea typeface="ＭＳ Ｐゴシック"/>
            </a:rPr>
            <a:t>記入例 ２０－３</a:t>
          </a:r>
          <a:endParaRPr lang="ja-JP" altLang="en-US" sz="1200">
            <a:solidFill>
              <a:srgbClr val="FF0000"/>
            </a:solidFill>
          </a:endParaRPr>
        </a:p>
      </xdr:txBody>
    </xdr:sp>
    <xdr:clientData/>
  </xdr:twoCellAnchor>
  <xdr:twoCellAnchor>
    <xdr:from>
      <xdr:col>6</xdr:col>
      <xdr:colOff>19050</xdr:colOff>
      <xdr:row>9</xdr:row>
      <xdr:rowOff>0</xdr:rowOff>
    </xdr:from>
    <xdr:to>
      <xdr:col>10</xdr:col>
      <xdr:colOff>561414</xdr:colOff>
      <xdr:row>14</xdr:row>
      <xdr:rowOff>122704</xdr:rowOff>
    </xdr:to>
    <xdr:sp macro="" textlink="">
      <xdr:nvSpPr>
        <xdr:cNvPr id="5" name="正方形/長方形 4">
          <a:hlinkClick xmlns:r="http://schemas.openxmlformats.org/officeDocument/2006/relationships" r:id="rId1"/>
        </xdr:cNvPr>
        <xdr:cNvSpPr/>
      </xdr:nvSpPr>
      <xdr:spPr>
        <a:xfrm>
          <a:off x="8324850" y="17145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6</xdr:col>
      <xdr:colOff>0</xdr:colOff>
      <xdr:row>15</xdr:row>
      <xdr:rowOff>228600</xdr:rowOff>
    </xdr:from>
    <xdr:to>
      <xdr:col>10</xdr:col>
      <xdr:colOff>542364</xdr:colOff>
      <xdr:row>21</xdr:row>
      <xdr:rowOff>162485</xdr:rowOff>
    </xdr:to>
    <xdr:sp macro="" textlink="">
      <xdr:nvSpPr>
        <xdr:cNvPr id="6" name="正方形/長方形 5">
          <a:hlinkClick xmlns:r="http://schemas.openxmlformats.org/officeDocument/2006/relationships" r:id="rId2"/>
        </xdr:cNvPr>
        <xdr:cNvSpPr/>
      </xdr:nvSpPr>
      <xdr:spPr>
        <a:xfrm>
          <a:off x="8305800" y="32670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304800</xdr:colOff>
      <xdr:row>11</xdr:row>
      <xdr:rowOff>123825</xdr:rowOff>
    </xdr:from>
    <xdr:to>
      <xdr:col>11</xdr:col>
      <xdr:colOff>209550</xdr:colOff>
      <xdr:row>11</xdr:row>
      <xdr:rowOff>342900</xdr:rowOff>
    </xdr:to>
    <xdr:sp macro="" textlink="">
      <xdr:nvSpPr>
        <xdr:cNvPr id="2" name="円/楕円 1"/>
        <xdr:cNvSpPr/>
      </xdr:nvSpPr>
      <xdr:spPr bwMode="auto">
        <a:xfrm>
          <a:off x="6134100" y="4933950"/>
          <a:ext cx="228600" cy="219075"/>
        </a:xfrm>
        <a:prstGeom prst="ellipse">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685800</xdr:colOff>
      <xdr:row>12</xdr:row>
      <xdr:rowOff>38101</xdr:rowOff>
    </xdr:from>
    <xdr:to>
      <xdr:col>11</xdr:col>
      <xdr:colOff>180975</xdr:colOff>
      <xdr:row>12</xdr:row>
      <xdr:rowOff>142876</xdr:rowOff>
    </xdr:to>
    <xdr:sp macro="" textlink="">
      <xdr:nvSpPr>
        <xdr:cNvPr id="3" name="正方形/長方形 2"/>
        <xdr:cNvSpPr/>
      </xdr:nvSpPr>
      <xdr:spPr bwMode="auto">
        <a:xfrm>
          <a:off x="3800475" y="5295901"/>
          <a:ext cx="2533650" cy="1047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2</xdr:col>
      <xdr:colOff>1647825</xdr:colOff>
      <xdr:row>18</xdr:row>
      <xdr:rowOff>76200</xdr:rowOff>
    </xdr:from>
    <xdr:to>
      <xdr:col>5</xdr:col>
      <xdr:colOff>66675</xdr:colOff>
      <xdr:row>18</xdr:row>
      <xdr:rowOff>238125</xdr:rowOff>
    </xdr:to>
    <xdr:sp macro="" textlink="">
      <xdr:nvSpPr>
        <xdr:cNvPr id="4" name="正方形/長方形 3"/>
        <xdr:cNvSpPr/>
      </xdr:nvSpPr>
      <xdr:spPr bwMode="auto">
        <a:xfrm>
          <a:off x="2819400" y="9277350"/>
          <a:ext cx="1466850" cy="16192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＊契約日の翌営業日</a:t>
          </a:r>
        </a:p>
      </xdr:txBody>
    </xdr:sp>
    <xdr:clientData/>
  </xdr:twoCellAnchor>
  <xdr:twoCellAnchor>
    <xdr:from>
      <xdr:col>6</xdr:col>
      <xdr:colOff>9525</xdr:colOff>
      <xdr:row>16</xdr:row>
      <xdr:rowOff>76200</xdr:rowOff>
    </xdr:from>
    <xdr:to>
      <xdr:col>10</xdr:col>
      <xdr:colOff>38100</xdr:colOff>
      <xdr:row>16</xdr:row>
      <xdr:rowOff>238125</xdr:rowOff>
    </xdr:to>
    <xdr:sp macro="" textlink="">
      <xdr:nvSpPr>
        <xdr:cNvPr id="5" name="正方形/長方形 4"/>
        <xdr:cNvSpPr/>
      </xdr:nvSpPr>
      <xdr:spPr bwMode="auto">
        <a:xfrm>
          <a:off x="4543425" y="7753350"/>
          <a:ext cx="1323975" cy="16192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216353</xdr:colOff>
      <xdr:row>2</xdr:row>
      <xdr:rowOff>231321</xdr:rowOff>
    </xdr:from>
    <xdr:to>
      <xdr:col>2</xdr:col>
      <xdr:colOff>778328</xdr:colOff>
      <xdr:row>3</xdr:row>
      <xdr:rowOff>145596</xdr:rowOff>
    </xdr:to>
    <xdr:sp macro="" textlink="">
      <xdr:nvSpPr>
        <xdr:cNvPr id="6" name="正方形/長方形 5"/>
        <xdr:cNvSpPr/>
      </xdr:nvSpPr>
      <xdr:spPr bwMode="auto">
        <a:xfrm>
          <a:off x="216353" y="1012371"/>
          <a:ext cx="173355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a:t>
          </a:r>
        </a:p>
      </xdr:txBody>
    </xdr:sp>
    <xdr:clientData/>
  </xdr:twoCellAnchor>
  <xdr:twoCellAnchor>
    <xdr:from>
      <xdr:col>13</xdr:col>
      <xdr:colOff>46264</xdr:colOff>
      <xdr:row>6</xdr:row>
      <xdr:rowOff>13607</xdr:rowOff>
    </xdr:from>
    <xdr:to>
      <xdr:col>17</xdr:col>
      <xdr:colOff>588628</xdr:colOff>
      <xdr:row>8</xdr:row>
      <xdr:rowOff>317286</xdr:rowOff>
    </xdr:to>
    <xdr:sp macro="" textlink="">
      <xdr:nvSpPr>
        <xdr:cNvPr id="9" name="正方形/長方形 8">
          <a:hlinkClick xmlns:r="http://schemas.openxmlformats.org/officeDocument/2006/relationships" r:id="rId1"/>
        </xdr:cNvPr>
        <xdr:cNvSpPr/>
      </xdr:nvSpPr>
      <xdr:spPr>
        <a:xfrm>
          <a:off x="7217228" y="2585357"/>
          <a:ext cx="3263793" cy="1201750"/>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27214</xdr:colOff>
      <xdr:row>9</xdr:row>
      <xdr:rowOff>223157</xdr:rowOff>
    </xdr:from>
    <xdr:to>
      <xdr:col>17</xdr:col>
      <xdr:colOff>569578</xdr:colOff>
      <xdr:row>12</xdr:row>
      <xdr:rowOff>71317</xdr:rowOff>
    </xdr:to>
    <xdr:sp macro="" textlink="">
      <xdr:nvSpPr>
        <xdr:cNvPr id="10" name="正方形/長方形 9">
          <a:hlinkClick xmlns:r="http://schemas.openxmlformats.org/officeDocument/2006/relationships" r:id="rId2"/>
        </xdr:cNvPr>
        <xdr:cNvSpPr/>
      </xdr:nvSpPr>
      <xdr:spPr>
        <a:xfrm>
          <a:off x="7198178" y="4142014"/>
          <a:ext cx="3263793" cy="1195267"/>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45944</xdr:colOff>
      <xdr:row>0</xdr:row>
      <xdr:rowOff>78441</xdr:rowOff>
    </xdr:from>
    <xdr:to>
      <xdr:col>2</xdr:col>
      <xdr:colOff>112619</xdr:colOff>
      <xdr:row>0</xdr:row>
      <xdr:rowOff>440391</xdr:rowOff>
    </xdr:to>
    <xdr:sp macro="" textlink="">
      <xdr:nvSpPr>
        <xdr:cNvPr id="2" name="正方形/長方形 1"/>
        <xdr:cNvSpPr/>
      </xdr:nvSpPr>
      <xdr:spPr bwMode="auto">
        <a:xfrm>
          <a:off x="322169" y="78441"/>
          <a:ext cx="16383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記入例２１－２</a:t>
          </a:r>
        </a:p>
      </xdr:txBody>
    </xdr:sp>
    <xdr:clientData/>
  </xdr:twoCellAnchor>
  <xdr:twoCellAnchor>
    <xdr:from>
      <xdr:col>11</xdr:col>
      <xdr:colOff>847725</xdr:colOff>
      <xdr:row>3</xdr:row>
      <xdr:rowOff>19050</xdr:rowOff>
    </xdr:from>
    <xdr:to>
      <xdr:col>14</xdr:col>
      <xdr:colOff>333375</xdr:colOff>
      <xdr:row>3</xdr:row>
      <xdr:rowOff>161925</xdr:rowOff>
    </xdr:to>
    <xdr:sp macro="" textlink="">
      <xdr:nvSpPr>
        <xdr:cNvPr id="3" name="正方形/長方形 2"/>
        <xdr:cNvSpPr/>
      </xdr:nvSpPr>
      <xdr:spPr bwMode="auto">
        <a:xfrm>
          <a:off x="8801100" y="1714500"/>
          <a:ext cx="1171575" cy="1428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＊契約日の翌営業日</a:t>
          </a:r>
        </a:p>
      </xdr:txBody>
    </xdr:sp>
    <xdr:clientData/>
  </xdr:twoCellAnchor>
  <xdr:twoCellAnchor>
    <xdr:from>
      <xdr:col>12</xdr:col>
      <xdr:colOff>257175</xdr:colOff>
      <xdr:row>2</xdr:row>
      <xdr:rowOff>38101</xdr:rowOff>
    </xdr:from>
    <xdr:to>
      <xdr:col>16</xdr:col>
      <xdr:colOff>133350</xdr:colOff>
      <xdr:row>2</xdr:row>
      <xdr:rowOff>171451</xdr:rowOff>
    </xdr:to>
    <xdr:sp macro="" textlink="">
      <xdr:nvSpPr>
        <xdr:cNvPr id="4" name="正方形/長方形 3"/>
        <xdr:cNvSpPr/>
      </xdr:nvSpPr>
      <xdr:spPr bwMode="auto">
        <a:xfrm>
          <a:off x="9248775" y="1219201"/>
          <a:ext cx="1266825" cy="13335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590550</xdr:colOff>
      <xdr:row>3</xdr:row>
      <xdr:rowOff>19050</xdr:rowOff>
    </xdr:from>
    <xdr:to>
      <xdr:col>6</xdr:col>
      <xdr:colOff>95250</xdr:colOff>
      <xdr:row>3</xdr:row>
      <xdr:rowOff>161925</xdr:rowOff>
    </xdr:to>
    <xdr:sp macro="" textlink="">
      <xdr:nvSpPr>
        <xdr:cNvPr id="5" name="正方形/長方形 4"/>
        <xdr:cNvSpPr/>
      </xdr:nvSpPr>
      <xdr:spPr bwMode="auto">
        <a:xfrm>
          <a:off x="2438400" y="1714500"/>
          <a:ext cx="3657600" cy="1428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＊契約書と同一の住所等を記入する</a:t>
          </a:r>
        </a:p>
      </xdr:txBody>
    </xdr:sp>
    <xdr:clientData/>
  </xdr:twoCellAnchor>
  <xdr:twoCellAnchor>
    <xdr:from>
      <xdr:col>2</xdr:col>
      <xdr:colOff>657225</xdr:colOff>
      <xdr:row>7</xdr:row>
      <xdr:rowOff>190500</xdr:rowOff>
    </xdr:from>
    <xdr:to>
      <xdr:col>2</xdr:col>
      <xdr:colOff>1019175</xdr:colOff>
      <xdr:row>7</xdr:row>
      <xdr:rowOff>190500</xdr:rowOff>
    </xdr:to>
    <xdr:cxnSp macro="">
      <xdr:nvCxnSpPr>
        <xdr:cNvPr id="6" name="直線コネクタ 5"/>
        <xdr:cNvCxnSpPr/>
      </xdr:nvCxnSpPr>
      <xdr:spPr>
        <a:xfrm>
          <a:off x="2505075" y="3314700"/>
          <a:ext cx="36195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962025</xdr:colOff>
      <xdr:row>8</xdr:row>
      <xdr:rowOff>190500</xdr:rowOff>
    </xdr:from>
    <xdr:to>
      <xdr:col>15</xdr:col>
      <xdr:colOff>276225</xdr:colOff>
      <xdr:row>8</xdr:row>
      <xdr:rowOff>190500</xdr:rowOff>
    </xdr:to>
    <xdr:cxnSp macro="">
      <xdr:nvCxnSpPr>
        <xdr:cNvPr id="7" name="直線コネクタ 6"/>
        <xdr:cNvCxnSpPr/>
      </xdr:nvCxnSpPr>
      <xdr:spPr>
        <a:xfrm>
          <a:off x="2809875" y="3695700"/>
          <a:ext cx="7477125"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457200</xdr:colOff>
      <xdr:row>9</xdr:row>
      <xdr:rowOff>190500</xdr:rowOff>
    </xdr:from>
    <xdr:to>
      <xdr:col>13</xdr:col>
      <xdr:colOff>114300</xdr:colOff>
      <xdr:row>9</xdr:row>
      <xdr:rowOff>190500</xdr:rowOff>
    </xdr:to>
    <xdr:cxnSp macro="">
      <xdr:nvCxnSpPr>
        <xdr:cNvPr id="8" name="直線コネクタ 7"/>
        <xdr:cNvCxnSpPr/>
      </xdr:nvCxnSpPr>
      <xdr:spPr>
        <a:xfrm>
          <a:off x="5419725" y="4076700"/>
          <a:ext cx="405765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571500</xdr:colOff>
      <xdr:row>10</xdr:row>
      <xdr:rowOff>219075</xdr:rowOff>
    </xdr:from>
    <xdr:to>
      <xdr:col>15</xdr:col>
      <xdr:colOff>247650</xdr:colOff>
      <xdr:row>10</xdr:row>
      <xdr:rowOff>219075</xdr:rowOff>
    </xdr:to>
    <xdr:cxnSp macro="">
      <xdr:nvCxnSpPr>
        <xdr:cNvPr id="9" name="直線コネクタ 8"/>
        <xdr:cNvCxnSpPr/>
      </xdr:nvCxnSpPr>
      <xdr:spPr>
        <a:xfrm>
          <a:off x="7553325" y="4486275"/>
          <a:ext cx="270510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666750</xdr:colOff>
      <xdr:row>11</xdr:row>
      <xdr:rowOff>200025</xdr:rowOff>
    </xdr:from>
    <xdr:to>
      <xdr:col>15</xdr:col>
      <xdr:colOff>104775</xdr:colOff>
      <xdr:row>11</xdr:row>
      <xdr:rowOff>200025</xdr:rowOff>
    </xdr:to>
    <xdr:cxnSp macro="">
      <xdr:nvCxnSpPr>
        <xdr:cNvPr id="10" name="直線コネクタ 9"/>
        <xdr:cNvCxnSpPr/>
      </xdr:nvCxnSpPr>
      <xdr:spPr>
        <a:xfrm>
          <a:off x="7648575" y="4848225"/>
          <a:ext cx="2466975"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723900</xdr:colOff>
      <xdr:row>13</xdr:row>
      <xdr:rowOff>209550</xdr:rowOff>
    </xdr:from>
    <xdr:to>
      <xdr:col>15</xdr:col>
      <xdr:colOff>95250</xdr:colOff>
      <xdr:row>13</xdr:row>
      <xdr:rowOff>209550</xdr:rowOff>
    </xdr:to>
    <xdr:cxnSp macro="">
      <xdr:nvCxnSpPr>
        <xdr:cNvPr id="11" name="直線コネクタ 10"/>
        <xdr:cNvCxnSpPr/>
      </xdr:nvCxnSpPr>
      <xdr:spPr>
        <a:xfrm>
          <a:off x="7705725" y="5619750"/>
          <a:ext cx="240030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619125</xdr:colOff>
      <xdr:row>12</xdr:row>
      <xdr:rowOff>209550</xdr:rowOff>
    </xdr:from>
    <xdr:to>
      <xdr:col>15</xdr:col>
      <xdr:colOff>295275</xdr:colOff>
      <xdr:row>12</xdr:row>
      <xdr:rowOff>209550</xdr:rowOff>
    </xdr:to>
    <xdr:cxnSp macro="">
      <xdr:nvCxnSpPr>
        <xdr:cNvPr id="12" name="直線コネクタ 11"/>
        <xdr:cNvCxnSpPr/>
      </xdr:nvCxnSpPr>
      <xdr:spPr>
        <a:xfrm>
          <a:off x="8572500" y="5238750"/>
          <a:ext cx="173355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619125</xdr:colOff>
      <xdr:row>14</xdr:row>
      <xdr:rowOff>228600</xdr:rowOff>
    </xdr:from>
    <xdr:to>
      <xdr:col>15</xdr:col>
      <xdr:colOff>295275</xdr:colOff>
      <xdr:row>14</xdr:row>
      <xdr:rowOff>228600</xdr:rowOff>
    </xdr:to>
    <xdr:cxnSp macro="">
      <xdr:nvCxnSpPr>
        <xdr:cNvPr id="13" name="直線コネクタ 12"/>
        <xdr:cNvCxnSpPr/>
      </xdr:nvCxnSpPr>
      <xdr:spPr>
        <a:xfrm>
          <a:off x="8572500" y="6019800"/>
          <a:ext cx="173355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19050</xdr:colOff>
      <xdr:row>3</xdr:row>
      <xdr:rowOff>0</xdr:rowOff>
    </xdr:from>
    <xdr:to>
      <xdr:col>23</xdr:col>
      <xdr:colOff>561414</xdr:colOff>
      <xdr:row>6</xdr:row>
      <xdr:rowOff>151279</xdr:rowOff>
    </xdr:to>
    <xdr:sp macro="" textlink="">
      <xdr:nvSpPr>
        <xdr:cNvPr id="16" name="正方形/長方形 15">
          <a:hlinkClick xmlns:r="http://schemas.openxmlformats.org/officeDocument/2006/relationships" r:id="rId1"/>
        </xdr:cNvPr>
        <xdr:cNvSpPr/>
      </xdr:nvSpPr>
      <xdr:spPr>
        <a:xfrm>
          <a:off x="11734800" y="16954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19</xdr:col>
      <xdr:colOff>0</xdr:colOff>
      <xdr:row>7</xdr:row>
      <xdr:rowOff>123825</xdr:rowOff>
    </xdr:from>
    <xdr:to>
      <xdr:col>23</xdr:col>
      <xdr:colOff>542364</xdr:colOff>
      <xdr:row>10</xdr:row>
      <xdr:rowOff>172010</xdr:rowOff>
    </xdr:to>
    <xdr:sp macro="" textlink="">
      <xdr:nvSpPr>
        <xdr:cNvPr id="17" name="正方形/長方形 16">
          <a:hlinkClick xmlns:r="http://schemas.openxmlformats.org/officeDocument/2006/relationships" r:id="rId2"/>
        </xdr:cNvPr>
        <xdr:cNvSpPr/>
      </xdr:nvSpPr>
      <xdr:spPr>
        <a:xfrm>
          <a:off x="11715750" y="32480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6.xml><?xml version="1.0" encoding="utf-8"?>
<xdr:wsDr xmlns:xdr="http://schemas.openxmlformats.org/drawingml/2006/spreadsheetDrawing" xmlns:a="http://schemas.openxmlformats.org/drawingml/2006/main">
  <xdr:twoCellAnchor editAs="oneCell">
    <xdr:from>
      <xdr:col>1</xdr:col>
      <xdr:colOff>165653</xdr:colOff>
      <xdr:row>11</xdr:row>
      <xdr:rowOff>198783</xdr:rowOff>
    </xdr:from>
    <xdr:to>
      <xdr:col>3</xdr:col>
      <xdr:colOff>222269</xdr:colOff>
      <xdr:row>14</xdr:row>
      <xdr:rowOff>17574</xdr:rowOff>
    </xdr:to>
    <xdr:pic>
      <xdr:nvPicPr>
        <xdr:cNvPr id="2" name="図 1"/>
        <xdr:cNvPicPr>
          <a:picLocks noChangeAspect="1"/>
        </xdr:cNvPicPr>
      </xdr:nvPicPr>
      <xdr:blipFill>
        <a:blip xmlns:r="http://schemas.openxmlformats.org/officeDocument/2006/relationships" r:embed="rId1"/>
        <a:stretch>
          <a:fillRect/>
        </a:stretch>
      </xdr:blipFill>
      <xdr:spPr>
        <a:xfrm>
          <a:off x="165653" y="2608608"/>
          <a:ext cx="1713967" cy="1114191"/>
        </a:xfrm>
        <a:prstGeom prst="rect">
          <a:avLst/>
        </a:prstGeom>
        <a:ln>
          <a:solidFill>
            <a:srgbClr val="FF0000"/>
          </a:solidFill>
        </a:ln>
      </xdr:spPr>
    </xdr:pic>
    <xdr:clientData/>
  </xdr:twoCellAnchor>
  <xdr:twoCellAnchor>
    <xdr:from>
      <xdr:col>1</xdr:col>
      <xdr:colOff>629478</xdr:colOff>
      <xdr:row>12</xdr:row>
      <xdr:rowOff>447260</xdr:rowOff>
    </xdr:from>
    <xdr:to>
      <xdr:col>2</xdr:col>
      <xdr:colOff>712304</xdr:colOff>
      <xdr:row>13</xdr:row>
      <xdr:rowOff>0</xdr:rowOff>
    </xdr:to>
    <xdr:sp macro="" textlink="">
      <xdr:nvSpPr>
        <xdr:cNvPr id="3" name="正方形/長方形 2"/>
        <xdr:cNvSpPr/>
      </xdr:nvSpPr>
      <xdr:spPr bwMode="auto">
        <a:xfrm>
          <a:off x="629478" y="3076160"/>
          <a:ext cx="768626" cy="162340"/>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9</xdr:col>
      <xdr:colOff>0</xdr:colOff>
      <xdr:row>21</xdr:row>
      <xdr:rowOff>0</xdr:rowOff>
    </xdr:from>
    <xdr:to>
      <xdr:col>14</xdr:col>
      <xdr:colOff>57150</xdr:colOff>
      <xdr:row>21</xdr:row>
      <xdr:rowOff>219075</xdr:rowOff>
    </xdr:to>
    <xdr:sp macro="" textlink="">
      <xdr:nvSpPr>
        <xdr:cNvPr id="4" name="正方形/長方形 3"/>
        <xdr:cNvSpPr/>
      </xdr:nvSpPr>
      <xdr:spPr bwMode="auto">
        <a:xfrm>
          <a:off x="4629150" y="6191250"/>
          <a:ext cx="158115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10</xdr:col>
      <xdr:colOff>220318</xdr:colOff>
      <xdr:row>13</xdr:row>
      <xdr:rowOff>153643</xdr:rowOff>
    </xdr:from>
    <xdr:to>
      <xdr:col>11</xdr:col>
      <xdr:colOff>125068</xdr:colOff>
      <xdr:row>13</xdr:row>
      <xdr:rowOff>372718</xdr:rowOff>
    </xdr:to>
    <xdr:sp macro="" textlink="">
      <xdr:nvSpPr>
        <xdr:cNvPr id="5" name="円/楕円 6"/>
        <xdr:cNvSpPr>
          <a:spLocks noChangeArrowheads="1"/>
        </xdr:cNvSpPr>
      </xdr:nvSpPr>
      <xdr:spPr bwMode="auto">
        <a:xfrm>
          <a:off x="5154268" y="3392143"/>
          <a:ext cx="209550" cy="21907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666750</xdr:colOff>
      <xdr:row>13</xdr:row>
      <xdr:rowOff>419101</xdr:rowOff>
    </xdr:from>
    <xdr:to>
      <xdr:col>14</xdr:col>
      <xdr:colOff>161925</xdr:colOff>
      <xdr:row>14</xdr:row>
      <xdr:rowOff>76201</xdr:rowOff>
    </xdr:to>
    <xdr:sp macro="" textlink="">
      <xdr:nvSpPr>
        <xdr:cNvPr id="6" name="正方形/長方形 5"/>
        <xdr:cNvSpPr/>
      </xdr:nvSpPr>
      <xdr:spPr bwMode="auto">
        <a:xfrm>
          <a:off x="3333750" y="3657601"/>
          <a:ext cx="2981325" cy="12382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7</xdr:col>
      <xdr:colOff>0</xdr:colOff>
      <xdr:row>10</xdr:row>
      <xdr:rowOff>0</xdr:rowOff>
    </xdr:from>
    <xdr:to>
      <xdr:col>13</xdr:col>
      <xdr:colOff>263387</xdr:colOff>
      <xdr:row>11</xdr:row>
      <xdr:rowOff>41828</xdr:rowOff>
    </xdr:to>
    <xdr:sp macro="" textlink="">
      <xdr:nvSpPr>
        <xdr:cNvPr id="7" name="正方形/長方形 6"/>
        <xdr:cNvSpPr/>
      </xdr:nvSpPr>
      <xdr:spPr bwMode="auto">
        <a:xfrm>
          <a:off x="3333750" y="2190750"/>
          <a:ext cx="2777987" cy="260903"/>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1</xdr:col>
      <xdr:colOff>57979</xdr:colOff>
      <xdr:row>4</xdr:row>
      <xdr:rowOff>91108</xdr:rowOff>
    </xdr:from>
    <xdr:to>
      <xdr:col>4</xdr:col>
      <xdr:colOff>126312</xdr:colOff>
      <xdr:row>6</xdr:row>
      <xdr:rowOff>105189</xdr:rowOff>
    </xdr:to>
    <xdr:sp macro="" textlink="">
      <xdr:nvSpPr>
        <xdr:cNvPr id="8" name="正方形/長方形 7"/>
        <xdr:cNvSpPr/>
      </xdr:nvSpPr>
      <xdr:spPr bwMode="auto">
        <a:xfrm>
          <a:off x="57979" y="1253158"/>
          <a:ext cx="2049533" cy="356981"/>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記入例２１－３</a:t>
          </a:r>
        </a:p>
      </xdr:txBody>
    </xdr:sp>
    <xdr:clientData/>
  </xdr:twoCellAnchor>
  <xdr:oneCellAnchor>
    <xdr:from>
      <xdr:col>1</xdr:col>
      <xdr:colOff>347870</xdr:colOff>
      <xdr:row>14</xdr:row>
      <xdr:rowOff>66260</xdr:rowOff>
    </xdr:from>
    <xdr:ext cx="1249573" cy="151836"/>
    <xdr:sp macro="" textlink="">
      <xdr:nvSpPr>
        <xdr:cNvPr id="9" name="Text Box 79"/>
        <xdr:cNvSpPr txBox="1">
          <a:spLocks noChangeArrowheads="1"/>
        </xdr:cNvSpPr>
      </xdr:nvSpPr>
      <xdr:spPr bwMode="auto">
        <a:xfrm>
          <a:off x="347870" y="3771485"/>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twoCellAnchor>
    <xdr:from>
      <xdr:col>16</xdr:col>
      <xdr:colOff>19050</xdr:colOff>
      <xdr:row>7</xdr:row>
      <xdr:rowOff>138545</xdr:rowOff>
    </xdr:from>
    <xdr:to>
      <xdr:col>20</xdr:col>
      <xdr:colOff>561414</xdr:colOff>
      <xdr:row>12</xdr:row>
      <xdr:rowOff>365158</xdr:rowOff>
    </xdr:to>
    <xdr:sp macro="" textlink="">
      <xdr:nvSpPr>
        <xdr:cNvPr id="12" name="正方形/長方形 11">
          <a:hlinkClick xmlns:r="http://schemas.openxmlformats.org/officeDocument/2006/relationships" r:id="rId2"/>
        </xdr:cNvPr>
        <xdr:cNvSpPr/>
      </xdr:nvSpPr>
      <xdr:spPr>
        <a:xfrm>
          <a:off x="7898823" y="1818409"/>
          <a:ext cx="3313273" cy="1196431"/>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13</xdr:row>
      <xdr:rowOff>106507</xdr:rowOff>
    </xdr:from>
    <xdr:to>
      <xdr:col>20</xdr:col>
      <xdr:colOff>542364</xdr:colOff>
      <xdr:row>17</xdr:row>
      <xdr:rowOff>163351</xdr:rowOff>
    </xdr:to>
    <xdr:sp macro="" textlink="">
      <xdr:nvSpPr>
        <xdr:cNvPr id="13" name="正方形/長方形 12">
          <a:hlinkClick xmlns:r="http://schemas.openxmlformats.org/officeDocument/2006/relationships" r:id="rId3"/>
        </xdr:cNvPr>
        <xdr:cNvSpPr/>
      </xdr:nvSpPr>
      <xdr:spPr>
        <a:xfrm>
          <a:off x="7879773" y="3362325"/>
          <a:ext cx="3313273" cy="119984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9</xdr:col>
      <xdr:colOff>0</xdr:colOff>
      <xdr:row>21</xdr:row>
      <xdr:rowOff>0</xdr:rowOff>
    </xdr:from>
    <xdr:to>
      <xdr:col>14</xdr:col>
      <xdr:colOff>57150</xdr:colOff>
      <xdr:row>21</xdr:row>
      <xdr:rowOff>219075</xdr:rowOff>
    </xdr:to>
    <xdr:sp macro="" textlink="">
      <xdr:nvSpPr>
        <xdr:cNvPr id="2" name="正方形/長方形 1"/>
        <xdr:cNvSpPr/>
      </xdr:nvSpPr>
      <xdr:spPr bwMode="auto">
        <a:xfrm>
          <a:off x="4629150" y="6172200"/>
          <a:ext cx="158115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chemeClr val="tx1"/>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88446</xdr:colOff>
      <xdr:row>4</xdr:row>
      <xdr:rowOff>76200</xdr:rowOff>
    </xdr:from>
    <xdr:to>
      <xdr:col>4</xdr:col>
      <xdr:colOff>156482</xdr:colOff>
      <xdr:row>6</xdr:row>
      <xdr:rowOff>80283</xdr:rowOff>
    </xdr:to>
    <xdr:sp macro="" textlink="">
      <xdr:nvSpPr>
        <xdr:cNvPr id="3" name="正方形/長方形 2"/>
        <xdr:cNvSpPr/>
      </xdr:nvSpPr>
      <xdr:spPr bwMode="auto">
        <a:xfrm>
          <a:off x="88446" y="1362075"/>
          <a:ext cx="2049236" cy="346983"/>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記入例２１－４</a:t>
          </a:r>
        </a:p>
      </xdr:txBody>
    </xdr:sp>
    <xdr:clientData/>
  </xdr:twoCellAnchor>
  <xdr:twoCellAnchor>
    <xdr:from>
      <xdr:col>10</xdr:col>
      <xdr:colOff>214678</xdr:colOff>
      <xdr:row>13</xdr:row>
      <xdr:rowOff>155331</xdr:rowOff>
    </xdr:from>
    <xdr:to>
      <xdr:col>11</xdr:col>
      <xdr:colOff>116498</xdr:colOff>
      <xdr:row>13</xdr:row>
      <xdr:rowOff>374406</xdr:rowOff>
    </xdr:to>
    <xdr:sp macro="" textlink="">
      <xdr:nvSpPr>
        <xdr:cNvPr id="4" name="円/楕円 3"/>
        <xdr:cNvSpPr>
          <a:spLocks noChangeArrowheads="1"/>
        </xdr:cNvSpPr>
      </xdr:nvSpPr>
      <xdr:spPr bwMode="auto">
        <a:xfrm>
          <a:off x="5148628" y="3517656"/>
          <a:ext cx="206620" cy="21907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666750</xdr:colOff>
      <xdr:row>13</xdr:row>
      <xdr:rowOff>419101</xdr:rowOff>
    </xdr:from>
    <xdr:to>
      <xdr:col>14</xdr:col>
      <xdr:colOff>161925</xdr:colOff>
      <xdr:row>14</xdr:row>
      <xdr:rowOff>76201</xdr:rowOff>
    </xdr:to>
    <xdr:sp macro="" textlink="">
      <xdr:nvSpPr>
        <xdr:cNvPr id="5" name="正方形/長方形 4"/>
        <xdr:cNvSpPr/>
      </xdr:nvSpPr>
      <xdr:spPr bwMode="auto">
        <a:xfrm>
          <a:off x="3333750" y="3781426"/>
          <a:ext cx="2981325" cy="12382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8</xdr:col>
      <xdr:colOff>47624</xdr:colOff>
      <xdr:row>4</xdr:row>
      <xdr:rowOff>152399</xdr:rowOff>
    </xdr:from>
    <xdr:to>
      <xdr:col>14</xdr:col>
      <xdr:colOff>123824</xdr:colOff>
      <xdr:row>6</xdr:row>
      <xdr:rowOff>66674</xdr:rowOff>
    </xdr:to>
    <xdr:sp macro="" textlink="">
      <xdr:nvSpPr>
        <xdr:cNvPr id="6" name="正方形/長方形 5"/>
        <xdr:cNvSpPr/>
      </xdr:nvSpPr>
      <xdr:spPr bwMode="auto">
        <a:xfrm>
          <a:off x="4219574" y="1438274"/>
          <a:ext cx="2057400" cy="2571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＊変更後速やかに</a:t>
          </a:r>
        </a:p>
      </xdr:txBody>
    </xdr:sp>
    <xdr:clientData/>
  </xdr:twoCellAnchor>
  <xdr:oneCellAnchor>
    <xdr:from>
      <xdr:col>1</xdr:col>
      <xdr:colOff>180975</xdr:colOff>
      <xdr:row>15</xdr:row>
      <xdr:rowOff>228600</xdr:rowOff>
    </xdr:from>
    <xdr:ext cx="1249573" cy="151836"/>
    <xdr:sp macro="" textlink="">
      <xdr:nvSpPr>
        <xdr:cNvPr id="7" name="Text Box 79"/>
        <xdr:cNvSpPr txBox="1">
          <a:spLocks noChangeArrowheads="1"/>
        </xdr:cNvSpPr>
      </xdr:nvSpPr>
      <xdr:spPr bwMode="auto">
        <a:xfrm>
          <a:off x="180975" y="417195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＊提出後監督員が押印する</a:t>
          </a:r>
          <a:endParaRPr lang="ja-JP" altLang="en-US">
            <a:solidFill>
              <a:schemeClr val="tx1"/>
            </a:solidFill>
          </a:endParaRPr>
        </a:p>
      </xdr:txBody>
    </xdr:sp>
    <xdr:clientData/>
  </xdr:oneCellAnchor>
  <xdr:twoCellAnchor editAs="oneCell">
    <xdr:from>
      <xdr:col>1</xdr:col>
      <xdr:colOff>238125</xdr:colOff>
      <xdr:row>11</xdr:row>
      <xdr:rowOff>123825</xdr:rowOff>
    </xdr:from>
    <xdr:to>
      <xdr:col>4</xdr:col>
      <xdr:colOff>2561</xdr:colOff>
      <xdr:row>13</xdr:row>
      <xdr:rowOff>406028</xdr:rowOff>
    </xdr:to>
    <xdr:pic>
      <xdr:nvPicPr>
        <xdr:cNvPr id="8" name="図 7"/>
        <xdr:cNvPicPr>
          <a:picLocks noChangeAspect="1"/>
        </xdr:cNvPicPr>
      </xdr:nvPicPr>
      <xdr:blipFill>
        <a:blip xmlns:r="http://schemas.openxmlformats.org/officeDocument/2006/relationships" r:embed="rId1"/>
        <a:stretch>
          <a:fillRect/>
        </a:stretch>
      </xdr:blipFill>
      <xdr:spPr>
        <a:xfrm>
          <a:off x="238125" y="2657475"/>
          <a:ext cx="1745636" cy="1110878"/>
        </a:xfrm>
        <a:prstGeom prst="rect">
          <a:avLst/>
        </a:prstGeom>
        <a:ln>
          <a:solidFill>
            <a:schemeClr val="tx1"/>
          </a:solidFill>
        </a:ln>
      </xdr:spPr>
    </xdr:pic>
    <xdr:clientData/>
  </xdr:twoCellAnchor>
  <xdr:twoCellAnchor>
    <xdr:from>
      <xdr:col>1</xdr:col>
      <xdr:colOff>600075</xdr:colOff>
      <xdr:row>12</xdr:row>
      <xdr:rowOff>342900</xdr:rowOff>
    </xdr:from>
    <xdr:to>
      <xdr:col>2</xdr:col>
      <xdr:colOff>866775</xdr:colOff>
      <xdr:row>12</xdr:row>
      <xdr:rowOff>561975</xdr:rowOff>
    </xdr:to>
    <xdr:sp macro="" textlink="">
      <xdr:nvSpPr>
        <xdr:cNvPr id="9" name="正方形/長方形 8"/>
        <xdr:cNvSpPr/>
      </xdr:nvSpPr>
      <xdr:spPr bwMode="auto">
        <a:xfrm>
          <a:off x="600075" y="3095625"/>
          <a:ext cx="952500" cy="219075"/>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16</xdr:col>
      <xdr:colOff>19050</xdr:colOff>
      <xdr:row>12</xdr:row>
      <xdr:rowOff>0</xdr:rowOff>
    </xdr:from>
    <xdr:to>
      <xdr:col>20</xdr:col>
      <xdr:colOff>561414</xdr:colOff>
      <xdr:row>15</xdr:row>
      <xdr:rowOff>8404</xdr:rowOff>
    </xdr:to>
    <xdr:sp macro="" textlink="">
      <xdr:nvSpPr>
        <xdr:cNvPr id="13" name="正方形/長方形 12">
          <a:hlinkClick xmlns:r="http://schemas.openxmlformats.org/officeDocument/2006/relationships" r:id="rId2"/>
        </xdr:cNvPr>
        <xdr:cNvSpPr/>
      </xdr:nvSpPr>
      <xdr:spPr>
        <a:xfrm>
          <a:off x="7162800" y="27527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15</xdr:row>
      <xdr:rowOff>361950</xdr:rowOff>
    </xdr:from>
    <xdr:to>
      <xdr:col>20</xdr:col>
      <xdr:colOff>542364</xdr:colOff>
      <xdr:row>19</xdr:row>
      <xdr:rowOff>229160</xdr:rowOff>
    </xdr:to>
    <xdr:sp macro="" textlink="">
      <xdr:nvSpPr>
        <xdr:cNvPr id="14" name="正方形/長方形 13">
          <a:hlinkClick xmlns:r="http://schemas.openxmlformats.org/officeDocument/2006/relationships" r:id="rId3"/>
        </xdr:cNvPr>
        <xdr:cNvSpPr/>
      </xdr:nvSpPr>
      <xdr:spPr>
        <a:xfrm>
          <a:off x="7143750" y="43053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12</xdr:col>
      <xdr:colOff>123825</xdr:colOff>
      <xdr:row>12</xdr:row>
      <xdr:rowOff>180975</xdr:rowOff>
    </xdr:from>
    <xdr:to>
      <xdr:col>14</xdr:col>
      <xdr:colOff>95250</xdr:colOff>
      <xdr:row>13</xdr:row>
      <xdr:rowOff>180975</xdr:rowOff>
    </xdr:to>
    <xdr:cxnSp macro="">
      <xdr:nvCxnSpPr>
        <xdr:cNvPr id="2" name="AutoShape 12"/>
        <xdr:cNvCxnSpPr>
          <a:cxnSpLocks noChangeShapeType="1"/>
        </xdr:cNvCxnSpPr>
      </xdr:nvCxnSpPr>
      <xdr:spPr bwMode="auto">
        <a:xfrm flipV="1">
          <a:off x="5743575" y="3409950"/>
          <a:ext cx="561975" cy="381000"/>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13</xdr:col>
      <xdr:colOff>257175</xdr:colOff>
      <xdr:row>11</xdr:row>
      <xdr:rowOff>514350</xdr:rowOff>
    </xdr:from>
    <xdr:to>
      <xdr:col>14</xdr:col>
      <xdr:colOff>200025</xdr:colOff>
      <xdr:row>12</xdr:row>
      <xdr:rowOff>219075</xdr:rowOff>
    </xdr:to>
    <xdr:sp macro="" textlink="">
      <xdr:nvSpPr>
        <xdr:cNvPr id="3" name="Oval 1"/>
        <xdr:cNvSpPr>
          <a:spLocks noChangeArrowheads="1"/>
        </xdr:cNvSpPr>
      </xdr:nvSpPr>
      <xdr:spPr bwMode="auto">
        <a:xfrm>
          <a:off x="6172200" y="3209925"/>
          <a:ext cx="238125" cy="238125"/>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oneCellAnchor>
    <xdr:from>
      <xdr:col>6</xdr:col>
      <xdr:colOff>409575</xdr:colOff>
      <xdr:row>13</xdr:row>
      <xdr:rowOff>114300</xdr:rowOff>
    </xdr:from>
    <xdr:ext cx="2352290" cy="151836"/>
    <xdr:sp macro="" textlink="">
      <xdr:nvSpPr>
        <xdr:cNvPr id="4" name="Text Box 98"/>
        <xdr:cNvSpPr txBox="1">
          <a:spLocks noChangeArrowheads="1"/>
        </xdr:cNvSpPr>
      </xdr:nvSpPr>
      <xdr:spPr bwMode="auto">
        <a:xfrm>
          <a:off x="3371850" y="3724275"/>
          <a:ext cx="2352290" cy="151836"/>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＊印鑑は、契約書と同一のものを押印する</a:t>
          </a:r>
          <a:endParaRPr lang="ja-JP" altLang="en-US">
            <a:solidFill>
              <a:srgbClr val="FF0000"/>
            </a:solidFill>
          </a:endParaRPr>
        </a:p>
      </xdr:txBody>
    </xdr:sp>
    <xdr:clientData/>
  </xdr:oneCellAnchor>
  <xdr:oneCellAnchor>
    <xdr:from>
      <xdr:col>1</xdr:col>
      <xdr:colOff>533400</xdr:colOff>
      <xdr:row>13</xdr:row>
      <xdr:rowOff>85725</xdr:rowOff>
    </xdr:from>
    <xdr:ext cx="1249573" cy="151836"/>
    <xdr:sp macro="" textlink="">
      <xdr:nvSpPr>
        <xdr:cNvPr id="5" name="Text Box 99"/>
        <xdr:cNvSpPr txBox="1">
          <a:spLocks noChangeArrowheads="1"/>
        </xdr:cNvSpPr>
      </xdr:nvSpPr>
      <xdr:spPr bwMode="auto">
        <a:xfrm>
          <a:off x="533400" y="369570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＊提出後監督員が押印する</a:t>
          </a:r>
          <a:endParaRPr lang="ja-JP" altLang="en-US">
            <a:solidFill>
              <a:schemeClr val="tx1"/>
            </a:solidFill>
          </a:endParaRPr>
        </a:p>
      </xdr:txBody>
    </xdr:sp>
    <xdr:clientData/>
  </xdr:oneCellAnchor>
  <xdr:oneCellAnchor>
    <xdr:from>
      <xdr:col>10</xdr:col>
      <xdr:colOff>38100</xdr:colOff>
      <xdr:row>17</xdr:row>
      <xdr:rowOff>371475</xdr:rowOff>
    </xdr:from>
    <xdr:ext cx="1044388" cy="151836"/>
    <xdr:sp macro="" textlink="">
      <xdr:nvSpPr>
        <xdr:cNvPr id="6" name="Text Box 50"/>
        <xdr:cNvSpPr txBox="1">
          <a:spLocks noChangeArrowheads="1"/>
        </xdr:cNvSpPr>
      </xdr:nvSpPr>
      <xdr:spPr bwMode="auto">
        <a:xfrm>
          <a:off x="5067300" y="5391150"/>
          <a:ext cx="1044388" cy="151836"/>
        </a:xfrm>
        <a:prstGeom prst="rect">
          <a:avLst/>
        </a:prstGeom>
        <a:noFill/>
        <a:ln w="9525">
          <a:noFill/>
          <a:miter lim="800000"/>
          <a:headEnd/>
          <a:tailEnd/>
        </a:ln>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a:solidFill>
              <a:srgbClr val="FF0000"/>
            </a:solidFill>
          </a:endParaRPr>
        </a:p>
      </xdr:txBody>
    </xdr:sp>
    <xdr:clientData/>
  </xdr:oneCellAnchor>
  <xdr:twoCellAnchor>
    <xdr:from>
      <xdr:col>1</xdr:col>
      <xdr:colOff>43961</xdr:colOff>
      <xdr:row>4</xdr:row>
      <xdr:rowOff>157529</xdr:rowOff>
    </xdr:from>
    <xdr:to>
      <xdr:col>3</xdr:col>
      <xdr:colOff>962025</xdr:colOff>
      <xdr:row>6</xdr:row>
      <xdr:rowOff>84260</xdr:rowOff>
    </xdr:to>
    <xdr:sp macro="" textlink="">
      <xdr:nvSpPr>
        <xdr:cNvPr id="7" name="正方形/長方形 6"/>
        <xdr:cNvSpPr/>
      </xdr:nvSpPr>
      <xdr:spPr bwMode="auto">
        <a:xfrm>
          <a:off x="43961" y="1348154"/>
          <a:ext cx="2137264" cy="269631"/>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21-5-1-1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xdr:col>
      <xdr:colOff>476250</xdr:colOff>
      <xdr:row>10</xdr:row>
      <xdr:rowOff>21981</xdr:rowOff>
    </xdr:from>
    <xdr:ext cx="1575393" cy="1109413"/>
    <xdr:pic>
      <xdr:nvPicPr>
        <xdr:cNvPr id="8" name="図 7"/>
        <xdr:cNvPicPr>
          <a:picLocks noChangeAspect="1"/>
        </xdr:cNvPicPr>
      </xdr:nvPicPr>
      <xdr:blipFill>
        <a:blip xmlns:r="http://schemas.openxmlformats.org/officeDocument/2006/relationships" r:embed="rId1"/>
        <a:stretch>
          <a:fillRect/>
        </a:stretch>
      </xdr:blipFill>
      <xdr:spPr>
        <a:xfrm>
          <a:off x="476250" y="2336556"/>
          <a:ext cx="1575393" cy="1109413"/>
        </a:xfrm>
        <a:prstGeom prst="rect">
          <a:avLst/>
        </a:prstGeom>
        <a:ln>
          <a:solidFill>
            <a:srgbClr val="FF0000"/>
          </a:solidFill>
        </a:ln>
      </xdr:spPr>
    </xdr:pic>
    <xdr:clientData/>
  </xdr:oneCellAnchor>
  <xdr:twoCellAnchor>
    <xdr:from>
      <xdr:col>2</xdr:col>
      <xdr:colOff>107705</xdr:colOff>
      <xdr:row>11</xdr:row>
      <xdr:rowOff>102578</xdr:rowOff>
    </xdr:from>
    <xdr:to>
      <xdr:col>3</xdr:col>
      <xdr:colOff>533399</xdr:colOff>
      <xdr:row>11</xdr:row>
      <xdr:rowOff>304800</xdr:rowOff>
    </xdr:to>
    <xdr:sp macro="" textlink="">
      <xdr:nvSpPr>
        <xdr:cNvPr id="9" name="正方形/長方形 8"/>
        <xdr:cNvSpPr/>
      </xdr:nvSpPr>
      <xdr:spPr bwMode="auto">
        <a:xfrm>
          <a:off x="793505" y="2798153"/>
          <a:ext cx="959094" cy="202222"/>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19050</xdr:colOff>
      <xdr:row>38</xdr:row>
      <xdr:rowOff>52755</xdr:rowOff>
    </xdr:from>
    <xdr:to>
      <xdr:col>3</xdr:col>
      <xdr:colOff>495300</xdr:colOff>
      <xdr:row>39</xdr:row>
      <xdr:rowOff>114301</xdr:rowOff>
    </xdr:to>
    <xdr:sp macro="" textlink="">
      <xdr:nvSpPr>
        <xdr:cNvPr id="10" name="正方形/長方形 9"/>
        <xdr:cNvSpPr/>
      </xdr:nvSpPr>
      <xdr:spPr bwMode="auto">
        <a:xfrm>
          <a:off x="19050" y="10282605"/>
          <a:ext cx="1695450" cy="213946"/>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21-5-2-1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19050</xdr:colOff>
      <xdr:row>11</xdr:row>
      <xdr:rowOff>0</xdr:rowOff>
    </xdr:from>
    <xdr:to>
      <xdr:col>20</xdr:col>
      <xdr:colOff>561414</xdr:colOff>
      <xdr:row>13</xdr:row>
      <xdr:rowOff>284629</xdr:rowOff>
    </xdr:to>
    <xdr:sp macro="" textlink="">
      <xdr:nvSpPr>
        <xdr:cNvPr id="13" name="正方形/長方形 12">
          <a:hlinkClick xmlns:r="http://schemas.openxmlformats.org/officeDocument/2006/relationships" r:id="rId2"/>
        </xdr:cNvPr>
        <xdr:cNvSpPr/>
      </xdr:nvSpPr>
      <xdr:spPr>
        <a:xfrm>
          <a:off x="7210425" y="26955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14</xdr:row>
      <xdr:rowOff>257175</xdr:rowOff>
    </xdr:from>
    <xdr:to>
      <xdr:col>20</xdr:col>
      <xdr:colOff>542364</xdr:colOff>
      <xdr:row>18</xdr:row>
      <xdr:rowOff>38660</xdr:rowOff>
    </xdr:to>
    <xdr:sp macro="" textlink="">
      <xdr:nvSpPr>
        <xdr:cNvPr id="14" name="正方形/長方形 13">
          <a:hlinkClick xmlns:r="http://schemas.openxmlformats.org/officeDocument/2006/relationships" r:id="rId3"/>
        </xdr:cNvPr>
        <xdr:cNvSpPr/>
      </xdr:nvSpPr>
      <xdr:spPr>
        <a:xfrm>
          <a:off x="7191375" y="42481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12</xdr:col>
      <xdr:colOff>123825</xdr:colOff>
      <xdr:row>12</xdr:row>
      <xdr:rowOff>180975</xdr:rowOff>
    </xdr:from>
    <xdr:to>
      <xdr:col>14</xdr:col>
      <xdr:colOff>95250</xdr:colOff>
      <xdr:row>13</xdr:row>
      <xdr:rowOff>180975</xdr:rowOff>
    </xdr:to>
    <xdr:cxnSp macro="">
      <xdr:nvCxnSpPr>
        <xdr:cNvPr id="2" name="AutoShape 12"/>
        <xdr:cNvCxnSpPr>
          <a:cxnSpLocks noChangeShapeType="1"/>
        </xdr:cNvCxnSpPr>
      </xdr:nvCxnSpPr>
      <xdr:spPr bwMode="auto">
        <a:xfrm flipV="1">
          <a:off x="5743575" y="3409950"/>
          <a:ext cx="561975" cy="381000"/>
        </a:xfrm>
        <a:prstGeom prst="bentConnector2">
          <a:avLst/>
        </a:prstGeom>
        <a:noFill/>
        <a:ln w="9525">
          <a:solidFill>
            <a:sysClr val="windowText" lastClr="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13</xdr:col>
      <xdr:colOff>257175</xdr:colOff>
      <xdr:row>11</xdr:row>
      <xdr:rowOff>514350</xdr:rowOff>
    </xdr:from>
    <xdr:to>
      <xdr:col>14</xdr:col>
      <xdr:colOff>200025</xdr:colOff>
      <xdr:row>12</xdr:row>
      <xdr:rowOff>219075</xdr:rowOff>
    </xdr:to>
    <xdr:sp macro="" textlink="">
      <xdr:nvSpPr>
        <xdr:cNvPr id="3" name="Oval 1"/>
        <xdr:cNvSpPr>
          <a:spLocks noChangeArrowheads="1"/>
        </xdr:cNvSpPr>
      </xdr:nvSpPr>
      <xdr:spPr bwMode="auto">
        <a:xfrm>
          <a:off x="6172200" y="3209925"/>
          <a:ext cx="238125" cy="238125"/>
        </a:xfrm>
        <a:prstGeom prst="ellipse">
          <a:avLst/>
        </a:prstGeom>
        <a:noFill/>
        <a:ln w="9525">
          <a:solidFill>
            <a:sysClr val="windowText" lastClr="000000"/>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oneCellAnchor>
    <xdr:from>
      <xdr:col>6</xdr:col>
      <xdr:colOff>409575</xdr:colOff>
      <xdr:row>13</xdr:row>
      <xdr:rowOff>114300</xdr:rowOff>
    </xdr:from>
    <xdr:ext cx="2352290" cy="151836"/>
    <xdr:sp macro="" textlink="">
      <xdr:nvSpPr>
        <xdr:cNvPr id="4" name="Text Box 98"/>
        <xdr:cNvSpPr txBox="1">
          <a:spLocks noChangeArrowheads="1"/>
        </xdr:cNvSpPr>
      </xdr:nvSpPr>
      <xdr:spPr bwMode="auto">
        <a:xfrm>
          <a:off x="3371850" y="3724275"/>
          <a:ext cx="2352290"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＊印鑑は、契約書と同一のものを押印する</a:t>
          </a:r>
          <a:endParaRPr lang="ja-JP" altLang="en-US">
            <a:solidFill>
              <a:srgbClr val="FF0000"/>
            </a:solidFill>
          </a:endParaRPr>
        </a:p>
      </xdr:txBody>
    </xdr:sp>
    <xdr:clientData/>
  </xdr:oneCellAnchor>
  <xdr:oneCellAnchor>
    <xdr:from>
      <xdr:col>1</xdr:col>
      <xdr:colOff>533400</xdr:colOff>
      <xdr:row>13</xdr:row>
      <xdr:rowOff>85725</xdr:rowOff>
    </xdr:from>
    <xdr:ext cx="1249573" cy="151836"/>
    <xdr:sp macro="" textlink="">
      <xdr:nvSpPr>
        <xdr:cNvPr id="5" name="Text Box 99"/>
        <xdr:cNvSpPr txBox="1">
          <a:spLocks noChangeArrowheads="1"/>
        </xdr:cNvSpPr>
      </xdr:nvSpPr>
      <xdr:spPr bwMode="auto">
        <a:xfrm>
          <a:off x="533400" y="369570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oneCellAnchor>
    <xdr:from>
      <xdr:col>10</xdr:col>
      <xdr:colOff>47625</xdr:colOff>
      <xdr:row>17</xdr:row>
      <xdr:rowOff>371475</xdr:rowOff>
    </xdr:from>
    <xdr:ext cx="1044388" cy="151836"/>
    <xdr:sp macro="" textlink="">
      <xdr:nvSpPr>
        <xdr:cNvPr id="6" name="Text Box 50"/>
        <xdr:cNvSpPr txBox="1">
          <a:spLocks noChangeArrowheads="1"/>
        </xdr:cNvSpPr>
      </xdr:nvSpPr>
      <xdr:spPr bwMode="auto">
        <a:xfrm>
          <a:off x="5076825" y="5391150"/>
          <a:ext cx="1044388"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a:solidFill>
              <a:srgbClr val="FF0000"/>
            </a:solidFill>
          </a:endParaRPr>
        </a:p>
      </xdr:txBody>
    </xdr:sp>
    <xdr:clientData/>
  </xdr:oneCellAnchor>
  <xdr:twoCellAnchor>
    <xdr:from>
      <xdr:col>1</xdr:col>
      <xdr:colOff>160659</xdr:colOff>
      <xdr:row>5</xdr:row>
      <xdr:rowOff>19293</xdr:rowOff>
    </xdr:from>
    <xdr:to>
      <xdr:col>4</xdr:col>
      <xdr:colOff>19050</xdr:colOff>
      <xdr:row>6</xdr:row>
      <xdr:rowOff>97591</xdr:rowOff>
    </xdr:to>
    <xdr:sp macro="" textlink="">
      <xdr:nvSpPr>
        <xdr:cNvPr id="7" name="正方形/長方形 6"/>
        <xdr:cNvSpPr/>
      </xdr:nvSpPr>
      <xdr:spPr bwMode="auto">
        <a:xfrm>
          <a:off x="160659" y="1381368"/>
          <a:ext cx="2096766" cy="249748"/>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21-5-1-2</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xdr:col>
      <xdr:colOff>295603</xdr:colOff>
      <xdr:row>9</xdr:row>
      <xdr:rowOff>190500</xdr:rowOff>
    </xdr:from>
    <xdr:ext cx="1854690" cy="1261206"/>
    <xdr:pic>
      <xdr:nvPicPr>
        <xdr:cNvPr id="8" name="図 7"/>
        <xdr:cNvPicPr>
          <a:picLocks noChangeAspect="1"/>
        </xdr:cNvPicPr>
      </xdr:nvPicPr>
      <xdr:blipFill>
        <a:blip xmlns:r="http://schemas.openxmlformats.org/officeDocument/2006/relationships" r:embed="rId1"/>
        <a:stretch>
          <a:fillRect/>
        </a:stretch>
      </xdr:blipFill>
      <xdr:spPr>
        <a:xfrm>
          <a:off x="295603" y="2286000"/>
          <a:ext cx="1854690" cy="1261206"/>
        </a:xfrm>
        <a:prstGeom prst="rect">
          <a:avLst/>
        </a:prstGeom>
        <a:ln>
          <a:solidFill>
            <a:srgbClr val="FF0000"/>
          </a:solidFill>
        </a:ln>
      </xdr:spPr>
    </xdr:pic>
    <xdr:clientData/>
  </xdr:oneCellAnchor>
  <xdr:twoCellAnchor>
    <xdr:from>
      <xdr:col>2</xdr:col>
      <xdr:colOff>137947</xdr:colOff>
      <xdr:row>11</xdr:row>
      <xdr:rowOff>105101</xdr:rowOff>
    </xdr:from>
    <xdr:to>
      <xdr:col>3</xdr:col>
      <xdr:colOff>610914</xdr:colOff>
      <xdr:row>11</xdr:row>
      <xdr:rowOff>361292</xdr:rowOff>
    </xdr:to>
    <xdr:sp macro="" textlink="">
      <xdr:nvSpPr>
        <xdr:cNvPr id="9" name="正方形/長方形 8"/>
        <xdr:cNvSpPr/>
      </xdr:nvSpPr>
      <xdr:spPr bwMode="auto">
        <a:xfrm>
          <a:off x="823747" y="2800676"/>
          <a:ext cx="1006367" cy="256191"/>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28575</xdr:colOff>
      <xdr:row>37</xdr:row>
      <xdr:rowOff>171450</xdr:rowOff>
    </xdr:from>
    <xdr:to>
      <xdr:col>4</xdr:col>
      <xdr:colOff>152400</xdr:colOff>
      <xdr:row>40</xdr:row>
      <xdr:rowOff>40198</xdr:rowOff>
    </xdr:to>
    <xdr:sp macro="" textlink="">
      <xdr:nvSpPr>
        <xdr:cNvPr id="10" name="正方形/長方形 9"/>
        <xdr:cNvSpPr/>
      </xdr:nvSpPr>
      <xdr:spPr bwMode="auto">
        <a:xfrm>
          <a:off x="28575" y="10248900"/>
          <a:ext cx="2362200" cy="249748"/>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21-5-2-2</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19050</xdr:colOff>
      <xdr:row>11</xdr:row>
      <xdr:rowOff>0</xdr:rowOff>
    </xdr:from>
    <xdr:to>
      <xdr:col>20</xdr:col>
      <xdr:colOff>561414</xdr:colOff>
      <xdr:row>13</xdr:row>
      <xdr:rowOff>284629</xdr:rowOff>
    </xdr:to>
    <xdr:sp macro="" textlink="">
      <xdr:nvSpPr>
        <xdr:cNvPr id="13" name="正方形/長方形 12">
          <a:hlinkClick xmlns:r="http://schemas.openxmlformats.org/officeDocument/2006/relationships" r:id="rId2"/>
        </xdr:cNvPr>
        <xdr:cNvSpPr/>
      </xdr:nvSpPr>
      <xdr:spPr>
        <a:xfrm>
          <a:off x="7210425" y="26955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14</xdr:row>
      <xdr:rowOff>257175</xdr:rowOff>
    </xdr:from>
    <xdr:to>
      <xdr:col>20</xdr:col>
      <xdr:colOff>542364</xdr:colOff>
      <xdr:row>18</xdr:row>
      <xdr:rowOff>38660</xdr:rowOff>
    </xdr:to>
    <xdr:sp macro="" textlink="">
      <xdr:nvSpPr>
        <xdr:cNvPr id="14" name="正方形/長方形 13">
          <a:hlinkClick xmlns:r="http://schemas.openxmlformats.org/officeDocument/2006/relationships" r:id="rId3"/>
        </xdr:cNvPr>
        <xdr:cNvSpPr/>
      </xdr:nvSpPr>
      <xdr:spPr>
        <a:xfrm>
          <a:off x="7191375" y="42481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12</xdr:col>
      <xdr:colOff>114300</xdr:colOff>
      <xdr:row>12</xdr:row>
      <xdr:rowOff>228600</xdr:rowOff>
    </xdr:from>
    <xdr:to>
      <xdr:col>14</xdr:col>
      <xdr:colOff>85725</xdr:colOff>
      <xdr:row>13</xdr:row>
      <xdr:rowOff>228600</xdr:rowOff>
    </xdr:to>
    <xdr:cxnSp macro="">
      <xdr:nvCxnSpPr>
        <xdr:cNvPr id="2" name="AutoShape 12"/>
        <xdr:cNvCxnSpPr>
          <a:cxnSpLocks noChangeShapeType="1"/>
        </xdr:cNvCxnSpPr>
      </xdr:nvCxnSpPr>
      <xdr:spPr bwMode="auto">
        <a:xfrm flipV="1">
          <a:off x="5734050" y="3457575"/>
          <a:ext cx="561975" cy="381000"/>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13</xdr:col>
      <xdr:colOff>257175</xdr:colOff>
      <xdr:row>11</xdr:row>
      <xdr:rowOff>514350</xdr:rowOff>
    </xdr:from>
    <xdr:to>
      <xdr:col>14</xdr:col>
      <xdr:colOff>200025</xdr:colOff>
      <xdr:row>12</xdr:row>
      <xdr:rowOff>219075</xdr:rowOff>
    </xdr:to>
    <xdr:sp macro="" textlink="">
      <xdr:nvSpPr>
        <xdr:cNvPr id="3" name="Oval 1"/>
        <xdr:cNvSpPr>
          <a:spLocks noChangeArrowheads="1"/>
        </xdr:cNvSpPr>
      </xdr:nvSpPr>
      <xdr:spPr bwMode="auto">
        <a:xfrm>
          <a:off x="6172200" y="3209925"/>
          <a:ext cx="238125" cy="238125"/>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oneCellAnchor>
    <xdr:from>
      <xdr:col>6</xdr:col>
      <xdr:colOff>409575</xdr:colOff>
      <xdr:row>13</xdr:row>
      <xdr:rowOff>114300</xdr:rowOff>
    </xdr:from>
    <xdr:ext cx="2352290" cy="151836"/>
    <xdr:sp macro="" textlink="">
      <xdr:nvSpPr>
        <xdr:cNvPr id="4" name="Text Box 98"/>
        <xdr:cNvSpPr txBox="1">
          <a:spLocks noChangeArrowheads="1"/>
        </xdr:cNvSpPr>
      </xdr:nvSpPr>
      <xdr:spPr bwMode="auto">
        <a:xfrm>
          <a:off x="3371850" y="3724275"/>
          <a:ext cx="2352290"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＊印鑑は、契約書と同一のものを押印する</a:t>
          </a:r>
          <a:endParaRPr lang="ja-JP" altLang="en-US">
            <a:solidFill>
              <a:srgbClr val="FF0000"/>
            </a:solidFill>
          </a:endParaRPr>
        </a:p>
      </xdr:txBody>
    </xdr:sp>
    <xdr:clientData/>
  </xdr:oneCellAnchor>
  <xdr:oneCellAnchor>
    <xdr:from>
      <xdr:col>1</xdr:col>
      <xdr:colOff>533400</xdr:colOff>
      <xdr:row>13</xdr:row>
      <xdr:rowOff>85725</xdr:rowOff>
    </xdr:from>
    <xdr:ext cx="1249573" cy="151836"/>
    <xdr:sp macro="" textlink="">
      <xdr:nvSpPr>
        <xdr:cNvPr id="5" name="Text Box 99"/>
        <xdr:cNvSpPr txBox="1">
          <a:spLocks noChangeArrowheads="1"/>
        </xdr:cNvSpPr>
      </xdr:nvSpPr>
      <xdr:spPr bwMode="auto">
        <a:xfrm>
          <a:off x="533400" y="369570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＊提出後監督員が押印する</a:t>
          </a:r>
          <a:endParaRPr lang="ja-JP" altLang="en-US">
            <a:solidFill>
              <a:schemeClr val="tx1"/>
            </a:solidFill>
          </a:endParaRPr>
        </a:p>
      </xdr:txBody>
    </xdr:sp>
    <xdr:clientData/>
  </xdr:oneCellAnchor>
  <xdr:oneCellAnchor>
    <xdr:from>
      <xdr:col>10</xdr:col>
      <xdr:colOff>47625</xdr:colOff>
      <xdr:row>17</xdr:row>
      <xdr:rowOff>371475</xdr:rowOff>
    </xdr:from>
    <xdr:ext cx="1044388" cy="151836"/>
    <xdr:sp macro="" textlink="">
      <xdr:nvSpPr>
        <xdr:cNvPr id="6" name="Text Box 50"/>
        <xdr:cNvSpPr txBox="1">
          <a:spLocks noChangeArrowheads="1"/>
        </xdr:cNvSpPr>
      </xdr:nvSpPr>
      <xdr:spPr bwMode="auto">
        <a:xfrm>
          <a:off x="5076825" y="5391150"/>
          <a:ext cx="1044388"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＊契約書の番号を記入</a:t>
          </a:r>
          <a:endParaRPr lang="ja-JP" altLang="en-US">
            <a:solidFill>
              <a:schemeClr val="tx1"/>
            </a:solidFill>
          </a:endParaRPr>
        </a:p>
      </xdr:txBody>
    </xdr:sp>
    <xdr:clientData/>
  </xdr:oneCellAnchor>
  <xdr:twoCellAnchor>
    <xdr:from>
      <xdr:col>1</xdr:col>
      <xdr:colOff>190500</xdr:colOff>
      <xdr:row>4</xdr:row>
      <xdr:rowOff>161925</xdr:rowOff>
    </xdr:from>
    <xdr:to>
      <xdr:col>3</xdr:col>
      <xdr:colOff>609600</xdr:colOff>
      <xdr:row>6</xdr:row>
      <xdr:rowOff>85725</xdr:rowOff>
    </xdr:to>
    <xdr:sp macro="" textlink="">
      <xdr:nvSpPr>
        <xdr:cNvPr id="7" name="正方形/長方形 6"/>
        <xdr:cNvSpPr/>
      </xdr:nvSpPr>
      <xdr:spPr bwMode="auto">
        <a:xfrm>
          <a:off x="190500" y="1352550"/>
          <a:ext cx="1638300" cy="2667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21-6-1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xdr:col>
      <xdr:colOff>371475</xdr:colOff>
      <xdr:row>10</xdr:row>
      <xdr:rowOff>57150</xdr:rowOff>
    </xdr:from>
    <xdr:ext cx="1608364" cy="1110878"/>
    <xdr:pic>
      <xdr:nvPicPr>
        <xdr:cNvPr id="8" name="図 7"/>
        <xdr:cNvPicPr>
          <a:picLocks noChangeAspect="1"/>
        </xdr:cNvPicPr>
      </xdr:nvPicPr>
      <xdr:blipFill>
        <a:blip xmlns:r="http://schemas.openxmlformats.org/officeDocument/2006/relationships" r:embed="rId1"/>
        <a:stretch>
          <a:fillRect/>
        </a:stretch>
      </xdr:blipFill>
      <xdr:spPr>
        <a:xfrm>
          <a:off x="371475" y="2371725"/>
          <a:ext cx="1608364" cy="1110878"/>
        </a:xfrm>
        <a:prstGeom prst="rect">
          <a:avLst/>
        </a:prstGeom>
        <a:ln>
          <a:solidFill>
            <a:schemeClr val="tx1"/>
          </a:solidFill>
        </a:ln>
      </xdr:spPr>
    </xdr:pic>
    <xdr:clientData/>
  </xdr:oneCellAnchor>
  <xdr:twoCellAnchor>
    <xdr:from>
      <xdr:col>2</xdr:col>
      <xdr:colOff>66675</xdr:colOff>
      <xdr:row>11</xdr:row>
      <xdr:rowOff>123825</xdr:rowOff>
    </xdr:from>
    <xdr:to>
      <xdr:col>3</xdr:col>
      <xdr:colOff>419100</xdr:colOff>
      <xdr:row>11</xdr:row>
      <xdr:rowOff>371475</xdr:rowOff>
    </xdr:to>
    <xdr:sp macro="" textlink="">
      <xdr:nvSpPr>
        <xdr:cNvPr id="9" name="正方形/長方形 8"/>
        <xdr:cNvSpPr/>
      </xdr:nvSpPr>
      <xdr:spPr bwMode="auto">
        <a:xfrm>
          <a:off x="752475" y="2819400"/>
          <a:ext cx="885825" cy="247650"/>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57150</xdr:colOff>
      <xdr:row>38</xdr:row>
      <xdr:rowOff>38100</xdr:rowOff>
    </xdr:from>
    <xdr:to>
      <xdr:col>3</xdr:col>
      <xdr:colOff>476250</xdr:colOff>
      <xdr:row>39</xdr:row>
      <xdr:rowOff>133350</xdr:rowOff>
    </xdr:to>
    <xdr:sp macro="" textlink="">
      <xdr:nvSpPr>
        <xdr:cNvPr id="10" name="正方形/長方形 9"/>
        <xdr:cNvSpPr/>
      </xdr:nvSpPr>
      <xdr:spPr bwMode="auto">
        <a:xfrm>
          <a:off x="57150" y="10344150"/>
          <a:ext cx="1638300" cy="2476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21-6-2</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19050</xdr:colOff>
      <xdr:row>11</xdr:row>
      <xdr:rowOff>0</xdr:rowOff>
    </xdr:from>
    <xdr:to>
      <xdr:col>20</xdr:col>
      <xdr:colOff>570379</xdr:colOff>
      <xdr:row>13</xdr:row>
      <xdr:rowOff>280147</xdr:rowOff>
    </xdr:to>
    <xdr:sp macro="" textlink="">
      <xdr:nvSpPr>
        <xdr:cNvPr id="14" name="正方形/長方形 13">
          <a:hlinkClick xmlns:r="http://schemas.openxmlformats.org/officeDocument/2006/relationships" r:id="rId2"/>
        </xdr:cNvPr>
        <xdr:cNvSpPr/>
      </xdr:nvSpPr>
      <xdr:spPr>
        <a:xfrm>
          <a:off x="7202021" y="2689412"/>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14</xdr:row>
      <xdr:rowOff>252693</xdr:rowOff>
    </xdr:from>
    <xdr:to>
      <xdr:col>20</xdr:col>
      <xdr:colOff>551329</xdr:colOff>
      <xdr:row>18</xdr:row>
      <xdr:rowOff>31937</xdr:rowOff>
    </xdr:to>
    <xdr:sp macro="" textlink="">
      <xdr:nvSpPr>
        <xdr:cNvPr id="15" name="正方形/長方形 14">
          <a:hlinkClick xmlns:r="http://schemas.openxmlformats.org/officeDocument/2006/relationships" r:id="rId3"/>
        </xdr:cNvPr>
        <xdr:cNvSpPr/>
      </xdr:nvSpPr>
      <xdr:spPr>
        <a:xfrm>
          <a:off x="7182971" y="4241987"/>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2</xdr:col>
      <xdr:colOff>123265</xdr:colOff>
      <xdr:row>59</xdr:row>
      <xdr:rowOff>145676</xdr:rowOff>
    </xdr:from>
    <xdr:to>
      <xdr:col>9</xdr:col>
      <xdr:colOff>638735</xdr:colOff>
      <xdr:row>63</xdr:row>
      <xdr:rowOff>190500</xdr:rowOff>
    </xdr:to>
    <xdr:sp macro="" textlink="">
      <xdr:nvSpPr>
        <xdr:cNvPr id="2" name="角丸四角形 1"/>
        <xdr:cNvSpPr/>
      </xdr:nvSpPr>
      <xdr:spPr>
        <a:xfrm>
          <a:off x="523315" y="11956676"/>
          <a:ext cx="5401795" cy="2178424"/>
        </a:xfrm>
        <a:prstGeom prst="roundRect">
          <a:avLst/>
        </a:prstGeom>
        <a:solidFill>
          <a:schemeClr val="accent1">
            <a:lumMod val="20000"/>
            <a:lumOff val="8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chemeClr val="tx1"/>
              </a:solidFill>
            </a:rPr>
            <a:t>返却漏れや紛失を防ぐためにも借用物については、部数や名称などできる限り詳細に書くこと。</a:t>
          </a:r>
          <a:endParaRPr kumimoji="1" lang="en-US" altLang="ja-JP" sz="1400">
            <a:solidFill>
              <a:schemeClr val="tx1"/>
            </a:solidFill>
          </a:endParaRPr>
        </a:p>
        <a:p>
          <a:pPr algn="l"/>
          <a:endParaRPr kumimoji="1" lang="en-US" altLang="ja-JP" sz="1400">
            <a:solidFill>
              <a:schemeClr val="tx1"/>
            </a:solidFill>
          </a:endParaRPr>
        </a:p>
        <a:p>
          <a:pPr algn="l"/>
          <a:r>
            <a:rPr kumimoji="1" lang="ja-JP" altLang="en-US" sz="1400">
              <a:solidFill>
                <a:schemeClr val="tx1"/>
              </a:solidFill>
            </a:rPr>
            <a:t>大田区立○○保育園新築工事実施　一式　　ではなく</a:t>
          </a:r>
          <a:endParaRPr kumimoji="1" lang="en-US" altLang="ja-JP" sz="1400">
            <a:solidFill>
              <a:schemeClr val="tx1"/>
            </a:solidFill>
          </a:endParaRPr>
        </a:p>
        <a:p>
          <a:pPr algn="l"/>
          <a:endParaRPr kumimoji="1" lang="en-US" altLang="ja-JP" sz="1400">
            <a:solidFill>
              <a:schemeClr val="tx1"/>
            </a:solidFill>
          </a:endParaRPr>
        </a:p>
        <a:p>
          <a:pPr algn="l"/>
          <a:r>
            <a:rPr kumimoji="1" lang="ja-JP" altLang="en-US" sz="1400">
              <a:solidFill>
                <a:schemeClr val="tx1"/>
              </a:solidFill>
            </a:rPr>
            <a:t>⇒大田区立○○保育園工事資料　①　一部　</a:t>
          </a:r>
          <a:endParaRPr kumimoji="1" lang="en-US" altLang="ja-JP" sz="1400">
            <a:solidFill>
              <a:schemeClr val="tx1"/>
            </a:solidFill>
          </a:endParaRPr>
        </a:p>
        <a:p>
          <a:pPr algn="l"/>
          <a:r>
            <a:rPr kumimoji="1" lang="ja-JP" altLang="en-US" sz="1400">
              <a:solidFill>
                <a:schemeClr val="tx1"/>
              </a:solidFill>
            </a:rPr>
            <a:t>　</a:t>
          </a:r>
          <a:r>
            <a:rPr kumimoji="1" lang="ja-JP" altLang="en-US" sz="1400" baseline="0">
              <a:solidFill>
                <a:schemeClr val="tx1"/>
              </a:solidFill>
            </a:rPr>
            <a:t> 大田区立○○保育園工事資料　②　一部　　など</a:t>
          </a:r>
          <a:endParaRPr kumimoji="1" lang="en-US" altLang="ja-JP" sz="1400" baseline="0">
            <a:solidFill>
              <a:schemeClr val="tx1"/>
            </a:solidFill>
          </a:endParaRPr>
        </a:p>
        <a:p>
          <a:pPr algn="l"/>
          <a:r>
            <a:rPr kumimoji="1" lang="ja-JP" altLang="en-US" sz="1400" baseline="0">
              <a:solidFill>
                <a:schemeClr val="tx1"/>
              </a:solidFill>
            </a:rPr>
            <a:t>　 大田区立○○保育園設計資料　一部</a:t>
          </a:r>
          <a:endParaRPr kumimoji="1" lang="en-US" altLang="ja-JP" sz="1400" baseline="0">
            <a:solidFill>
              <a:schemeClr val="tx1"/>
            </a:solidFill>
          </a:endParaRPr>
        </a:p>
        <a:p>
          <a:pPr algn="l"/>
          <a:endParaRPr kumimoji="1" lang="en-US" altLang="ja-JP" sz="1400" baseline="0">
            <a:solidFill>
              <a:schemeClr val="tx1"/>
            </a:solidFill>
          </a:endParaRPr>
        </a:p>
        <a:p>
          <a:pPr algn="l"/>
          <a:endParaRPr kumimoji="1" lang="en-US" altLang="ja-JP" sz="1400" baseline="0">
            <a:solidFill>
              <a:schemeClr val="tx1"/>
            </a:solidFill>
          </a:endParaRPr>
        </a:p>
        <a:p>
          <a:pPr algn="l"/>
          <a:endParaRPr kumimoji="1" lang="ja-JP" altLang="en-US" sz="1400">
            <a:solidFill>
              <a:schemeClr val="tx1"/>
            </a:solidFill>
          </a:endParaRPr>
        </a:p>
      </xdr:txBody>
    </xdr:sp>
    <xdr:clientData/>
  </xdr:twoCellAnchor>
  <xdr:twoCellAnchor>
    <xdr:from>
      <xdr:col>1</xdr:col>
      <xdr:colOff>95250</xdr:colOff>
      <xdr:row>2</xdr:row>
      <xdr:rowOff>0</xdr:rowOff>
    </xdr:from>
    <xdr:to>
      <xdr:col>3</xdr:col>
      <xdr:colOff>647700</xdr:colOff>
      <xdr:row>2</xdr:row>
      <xdr:rowOff>266700</xdr:rowOff>
    </xdr:to>
    <xdr:sp macro="" textlink="">
      <xdr:nvSpPr>
        <xdr:cNvPr id="3" name="正方形/長方形 2"/>
        <xdr:cNvSpPr/>
      </xdr:nvSpPr>
      <xdr:spPr bwMode="auto">
        <a:xfrm>
          <a:off x="95250" y="361950"/>
          <a:ext cx="1638300" cy="2667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記入例２１－７</a:t>
          </a:r>
          <a:endParaRPr kumimoji="1" lang="en-US" altLang="ja-JP"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12</xdr:col>
      <xdr:colOff>22106</xdr:colOff>
      <xdr:row>11</xdr:row>
      <xdr:rowOff>72328</xdr:rowOff>
    </xdr:from>
    <xdr:to>
      <xdr:col>16</xdr:col>
      <xdr:colOff>573638</xdr:colOff>
      <xdr:row>18</xdr:row>
      <xdr:rowOff>23531</xdr:rowOff>
    </xdr:to>
    <xdr:sp macro="" textlink="">
      <xdr:nvSpPr>
        <xdr:cNvPr id="6" name="正方形/長方形 5">
          <a:hlinkClick xmlns:r="http://schemas.openxmlformats.org/officeDocument/2006/relationships" r:id="rId1"/>
        </xdr:cNvPr>
        <xdr:cNvSpPr/>
      </xdr:nvSpPr>
      <xdr:spPr>
        <a:xfrm>
          <a:off x="7988470" y="2271737"/>
          <a:ext cx="3322441" cy="1163476"/>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12</xdr:col>
      <xdr:colOff>3056</xdr:colOff>
      <xdr:row>19</xdr:row>
      <xdr:rowOff>170991</xdr:rowOff>
    </xdr:from>
    <xdr:to>
      <xdr:col>16</xdr:col>
      <xdr:colOff>554588</xdr:colOff>
      <xdr:row>26</xdr:row>
      <xdr:rowOff>101462</xdr:rowOff>
    </xdr:to>
    <xdr:sp macro="" textlink="">
      <xdr:nvSpPr>
        <xdr:cNvPr id="7" name="正方形/長方形 6">
          <a:hlinkClick xmlns:r="http://schemas.openxmlformats.org/officeDocument/2006/relationships" r:id="rId2"/>
        </xdr:cNvPr>
        <xdr:cNvSpPr/>
      </xdr:nvSpPr>
      <xdr:spPr>
        <a:xfrm>
          <a:off x="7969420" y="3773173"/>
          <a:ext cx="3322441" cy="114274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9</xdr:col>
      <xdr:colOff>666750</xdr:colOff>
      <xdr:row>11</xdr:row>
      <xdr:rowOff>114300</xdr:rowOff>
    </xdr:from>
    <xdr:to>
      <xdr:col>10</xdr:col>
      <xdr:colOff>228600</xdr:colOff>
      <xdr:row>13</xdr:row>
      <xdr:rowOff>19050</xdr:rowOff>
    </xdr:to>
    <xdr:sp macro="" textlink="">
      <xdr:nvSpPr>
        <xdr:cNvPr id="2" name="Oval 2"/>
        <xdr:cNvSpPr>
          <a:spLocks noChangeArrowheads="1"/>
        </xdr:cNvSpPr>
      </xdr:nvSpPr>
      <xdr:spPr bwMode="auto">
        <a:xfrm>
          <a:off x="5153025" y="2124075"/>
          <a:ext cx="247650" cy="247650"/>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8</xdr:col>
      <xdr:colOff>657225</xdr:colOff>
      <xdr:row>13</xdr:row>
      <xdr:rowOff>19050</xdr:rowOff>
    </xdr:from>
    <xdr:to>
      <xdr:col>10</xdr:col>
      <xdr:colOff>104775</xdr:colOff>
      <xdr:row>14</xdr:row>
      <xdr:rowOff>104775</xdr:rowOff>
    </xdr:to>
    <xdr:cxnSp macro="">
      <xdr:nvCxnSpPr>
        <xdr:cNvPr id="3" name="AutoShape 3"/>
        <xdr:cNvCxnSpPr>
          <a:cxnSpLocks noChangeShapeType="1"/>
          <a:endCxn id="2" idx="4"/>
        </xdr:cNvCxnSpPr>
      </xdr:nvCxnSpPr>
      <xdr:spPr bwMode="auto">
        <a:xfrm flipV="1">
          <a:off x="4457700" y="2371725"/>
          <a:ext cx="819150" cy="257175"/>
        </a:xfrm>
        <a:prstGeom prst="bentConnector2">
          <a:avLst/>
        </a:prstGeom>
        <a:noFill/>
        <a:ln w="9525">
          <a:solidFill>
            <a:sysClr val="windowText" lastClr="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123825</xdr:colOff>
      <xdr:row>1</xdr:row>
      <xdr:rowOff>95250</xdr:rowOff>
    </xdr:from>
    <xdr:to>
      <xdr:col>4</xdr:col>
      <xdr:colOff>676275</xdr:colOff>
      <xdr:row>3</xdr:row>
      <xdr:rowOff>114300</xdr:rowOff>
    </xdr:to>
    <xdr:sp macro="" textlink="">
      <xdr:nvSpPr>
        <xdr:cNvPr id="4" name="正方形/長方形 3"/>
        <xdr:cNvSpPr/>
      </xdr:nvSpPr>
      <xdr:spPr bwMode="auto">
        <a:xfrm>
          <a:off x="123825" y="276225"/>
          <a:ext cx="173355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記入例２２－１</a:t>
          </a:r>
        </a:p>
      </xdr:txBody>
    </xdr:sp>
    <xdr:clientData/>
  </xdr:twoCellAnchor>
  <xdr:twoCellAnchor>
    <xdr:from>
      <xdr:col>4</xdr:col>
      <xdr:colOff>822158</xdr:colOff>
      <xdr:row>8</xdr:row>
      <xdr:rowOff>76200</xdr:rowOff>
    </xdr:from>
    <xdr:to>
      <xdr:col>5</xdr:col>
      <xdr:colOff>266700</xdr:colOff>
      <xdr:row>8</xdr:row>
      <xdr:rowOff>76200</xdr:rowOff>
    </xdr:to>
    <xdr:cxnSp macro="">
      <xdr:nvCxnSpPr>
        <xdr:cNvPr id="5" name="直線矢印コネクタ 4"/>
        <xdr:cNvCxnSpPr/>
      </xdr:nvCxnSpPr>
      <xdr:spPr>
        <a:xfrm>
          <a:off x="2003258" y="1524000"/>
          <a:ext cx="435142"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818649</xdr:colOff>
      <xdr:row>6</xdr:row>
      <xdr:rowOff>113298</xdr:rowOff>
    </xdr:from>
    <xdr:to>
      <xdr:col>4</xdr:col>
      <xdr:colOff>818649</xdr:colOff>
      <xdr:row>8</xdr:row>
      <xdr:rowOff>80211</xdr:rowOff>
    </xdr:to>
    <xdr:cxnSp macro="">
      <xdr:nvCxnSpPr>
        <xdr:cNvPr id="6" name="直線コネクタ 5"/>
        <xdr:cNvCxnSpPr/>
      </xdr:nvCxnSpPr>
      <xdr:spPr>
        <a:xfrm flipV="1">
          <a:off x="1999749" y="1218198"/>
          <a:ext cx="0" cy="309813"/>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819150</xdr:colOff>
      <xdr:row>6</xdr:row>
      <xdr:rowOff>114300</xdr:rowOff>
    </xdr:from>
    <xdr:to>
      <xdr:col>5</xdr:col>
      <xdr:colOff>600075</xdr:colOff>
      <xdr:row>6</xdr:row>
      <xdr:rowOff>114300</xdr:rowOff>
    </xdr:to>
    <xdr:cxnSp macro="">
      <xdr:nvCxnSpPr>
        <xdr:cNvPr id="7" name="直線コネクタ 6"/>
        <xdr:cNvCxnSpPr/>
      </xdr:nvCxnSpPr>
      <xdr:spPr>
        <a:xfrm>
          <a:off x="2000250" y="1219200"/>
          <a:ext cx="7715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19050</xdr:colOff>
      <xdr:row>14</xdr:row>
      <xdr:rowOff>0</xdr:rowOff>
    </xdr:from>
    <xdr:to>
      <xdr:col>17</xdr:col>
      <xdr:colOff>561414</xdr:colOff>
      <xdr:row>20</xdr:row>
      <xdr:rowOff>103654</xdr:rowOff>
    </xdr:to>
    <xdr:sp macro="" textlink="">
      <xdr:nvSpPr>
        <xdr:cNvPr id="10" name="正方形/長方形 9">
          <a:hlinkClick xmlns:r="http://schemas.openxmlformats.org/officeDocument/2006/relationships" r:id="rId1"/>
        </xdr:cNvPr>
        <xdr:cNvSpPr/>
      </xdr:nvSpPr>
      <xdr:spPr>
        <a:xfrm>
          <a:off x="6791325" y="25241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22</xdr:row>
      <xdr:rowOff>114300</xdr:rowOff>
    </xdr:from>
    <xdr:to>
      <xdr:col>17</xdr:col>
      <xdr:colOff>542364</xdr:colOff>
      <xdr:row>29</xdr:row>
      <xdr:rowOff>105335</xdr:rowOff>
    </xdr:to>
    <xdr:sp macro="" textlink="">
      <xdr:nvSpPr>
        <xdr:cNvPr id="12" name="正方形/長方形 11">
          <a:hlinkClick xmlns:r="http://schemas.openxmlformats.org/officeDocument/2006/relationships" r:id="rId2"/>
        </xdr:cNvPr>
        <xdr:cNvSpPr/>
      </xdr:nvSpPr>
      <xdr:spPr>
        <a:xfrm>
          <a:off x="6772275" y="40767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9</xdr:col>
      <xdr:colOff>657225</xdr:colOff>
      <xdr:row>11</xdr:row>
      <xdr:rowOff>123825</xdr:rowOff>
    </xdr:from>
    <xdr:to>
      <xdr:col>10</xdr:col>
      <xdr:colOff>219075</xdr:colOff>
      <xdr:row>13</xdr:row>
      <xdr:rowOff>28575</xdr:rowOff>
    </xdr:to>
    <xdr:sp macro="" textlink="">
      <xdr:nvSpPr>
        <xdr:cNvPr id="2" name="Oval 2"/>
        <xdr:cNvSpPr>
          <a:spLocks noChangeArrowheads="1"/>
        </xdr:cNvSpPr>
      </xdr:nvSpPr>
      <xdr:spPr bwMode="auto">
        <a:xfrm>
          <a:off x="5143500" y="2133600"/>
          <a:ext cx="247650" cy="247650"/>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9</xdr:col>
      <xdr:colOff>171450</xdr:colOff>
      <xdr:row>13</xdr:row>
      <xdr:rowOff>19050</xdr:rowOff>
    </xdr:from>
    <xdr:to>
      <xdr:col>10</xdr:col>
      <xdr:colOff>95250</xdr:colOff>
      <xdr:row>14</xdr:row>
      <xdr:rowOff>114300</xdr:rowOff>
    </xdr:to>
    <xdr:cxnSp macro="">
      <xdr:nvCxnSpPr>
        <xdr:cNvPr id="3" name="AutoShape 3"/>
        <xdr:cNvCxnSpPr>
          <a:cxnSpLocks noChangeShapeType="1"/>
        </xdr:cNvCxnSpPr>
      </xdr:nvCxnSpPr>
      <xdr:spPr bwMode="auto">
        <a:xfrm flipV="1">
          <a:off x="4657725" y="2371725"/>
          <a:ext cx="609600" cy="266700"/>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6</xdr:col>
      <xdr:colOff>161925</xdr:colOff>
      <xdr:row>32</xdr:row>
      <xdr:rowOff>76200</xdr:rowOff>
    </xdr:from>
    <xdr:ext cx="2219325" cy="151836"/>
    <xdr:sp macro="" textlink="">
      <xdr:nvSpPr>
        <xdr:cNvPr id="4" name="Text Box 5"/>
        <xdr:cNvSpPr txBox="1">
          <a:spLocks noChangeArrowheads="1"/>
        </xdr:cNvSpPr>
      </xdr:nvSpPr>
      <xdr:spPr bwMode="auto">
        <a:xfrm>
          <a:off x="3019425" y="5886450"/>
          <a:ext cx="2219325"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（＊工事監理業務委託の場合も同じ）</a:t>
          </a:r>
          <a:endParaRPr lang="ja-JP" altLang="en-US">
            <a:solidFill>
              <a:srgbClr val="FF0000"/>
            </a:solidFill>
            <a:latin typeface="ＭＳ ゴシック" panose="020B0609070205080204" pitchFamily="49" charset="-128"/>
            <a:ea typeface="ＭＳ ゴシック" panose="020B0609070205080204" pitchFamily="49" charset="-128"/>
          </a:endParaRPr>
        </a:p>
      </xdr:txBody>
    </xdr:sp>
    <xdr:clientData/>
  </xdr:oneCellAnchor>
  <xdr:twoCellAnchor>
    <xdr:from>
      <xdr:col>1</xdr:col>
      <xdr:colOff>161925</xdr:colOff>
      <xdr:row>1</xdr:row>
      <xdr:rowOff>95250</xdr:rowOff>
    </xdr:from>
    <xdr:to>
      <xdr:col>4</xdr:col>
      <xdr:colOff>714375</xdr:colOff>
      <xdr:row>3</xdr:row>
      <xdr:rowOff>114300</xdr:rowOff>
    </xdr:to>
    <xdr:sp macro="" textlink="">
      <xdr:nvSpPr>
        <xdr:cNvPr id="5" name="正方形/長方形 4"/>
        <xdr:cNvSpPr/>
      </xdr:nvSpPr>
      <xdr:spPr bwMode="auto">
        <a:xfrm>
          <a:off x="161925" y="276225"/>
          <a:ext cx="173355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記入例２２－２</a:t>
          </a:r>
        </a:p>
      </xdr:txBody>
    </xdr:sp>
    <xdr:clientData/>
  </xdr:twoCellAnchor>
  <xdr:oneCellAnchor>
    <xdr:from>
      <xdr:col>7</xdr:col>
      <xdr:colOff>523875</xdr:colOff>
      <xdr:row>27</xdr:row>
      <xdr:rowOff>104775</xdr:rowOff>
    </xdr:from>
    <xdr:ext cx="184731" cy="264560"/>
    <xdr:sp macro="" textlink="">
      <xdr:nvSpPr>
        <xdr:cNvPr id="6" name="テキスト ボックス 5"/>
        <xdr:cNvSpPr txBox="1"/>
      </xdr:nvSpPr>
      <xdr:spPr>
        <a:xfrm>
          <a:off x="3638550" y="4924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12</xdr:col>
      <xdr:colOff>0</xdr:colOff>
      <xdr:row>27</xdr:row>
      <xdr:rowOff>104775</xdr:rowOff>
    </xdr:from>
    <xdr:ext cx="184731" cy="264560"/>
    <xdr:sp macro="" textlink="">
      <xdr:nvSpPr>
        <xdr:cNvPr id="7" name="テキスト ボックス 6"/>
        <xdr:cNvSpPr txBox="1"/>
      </xdr:nvSpPr>
      <xdr:spPr>
        <a:xfrm>
          <a:off x="6086475" y="4924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4</xdr:col>
      <xdr:colOff>889334</xdr:colOff>
      <xdr:row>8</xdr:row>
      <xdr:rowOff>75196</xdr:rowOff>
    </xdr:from>
    <xdr:to>
      <xdr:col>5</xdr:col>
      <xdr:colOff>335882</xdr:colOff>
      <xdr:row>8</xdr:row>
      <xdr:rowOff>75196</xdr:rowOff>
    </xdr:to>
    <xdr:cxnSp macro="">
      <xdr:nvCxnSpPr>
        <xdr:cNvPr id="8" name="直線矢印コネクタ 7"/>
        <xdr:cNvCxnSpPr/>
      </xdr:nvCxnSpPr>
      <xdr:spPr>
        <a:xfrm>
          <a:off x="2070434" y="1522996"/>
          <a:ext cx="437148"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885825</xdr:colOff>
      <xdr:row>6</xdr:row>
      <xdr:rowOff>114300</xdr:rowOff>
    </xdr:from>
    <xdr:to>
      <xdr:col>4</xdr:col>
      <xdr:colOff>885825</xdr:colOff>
      <xdr:row>8</xdr:row>
      <xdr:rowOff>79207</xdr:rowOff>
    </xdr:to>
    <xdr:cxnSp macro="">
      <xdr:nvCxnSpPr>
        <xdr:cNvPr id="9" name="直線コネクタ 8"/>
        <xdr:cNvCxnSpPr/>
      </xdr:nvCxnSpPr>
      <xdr:spPr>
        <a:xfrm flipV="1">
          <a:off x="2066925" y="1219200"/>
          <a:ext cx="0" cy="307807"/>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886326</xdr:colOff>
      <xdr:row>6</xdr:row>
      <xdr:rowOff>115302</xdr:rowOff>
    </xdr:from>
    <xdr:to>
      <xdr:col>5</xdr:col>
      <xdr:colOff>669257</xdr:colOff>
      <xdr:row>6</xdr:row>
      <xdr:rowOff>115302</xdr:rowOff>
    </xdr:to>
    <xdr:cxnSp macro="">
      <xdr:nvCxnSpPr>
        <xdr:cNvPr id="10" name="直線コネクタ 9"/>
        <xdr:cNvCxnSpPr/>
      </xdr:nvCxnSpPr>
      <xdr:spPr>
        <a:xfrm>
          <a:off x="2067426" y="1220202"/>
          <a:ext cx="77353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19050</xdr:colOff>
      <xdr:row>12</xdr:row>
      <xdr:rowOff>0</xdr:rowOff>
    </xdr:from>
    <xdr:to>
      <xdr:col>17</xdr:col>
      <xdr:colOff>561414</xdr:colOff>
      <xdr:row>18</xdr:row>
      <xdr:rowOff>170329</xdr:rowOff>
    </xdr:to>
    <xdr:sp macro="" textlink="">
      <xdr:nvSpPr>
        <xdr:cNvPr id="13" name="正方形/長方形 12">
          <a:hlinkClick xmlns:r="http://schemas.openxmlformats.org/officeDocument/2006/relationships" r:id="rId1"/>
        </xdr:cNvPr>
        <xdr:cNvSpPr/>
      </xdr:nvSpPr>
      <xdr:spPr>
        <a:xfrm>
          <a:off x="6791325" y="21812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20</xdr:row>
      <xdr:rowOff>114300</xdr:rowOff>
    </xdr:from>
    <xdr:to>
      <xdr:col>17</xdr:col>
      <xdr:colOff>542364</xdr:colOff>
      <xdr:row>27</xdr:row>
      <xdr:rowOff>105335</xdr:rowOff>
    </xdr:to>
    <xdr:sp macro="" textlink="">
      <xdr:nvSpPr>
        <xdr:cNvPr id="14" name="正方形/長方形 13">
          <a:hlinkClick xmlns:r="http://schemas.openxmlformats.org/officeDocument/2006/relationships" r:id="rId2"/>
        </xdr:cNvPr>
        <xdr:cNvSpPr/>
      </xdr:nvSpPr>
      <xdr:spPr>
        <a:xfrm>
          <a:off x="6772275" y="37338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10</xdr:col>
      <xdr:colOff>657225</xdr:colOff>
      <xdr:row>10</xdr:row>
      <xdr:rowOff>142875</xdr:rowOff>
    </xdr:from>
    <xdr:to>
      <xdr:col>11</xdr:col>
      <xdr:colOff>209550</xdr:colOff>
      <xdr:row>12</xdr:row>
      <xdr:rowOff>57150</xdr:rowOff>
    </xdr:to>
    <xdr:sp macro="" textlink="">
      <xdr:nvSpPr>
        <xdr:cNvPr id="2" name="Oval 3"/>
        <xdr:cNvSpPr>
          <a:spLocks noChangeArrowheads="1"/>
        </xdr:cNvSpPr>
      </xdr:nvSpPr>
      <xdr:spPr bwMode="auto">
        <a:xfrm>
          <a:off x="5143500" y="2085975"/>
          <a:ext cx="238125" cy="2571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11</xdr:col>
      <xdr:colOff>85725</xdr:colOff>
      <xdr:row>12</xdr:row>
      <xdr:rowOff>38100</xdr:rowOff>
    </xdr:from>
    <xdr:to>
      <xdr:col>11</xdr:col>
      <xdr:colOff>85725</xdr:colOff>
      <xdr:row>13</xdr:row>
      <xdr:rowOff>95250</xdr:rowOff>
    </xdr:to>
    <xdr:sp macro="" textlink="">
      <xdr:nvSpPr>
        <xdr:cNvPr id="3" name="Line 14"/>
        <xdr:cNvSpPr>
          <a:spLocks noChangeShapeType="1"/>
        </xdr:cNvSpPr>
      </xdr:nvSpPr>
      <xdr:spPr bwMode="auto">
        <a:xfrm flipV="1">
          <a:off x="5257800" y="2324100"/>
          <a:ext cx="0" cy="22860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10</xdr:col>
      <xdr:colOff>123825</xdr:colOff>
      <xdr:row>13</xdr:row>
      <xdr:rowOff>85723</xdr:rowOff>
    </xdr:from>
    <xdr:to>
      <xdr:col>11</xdr:col>
      <xdr:colOff>85725</xdr:colOff>
      <xdr:row>13</xdr:row>
      <xdr:rowOff>85724</xdr:rowOff>
    </xdr:to>
    <xdr:sp macro="" textlink="">
      <xdr:nvSpPr>
        <xdr:cNvPr id="4" name="Line 15"/>
        <xdr:cNvSpPr>
          <a:spLocks noChangeShapeType="1"/>
        </xdr:cNvSpPr>
      </xdr:nvSpPr>
      <xdr:spPr bwMode="auto">
        <a:xfrm flipV="1">
          <a:off x="4610100" y="2543173"/>
          <a:ext cx="647700" cy="1"/>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704849</xdr:colOff>
      <xdr:row>5</xdr:row>
      <xdr:rowOff>114299</xdr:rowOff>
    </xdr:from>
    <xdr:to>
      <xdr:col>5</xdr:col>
      <xdr:colOff>714374</xdr:colOff>
      <xdr:row>8</xdr:row>
      <xdr:rowOff>133349</xdr:rowOff>
    </xdr:to>
    <xdr:sp macro="" textlink="">
      <xdr:nvSpPr>
        <xdr:cNvPr id="5" name="Line 16"/>
        <xdr:cNvSpPr>
          <a:spLocks noChangeShapeType="1"/>
        </xdr:cNvSpPr>
      </xdr:nvSpPr>
      <xdr:spPr bwMode="auto">
        <a:xfrm flipH="1">
          <a:off x="1885949" y="1066799"/>
          <a:ext cx="9525" cy="581025"/>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723900</xdr:colOff>
      <xdr:row>5</xdr:row>
      <xdr:rowOff>114300</xdr:rowOff>
    </xdr:from>
    <xdr:to>
      <xdr:col>8</xdr:col>
      <xdr:colOff>0</xdr:colOff>
      <xdr:row>5</xdr:row>
      <xdr:rowOff>114300</xdr:rowOff>
    </xdr:to>
    <xdr:sp macro="" textlink="">
      <xdr:nvSpPr>
        <xdr:cNvPr id="6" name="Line 17"/>
        <xdr:cNvSpPr>
          <a:spLocks noChangeShapeType="1"/>
        </xdr:cNvSpPr>
      </xdr:nvSpPr>
      <xdr:spPr bwMode="auto">
        <a:xfrm flipH="1">
          <a:off x="1905000" y="1066800"/>
          <a:ext cx="12096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171450</xdr:colOff>
      <xdr:row>0</xdr:row>
      <xdr:rowOff>76200</xdr:rowOff>
    </xdr:from>
    <xdr:to>
      <xdr:col>5</xdr:col>
      <xdr:colOff>628650</xdr:colOff>
      <xdr:row>2</xdr:row>
      <xdr:rowOff>95250</xdr:rowOff>
    </xdr:to>
    <xdr:sp macro="" textlink="">
      <xdr:nvSpPr>
        <xdr:cNvPr id="7" name="正方形/長方形 6"/>
        <xdr:cNvSpPr/>
      </xdr:nvSpPr>
      <xdr:spPr bwMode="auto">
        <a:xfrm>
          <a:off x="171450" y="76200"/>
          <a:ext cx="16383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記入例２３</a:t>
          </a:r>
        </a:p>
      </xdr:txBody>
    </xdr:sp>
    <xdr:clientData/>
  </xdr:twoCellAnchor>
  <xdr:twoCellAnchor>
    <xdr:from>
      <xdr:col>15</xdr:col>
      <xdr:colOff>226868</xdr:colOff>
      <xdr:row>5</xdr:row>
      <xdr:rowOff>0</xdr:rowOff>
    </xdr:from>
    <xdr:to>
      <xdr:col>20</xdr:col>
      <xdr:colOff>76505</xdr:colOff>
      <xdr:row>11</xdr:row>
      <xdr:rowOff>35742</xdr:rowOff>
    </xdr:to>
    <xdr:sp macro="" textlink="">
      <xdr:nvSpPr>
        <xdr:cNvPr id="14" name="正方形/長方形 13">
          <a:hlinkClick xmlns:r="http://schemas.openxmlformats.org/officeDocument/2006/relationships" r:id="rId1"/>
        </xdr:cNvPr>
        <xdr:cNvSpPr/>
      </xdr:nvSpPr>
      <xdr:spPr>
        <a:xfrm>
          <a:off x="8608868" y="969818"/>
          <a:ext cx="3313273" cy="121337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15</xdr:col>
      <xdr:colOff>207818</xdr:colOff>
      <xdr:row>13</xdr:row>
      <xdr:rowOff>47625</xdr:rowOff>
    </xdr:from>
    <xdr:to>
      <xdr:col>20</xdr:col>
      <xdr:colOff>57455</xdr:colOff>
      <xdr:row>19</xdr:row>
      <xdr:rowOff>58204</xdr:rowOff>
    </xdr:to>
    <xdr:sp macro="" textlink="">
      <xdr:nvSpPr>
        <xdr:cNvPr id="15" name="正方形/長方形 14">
          <a:hlinkClick xmlns:r="http://schemas.openxmlformats.org/officeDocument/2006/relationships" r:id="rId2"/>
        </xdr:cNvPr>
        <xdr:cNvSpPr/>
      </xdr:nvSpPr>
      <xdr:spPr>
        <a:xfrm>
          <a:off x="8589818" y="2541443"/>
          <a:ext cx="3313273" cy="1188216"/>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523875</xdr:colOff>
      <xdr:row>12</xdr:row>
      <xdr:rowOff>104775</xdr:rowOff>
    </xdr:from>
    <xdr:to>
      <xdr:col>7</xdr:col>
      <xdr:colOff>209550</xdr:colOff>
      <xdr:row>12</xdr:row>
      <xdr:rowOff>333375</xdr:rowOff>
    </xdr:to>
    <xdr:sp macro="" textlink="">
      <xdr:nvSpPr>
        <xdr:cNvPr id="2" name="Oval 1"/>
        <xdr:cNvSpPr>
          <a:spLocks noChangeArrowheads="1"/>
        </xdr:cNvSpPr>
      </xdr:nvSpPr>
      <xdr:spPr bwMode="auto">
        <a:xfrm>
          <a:off x="5543550" y="3876675"/>
          <a:ext cx="247650" cy="2286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133350</xdr:colOff>
      <xdr:row>12</xdr:row>
      <xdr:rowOff>333375</xdr:rowOff>
    </xdr:from>
    <xdr:to>
      <xdr:col>7</xdr:col>
      <xdr:colOff>85725</xdr:colOff>
      <xdr:row>13</xdr:row>
      <xdr:rowOff>66675</xdr:rowOff>
    </xdr:to>
    <xdr:cxnSp macro="">
      <xdr:nvCxnSpPr>
        <xdr:cNvPr id="3" name="AutoShape 2"/>
        <xdr:cNvCxnSpPr>
          <a:cxnSpLocks noChangeShapeType="1"/>
          <a:endCxn id="2" idx="4"/>
        </xdr:cNvCxnSpPr>
      </xdr:nvCxnSpPr>
      <xdr:spPr bwMode="auto">
        <a:xfrm flipV="1">
          <a:off x="5153025" y="4105275"/>
          <a:ext cx="514350" cy="180975"/>
        </a:xfrm>
        <a:prstGeom prst="bentConnector2">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1419225</xdr:colOff>
      <xdr:row>15</xdr:row>
      <xdr:rowOff>247650</xdr:rowOff>
    </xdr:from>
    <xdr:to>
      <xdr:col>3</xdr:col>
      <xdr:colOff>752475</xdr:colOff>
      <xdr:row>16</xdr:row>
      <xdr:rowOff>200025</xdr:rowOff>
    </xdr:to>
    <xdr:sp macro="" textlink="">
      <xdr:nvSpPr>
        <xdr:cNvPr id="4" name="Oval 3"/>
        <xdr:cNvSpPr>
          <a:spLocks noChangeArrowheads="1"/>
        </xdr:cNvSpPr>
      </xdr:nvSpPr>
      <xdr:spPr bwMode="auto">
        <a:xfrm>
          <a:off x="2590800" y="5172075"/>
          <a:ext cx="914400" cy="20955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1171575</xdr:colOff>
      <xdr:row>4</xdr:row>
      <xdr:rowOff>219075</xdr:rowOff>
    </xdr:from>
    <xdr:to>
      <xdr:col>4</xdr:col>
      <xdr:colOff>114300</xdr:colOff>
      <xdr:row>6</xdr:row>
      <xdr:rowOff>9525</xdr:rowOff>
    </xdr:to>
    <xdr:sp macro="" textlink="">
      <xdr:nvSpPr>
        <xdr:cNvPr id="5" name="Oval 4"/>
        <xdr:cNvSpPr>
          <a:spLocks noChangeArrowheads="1"/>
        </xdr:cNvSpPr>
      </xdr:nvSpPr>
      <xdr:spPr bwMode="auto">
        <a:xfrm>
          <a:off x="2343150" y="1133475"/>
          <a:ext cx="1390650" cy="30480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5</xdr:col>
      <xdr:colOff>76200</xdr:colOff>
      <xdr:row>19</xdr:row>
      <xdr:rowOff>28575</xdr:rowOff>
    </xdr:from>
    <xdr:ext cx="1048236" cy="151836"/>
    <xdr:sp macro="" textlink="">
      <xdr:nvSpPr>
        <xdr:cNvPr id="6" name="Text Box 5"/>
        <xdr:cNvSpPr txBox="1">
          <a:spLocks noChangeArrowheads="1"/>
        </xdr:cNvSpPr>
      </xdr:nvSpPr>
      <xdr:spPr bwMode="auto">
        <a:xfrm>
          <a:off x="4076700" y="6724650"/>
          <a:ext cx="1048236"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＊契約書の番号を記入</a:t>
          </a:r>
          <a:endParaRPr lang="ja-JP" altLang="en-US" b="0">
            <a:latin typeface="ＭＳ ゴシック" panose="020B0609070205080204" pitchFamily="49" charset="-128"/>
            <a:ea typeface="ＭＳ ゴシック" panose="020B0609070205080204" pitchFamily="49" charset="-128"/>
          </a:endParaRPr>
        </a:p>
      </xdr:txBody>
    </xdr:sp>
    <xdr:clientData/>
  </xdr:oneCellAnchor>
  <xdr:twoCellAnchor>
    <xdr:from>
      <xdr:col>2</xdr:col>
      <xdr:colOff>1562100</xdr:colOff>
      <xdr:row>13</xdr:row>
      <xdr:rowOff>9525</xdr:rowOff>
    </xdr:from>
    <xdr:to>
      <xdr:col>5</xdr:col>
      <xdr:colOff>1000125</xdr:colOff>
      <xdr:row>13</xdr:row>
      <xdr:rowOff>190500</xdr:rowOff>
    </xdr:to>
    <xdr:sp macro="" textlink="">
      <xdr:nvSpPr>
        <xdr:cNvPr id="7" name="正方形/長方形 6"/>
        <xdr:cNvSpPr/>
      </xdr:nvSpPr>
      <xdr:spPr bwMode="auto">
        <a:xfrm>
          <a:off x="2733675" y="4229100"/>
          <a:ext cx="2266950" cy="1809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1</xdr:col>
      <xdr:colOff>723900</xdr:colOff>
      <xdr:row>25</xdr:row>
      <xdr:rowOff>47625</xdr:rowOff>
    </xdr:from>
    <xdr:to>
      <xdr:col>1</xdr:col>
      <xdr:colOff>1095375</xdr:colOff>
      <xdr:row>25</xdr:row>
      <xdr:rowOff>171450</xdr:rowOff>
    </xdr:to>
    <xdr:sp macro="" textlink="">
      <xdr:nvSpPr>
        <xdr:cNvPr id="8" name="正方形/長方形 7"/>
        <xdr:cNvSpPr/>
      </xdr:nvSpPr>
      <xdr:spPr bwMode="auto">
        <a:xfrm>
          <a:off x="723900" y="10029825"/>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85725</xdr:colOff>
      <xdr:row>23</xdr:row>
      <xdr:rowOff>142875</xdr:rowOff>
    </xdr:from>
    <xdr:to>
      <xdr:col>7</xdr:col>
      <xdr:colOff>466725</xdr:colOff>
      <xdr:row>23</xdr:row>
      <xdr:rowOff>504825</xdr:rowOff>
    </xdr:to>
    <xdr:sp macro="" textlink="">
      <xdr:nvSpPr>
        <xdr:cNvPr id="9" name="円/楕円 8"/>
        <xdr:cNvSpPr/>
      </xdr:nvSpPr>
      <xdr:spPr bwMode="auto">
        <a:xfrm>
          <a:off x="5667375" y="8867775"/>
          <a:ext cx="381000" cy="3619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47625</xdr:colOff>
      <xdr:row>0</xdr:row>
      <xdr:rowOff>38100</xdr:rowOff>
    </xdr:from>
    <xdr:to>
      <xdr:col>2</xdr:col>
      <xdr:colOff>514350</xdr:colOff>
      <xdr:row>1</xdr:row>
      <xdr:rowOff>152400</xdr:rowOff>
    </xdr:to>
    <xdr:sp macro="" textlink="">
      <xdr:nvSpPr>
        <xdr:cNvPr id="10" name="正方形/長方形 9"/>
        <xdr:cNvSpPr/>
      </xdr:nvSpPr>
      <xdr:spPr bwMode="auto">
        <a:xfrm>
          <a:off x="47625" y="38100"/>
          <a:ext cx="1638300" cy="33337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記入例２４</a:t>
          </a:r>
        </a:p>
      </xdr:txBody>
    </xdr:sp>
    <xdr:clientData/>
  </xdr:twoCellAnchor>
  <xdr:twoCellAnchor>
    <xdr:from>
      <xdr:col>9</xdr:col>
      <xdr:colOff>19050</xdr:colOff>
      <xdr:row>10</xdr:row>
      <xdr:rowOff>0</xdr:rowOff>
    </xdr:from>
    <xdr:to>
      <xdr:col>13</xdr:col>
      <xdr:colOff>561414</xdr:colOff>
      <xdr:row>12</xdr:row>
      <xdr:rowOff>303679</xdr:rowOff>
    </xdr:to>
    <xdr:sp macro="" textlink="">
      <xdr:nvSpPr>
        <xdr:cNvPr id="13" name="正方形/長方形 12">
          <a:hlinkClick xmlns:r="http://schemas.openxmlformats.org/officeDocument/2006/relationships" r:id="rId1"/>
        </xdr:cNvPr>
        <xdr:cNvSpPr/>
      </xdr:nvSpPr>
      <xdr:spPr>
        <a:xfrm>
          <a:off x="6829425" y="28765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13</xdr:row>
      <xdr:rowOff>209550</xdr:rowOff>
    </xdr:from>
    <xdr:to>
      <xdr:col>13</xdr:col>
      <xdr:colOff>542364</xdr:colOff>
      <xdr:row>17</xdr:row>
      <xdr:rowOff>181535</xdr:rowOff>
    </xdr:to>
    <xdr:sp macro="" textlink="">
      <xdr:nvSpPr>
        <xdr:cNvPr id="14" name="正方形/長方形 13">
          <a:hlinkClick xmlns:r="http://schemas.openxmlformats.org/officeDocument/2006/relationships" r:id="rId2"/>
        </xdr:cNvPr>
        <xdr:cNvSpPr/>
      </xdr:nvSpPr>
      <xdr:spPr>
        <a:xfrm>
          <a:off x="6810375" y="44291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xdr:col>
      <xdr:colOff>133350</xdr:colOff>
      <xdr:row>4</xdr:row>
      <xdr:rowOff>19051</xdr:rowOff>
    </xdr:from>
    <xdr:to>
      <xdr:col>4</xdr:col>
      <xdr:colOff>314325</xdr:colOff>
      <xdr:row>6</xdr:row>
      <xdr:rowOff>38101</xdr:rowOff>
    </xdr:to>
    <xdr:sp macro="" textlink="">
      <xdr:nvSpPr>
        <xdr:cNvPr id="5" name="正方形/長方形 4"/>
        <xdr:cNvSpPr/>
      </xdr:nvSpPr>
      <xdr:spPr bwMode="auto">
        <a:xfrm>
          <a:off x="133350" y="866776"/>
          <a:ext cx="1638300"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記入例２５</a:t>
          </a:r>
        </a:p>
      </xdr:txBody>
    </xdr:sp>
    <xdr:clientData/>
  </xdr:twoCellAnchor>
  <xdr:oneCellAnchor>
    <xdr:from>
      <xdr:col>9</xdr:col>
      <xdr:colOff>542925</xdr:colOff>
      <xdr:row>23</xdr:row>
      <xdr:rowOff>266700</xdr:rowOff>
    </xdr:from>
    <xdr:ext cx="1048236" cy="151836"/>
    <xdr:sp macro="" textlink="">
      <xdr:nvSpPr>
        <xdr:cNvPr id="6" name="Text Box 5"/>
        <xdr:cNvSpPr txBox="1">
          <a:spLocks noChangeArrowheads="1"/>
        </xdr:cNvSpPr>
      </xdr:nvSpPr>
      <xdr:spPr bwMode="auto">
        <a:xfrm>
          <a:off x="4572000" y="4467225"/>
          <a:ext cx="1048236"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＊契約書の番号を記入</a:t>
          </a:r>
          <a:endParaRPr lang="ja-JP" altLang="en-US" b="0">
            <a:latin typeface="ＭＳ ゴシック" panose="020B0609070205080204" pitchFamily="49" charset="-128"/>
            <a:ea typeface="ＭＳ ゴシック" panose="020B0609070205080204" pitchFamily="49" charset="-128"/>
          </a:endParaRPr>
        </a:p>
      </xdr:txBody>
    </xdr:sp>
    <xdr:clientData/>
  </xdr:oneCellAnchor>
  <xdr:twoCellAnchor>
    <xdr:from>
      <xdr:col>9</xdr:col>
      <xdr:colOff>28575</xdr:colOff>
      <xdr:row>0</xdr:row>
      <xdr:rowOff>95250</xdr:rowOff>
    </xdr:from>
    <xdr:to>
      <xdr:col>12</xdr:col>
      <xdr:colOff>466726</xdr:colOff>
      <xdr:row>1</xdr:row>
      <xdr:rowOff>123825</xdr:rowOff>
    </xdr:to>
    <xdr:sp macro="" textlink="">
      <xdr:nvSpPr>
        <xdr:cNvPr id="7" name="角丸四角形 6"/>
        <xdr:cNvSpPr/>
      </xdr:nvSpPr>
      <xdr:spPr bwMode="auto">
        <a:xfrm>
          <a:off x="4057650" y="95250"/>
          <a:ext cx="1952626" cy="266700"/>
        </a:xfrm>
        <a:prstGeom prst="roundRect">
          <a:avLst/>
        </a:prstGeom>
        <a:solidFill>
          <a:srgbClr val="FFC000"/>
        </a:solidFill>
        <a:ln w="9525" cap="flat" cmpd="sng" algn="ctr">
          <a:solidFill>
            <a:srgbClr val="00B050"/>
          </a:solidFill>
          <a:prstDash val="solid"/>
          <a:round/>
          <a:headEnd type="none" w="med" len="med"/>
          <a:tailEnd type="none" w="med" len="med"/>
        </a:ln>
        <a:effectLst/>
        <a:extLst/>
      </xdr:spPr>
      <xdr:txBody>
        <a:bodyPr vertOverflow="clip" horzOverflow="clip" wrap="square" lIns="0" tIns="0" rIns="0" bIns="0" rtlCol="0" anchor="ctr" anchorCtr="1" upright="1"/>
        <a:lstStyle/>
        <a:p>
          <a:pPr algn="l"/>
          <a:r>
            <a:rPr kumimoji="1" lang="ja-JP" altLang="en-US" sz="1400">
              <a:solidFill>
                <a:srgbClr val="00B050"/>
              </a:solidFill>
            </a:rPr>
            <a:t>完了届と同時に提出</a:t>
          </a:r>
        </a:p>
      </xdr:txBody>
    </xdr:sp>
    <xdr:clientData/>
  </xdr:twoCellAnchor>
  <xdr:twoCellAnchor>
    <xdr:from>
      <xdr:col>14</xdr:col>
      <xdr:colOff>19050</xdr:colOff>
      <xdr:row>15</xdr:row>
      <xdr:rowOff>0</xdr:rowOff>
    </xdr:from>
    <xdr:to>
      <xdr:col>18</xdr:col>
      <xdr:colOff>561414</xdr:colOff>
      <xdr:row>22</xdr:row>
      <xdr:rowOff>94129</xdr:rowOff>
    </xdr:to>
    <xdr:sp macro="" textlink="">
      <xdr:nvSpPr>
        <xdr:cNvPr id="10" name="正方形/長方形 9">
          <a:hlinkClick xmlns:r="http://schemas.openxmlformats.org/officeDocument/2006/relationships" r:id="rId1"/>
        </xdr:cNvPr>
        <xdr:cNvSpPr/>
      </xdr:nvSpPr>
      <xdr:spPr>
        <a:xfrm>
          <a:off x="6810375" y="27813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23</xdr:row>
      <xdr:rowOff>133350</xdr:rowOff>
    </xdr:from>
    <xdr:to>
      <xdr:col>18</xdr:col>
      <xdr:colOff>542364</xdr:colOff>
      <xdr:row>27</xdr:row>
      <xdr:rowOff>133910</xdr:rowOff>
    </xdr:to>
    <xdr:sp macro="" textlink="">
      <xdr:nvSpPr>
        <xdr:cNvPr id="11" name="正方形/長方形 10">
          <a:hlinkClick xmlns:r="http://schemas.openxmlformats.org/officeDocument/2006/relationships" r:id="rId2"/>
        </xdr:cNvPr>
        <xdr:cNvSpPr/>
      </xdr:nvSpPr>
      <xdr:spPr>
        <a:xfrm>
          <a:off x="6791325" y="43338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14</xdr:col>
      <xdr:colOff>0</xdr:colOff>
      <xdr:row>43</xdr:row>
      <xdr:rowOff>0</xdr:rowOff>
    </xdr:from>
    <xdr:to>
      <xdr:col>14</xdr:col>
      <xdr:colOff>0</xdr:colOff>
      <xdr:row>43</xdr:row>
      <xdr:rowOff>0</xdr:rowOff>
    </xdr:to>
    <xdr:sp macro="" textlink="">
      <xdr:nvSpPr>
        <xdr:cNvPr id="2" name="Line 1"/>
        <xdr:cNvSpPr>
          <a:spLocks noChangeShapeType="1"/>
        </xdr:cNvSpPr>
      </xdr:nvSpPr>
      <xdr:spPr bwMode="auto">
        <a:xfrm>
          <a:off x="6619875" y="10048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323850</xdr:colOff>
      <xdr:row>43</xdr:row>
      <xdr:rowOff>0</xdr:rowOff>
    </xdr:from>
    <xdr:to>
      <xdr:col>7</xdr:col>
      <xdr:colOff>619125</xdr:colOff>
      <xdr:row>43</xdr:row>
      <xdr:rowOff>0</xdr:rowOff>
    </xdr:to>
    <xdr:sp macro="" textlink="">
      <xdr:nvSpPr>
        <xdr:cNvPr id="3" name="テキスト 71"/>
        <xdr:cNvSpPr txBox="1">
          <a:spLocks noChangeArrowheads="1"/>
        </xdr:cNvSpPr>
      </xdr:nvSpPr>
      <xdr:spPr bwMode="auto">
        <a:xfrm>
          <a:off x="3190875" y="10048875"/>
          <a:ext cx="838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明朝"/>
            </a:rPr>
            <a:t>－ 89 －</a:t>
          </a:r>
          <a:endParaRPr lang="ja-JP" altLang="en-US"/>
        </a:p>
      </xdr:txBody>
    </xdr:sp>
    <xdr:clientData/>
  </xdr:twoCellAnchor>
  <xdr:twoCellAnchor>
    <xdr:from>
      <xdr:col>13</xdr:col>
      <xdr:colOff>323850</xdr:colOff>
      <xdr:row>43</xdr:row>
      <xdr:rowOff>0</xdr:rowOff>
    </xdr:from>
    <xdr:to>
      <xdr:col>13</xdr:col>
      <xdr:colOff>342900</xdr:colOff>
      <xdr:row>43</xdr:row>
      <xdr:rowOff>0</xdr:rowOff>
    </xdr:to>
    <xdr:sp macro="" textlink="">
      <xdr:nvSpPr>
        <xdr:cNvPr id="4" name="Line 6"/>
        <xdr:cNvSpPr>
          <a:spLocks noChangeShapeType="1"/>
        </xdr:cNvSpPr>
      </xdr:nvSpPr>
      <xdr:spPr bwMode="auto">
        <a:xfrm>
          <a:off x="6438900" y="10048875"/>
          <a:ext cx="19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295275</xdr:colOff>
      <xdr:row>11</xdr:row>
      <xdr:rowOff>200025</xdr:rowOff>
    </xdr:from>
    <xdr:to>
      <xdr:col>12</xdr:col>
      <xdr:colOff>200025</xdr:colOff>
      <xdr:row>15</xdr:row>
      <xdr:rowOff>85725</xdr:rowOff>
    </xdr:to>
    <xdr:sp macro="" textlink="">
      <xdr:nvSpPr>
        <xdr:cNvPr id="5" name="Text Box 17"/>
        <xdr:cNvSpPr txBox="1">
          <a:spLocks noChangeArrowheads="1"/>
        </xdr:cNvSpPr>
      </xdr:nvSpPr>
      <xdr:spPr bwMode="auto">
        <a:xfrm>
          <a:off x="5334000" y="2600325"/>
          <a:ext cx="714375" cy="762000"/>
        </a:xfrm>
        <a:prstGeom prst="rect">
          <a:avLst/>
        </a:prstGeom>
        <a:noFill/>
        <a:ln w="9525" cap="rnd">
          <a:solidFill>
            <a:srgbClr val="FF0000"/>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FF0000"/>
              </a:solidFill>
              <a:latin typeface="ＭＳ Ｐゴシック"/>
              <a:ea typeface="ＭＳ Ｐゴシック"/>
            </a:rPr>
            <a:t>公印</a:t>
          </a:r>
          <a:endParaRPr lang="ja-JP" altLang="en-US">
            <a:solidFill>
              <a:srgbClr val="FF0000"/>
            </a:solidFill>
          </a:endParaRPr>
        </a:p>
      </xdr:txBody>
    </xdr:sp>
    <xdr:clientData/>
  </xdr:twoCellAnchor>
  <xdr:twoCellAnchor>
    <xdr:from>
      <xdr:col>9</xdr:col>
      <xdr:colOff>219075</xdr:colOff>
      <xdr:row>26</xdr:row>
      <xdr:rowOff>409575</xdr:rowOff>
    </xdr:from>
    <xdr:to>
      <xdr:col>12</xdr:col>
      <xdr:colOff>238125</xdr:colOff>
      <xdr:row>27</xdr:row>
      <xdr:rowOff>190500</xdr:rowOff>
    </xdr:to>
    <xdr:sp macro="" textlink="">
      <xdr:nvSpPr>
        <xdr:cNvPr id="6" name="正方形/長方形 5"/>
        <xdr:cNvSpPr/>
      </xdr:nvSpPr>
      <xdr:spPr bwMode="auto">
        <a:xfrm>
          <a:off x="4676775" y="6067425"/>
          <a:ext cx="140970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0</xdr:colOff>
      <xdr:row>3</xdr:row>
      <xdr:rowOff>0</xdr:rowOff>
    </xdr:from>
    <xdr:to>
      <xdr:col>4</xdr:col>
      <xdr:colOff>266701</xdr:colOff>
      <xdr:row>4</xdr:row>
      <xdr:rowOff>133350</xdr:rowOff>
    </xdr:to>
    <xdr:sp macro="" textlink="">
      <xdr:nvSpPr>
        <xdr:cNvPr id="7" name="正方形/長方形 6"/>
        <xdr:cNvSpPr/>
      </xdr:nvSpPr>
      <xdr:spPr bwMode="auto">
        <a:xfrm>
          <a:off x="238125" y="685800"/>
          <a:ext cx="1733551"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記入例３１</a:t>
          </a:r>
        </a:p>
      </xdr:txBody>
    </xdr:sp>
    <xdr:clientData/>
  </xdr:twoCellAnchor>
  <xdr:twoCellAnchor>
    <xdr:from>
      <xdr:col>15</xdr:col>
      <xdr:colOff>19050</xdr:colOff>
      <xdr:row>14</xdr:row>
      <xdr:rowOff>0</xdr:rowOff>
    </xdr:from>
    <xdr:to>
      <xdr:col>19</xdr:col>
      <xdr:colOff>561414</xdr:colOff>
      <xdr:row>19</xdr:row>
      <xdr:rowOff>141754</xdr:rowOff>
    </xdr:to>
    <xdr:sp macro="" textlink="">
      <xdr:nvSpPr>
        <xdr:cNvPr id="11" name="正方形/長方形 10">
          <a:hlinkClick xmlns:r="http://schemas.openxmlformats.org/officeDocument/2006/relationships" r:id="rId1"/>
        </xdr:cNvPr>
        <xdr:cNvSpPr/>
      </xdr:nvSpPr>
      <xdr:spPr>
        <a:xfrm>
          <a:off x="7543800" y="30575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15</xdr:col>
      <xdr:colOff>0</xdr:colOff>
      <xdr:row>21</xdr:row>
      <xdr:rowOff>114300</xdr:rowOff>
    </xdr:from>
    <xdr:to>
      <xdr:col>19</xdr:col>
      <xdr:colOff>542364</xdr:colOff>
      <xdr:row>26</xdr:row>
      <xdr:rowOff>143435</xdr:rowOff>
    </xdr:to>
    <xdr:sp macro="" textlink="">
      <xdr:nvSpPr>
        <xdr:cNvPr id="12" name="正方形/長方形 11">
          <a:hlinkClick xmlns:r="http://schemas.openxmlformats.org/officeDocument/2006/relationships" r:id="rId2"/>
        </xdr:cNvPr>
        <xdr:cNvSpPr/>
      </xdr:nvSpPr>
      <xdr:spPr>
        <a:xfrm>
          <a:off x="7524750" y="46101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8.xml><?xml version="1.0" encoding="utf-8"?>
<xdr:wsDr xmlns:xdr="http://schemas.openxmlformats.org/drawingml/2006/spreadsheetDrawing" xmlns:a="http://schemas.openxmlformats.org/drawingml/2006/main">
  <xdr:twoCellAnchor editAs="oneCell">
    <xdr:from>
      <xdr:col>4</xdr:col>
      <xdr:colOff>590550</xdr:colOff>
      <xdr:row>3</xdr:row>
      <xdr:rowOff>155574</xdr:rowOff>
    </xdr:from>
    <xdr:to>
      <xdr:col>8</xdr:col>
      <xdr:colOff>419100</xdr:colOff>
      <xdr:row>7</xdr:row>
      <xdr:rowOff>38100</xdr:rowOff>
    </xdr:to>
    <xdr:sp macro="" textlink="">
      <xdr:nvSpPr>
        <xdr:cNvPr id="2" name="AutoShape 6"/>
        <xdr:cNvSpPr>
          <a:spLocks noChangeArrowheads="1"/>
        </xdr:cNvSpPr>
      </xdr:nvSpPr>
      <xdr:spPr bwMode="auto">
        <a:xfrm>
          <a:off x="2362200" y="622299"/>
          <a:ext cx="2628900" cy="673101"/>
        </a:xfrm>
        <a:prstGeom prst="wedgeRoundRectCallout">
          <a:avLst>
            <a:gd name="adj1" fmla="val 36185"/>
            <a:gd name="adj2" fmla="val -66883"/>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200"/>
            </a:lnSpc>
            <a:defRPr sz="1000"/>
          </a:pPr>
          <a:r>
            <a:rPr lang="ja-JP" altLang="en-US" sz="1050" b="0" i="0" u="none" strike="noStrike" baseline="0">
              <a:solidFill>
                <a:srgbClr val="FF0000"/>
              </a:solidFill>
              <a:latin typeface="ＭＳ 明朝" pitchFamily="17" charset="-128"/>
              <a:ea typeface="ＭＳ 明朝" pitchFamily="17" charset="-128"/>
            </a:rPr>
            <a:t>課契約の場合は、設計変更の起工と契約変更の協議の起案を同時に行うため、決定後に同じ発議番号で協議する。</a:t>
          </a:r>
          <a:endParaRPr lang="ja-JP" altLang="en-US" sz="900">
            <a:solidFill>
              <a:srgbClr val="FF0000"/>
            </a:solidFill>
            <a:latin typeface="ＭＳ 明朝" pitchFamily="17" charset="-128"/>
            <a:ea typeface="ＭＳ 明朝" pitchFamily="17" charset="-128"/>
          </a:endParaRPr>
        </a:p>
      </xdr:txBody>
    </xdr:sp>
    <xdr:clientData/>
  </xdr:twoCellAnchor>
  <xdr:twoCellAnchor editAs="oneCell">
    <xdr:from>
      <xdr:col>8</xdr:col>
      <xdr:colOff>288925</xdr:colOff>
      <xdr:row>10</xdr:row>
      <xdr:rowOff>114300</xdr:rowOff>
    </xdr:from>
    <xdr:to>
      <xdr:col>9</xdr:col>
      <xdr:colOff>336549</xdr:colOff>
      <xdr:row>14</xdr:row>
      <xdr:rowOff>114300</xdr:rowOff>
    </xdr:to>
    <xdr:sp macro="" textlink="">
      <xdr:nvSpPr>
        <xdr:cNvPr id="3" name="AutoShape 6"/>
        <xdr:cNvSpPr>
          <a:spLocks noChangeArrowheads="1"/>
        </xdr:cNvSpPr>
      </xdr:nvSpPr>
      <xdr:spPr bwMode="auto">
        <a:xfrm>
          <a:off x="4860925" y="1981200"/>
          <a:ext cx="800099" cy="685800"/>
        </a:xfrm>
        <a:prstGeom prst="wedgeRoundRectCallout">
          <a:avLst>
            <a:gd name="adj1" fmla="val 5224"/>
            <a:gd name="adj2" fmla="val -87375"/>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100"/>
            </a:lnSpc>
            <a:defRPr sz="1000"/>
          </a:pPr>
          <a:r>
            <a:rPr lang="ja-JP" altLang="en-US">
              <a:solidFill>
                <a:srgbClr val="FF0000"/>
              </a:solidFill>
              <a:latin typeface="ＭＳ 明朝" panose="02020609040205080304" pitchFamily="17" charset="-128"/>
              <a:ea typeface="ＭＳ 明朝" panose="02020609040205080304" pitchFamily="17" charset="-128"/>
            </a:rPr>
            <a:t>印の表示は不要です</a:t>
          </a:r>
        </a:p>
      </xdr:txBody>
    </xdr:sp>
    <xdr:clientData/>
  </xdr:twoCellAnchor>
  <xdr:twoCellAnchor editAs="oneCell">
    <xdr:from>
      <xdr:col>1</xdr:col>
      <xdr:colOff>352425</xdr:colOff>
      <xdr:row>8</xdr:row>
      <xdr:rowOff>76200</xdr:rowOff>
    </xdr:from>
    <xdr:to>
      <xdr:col>5</xdr:col>
      <xdr:colOff>0</xdr:colOff>
      <xdr:row>11</xdr:row>
      <xdr:rowOff>38100</xdr:rowOff>
    </xdr:to>
    <xdr:sp macro="" textlink="">
      <xdr:nvSpPr>
        <xdr:cNvPr id="4" name="AutoShape 6"/>
        <xdr:cNvSpPr>
          <a:spLocks noChangeArrowheads="1"/>
        </xdr:cNvSpPr>
      </xdr:nvSpPr>
      <xdr:spPr bwMode="auto">
        <a:xfrm>
          <a:off x="352425" y="1552575"/>
          <a:ext cx="2076450" cy="523875"/>
        </a:xfrm>
        <a:prstGeom prst="wedgeRoundRectCallout">
          <a:avLst>
            <a:gd name="adj1" fmla="val -32631"/>
            <a:gd name="adj2" fmla="val -100730"/>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100"/>
            </a:lnSpc>
            <a:defRPr sz="1000"/>
          </a:pPr>
          <a:r>
            <a:rPr lang="ja-JP" altLang="en-US">
              <a:solidFill>
                <a:srgbClr val="FF0000"/>
              </a:solidFill>
              <a:latin typeface="ＭＳ 明朝" panose="02020609040205080304" pitchFamily="17" charset="-128"/>
              <a:ea typeface="ＭＳ 明朝" panose="02020609040205080304" pitchFamily="17" charset="-128"/>
            </a:rPr>
            <a:t>受託者名は、契約書と同一の記載とする。</a:t>
          </a:r>
        </a:p>
      </xdr:txBody>
    </xdr:sp>
    <xdr:clientData/>
  </xdr:twoCellAnchor>
  <xdr:twoCellAnchor editAs="oneCell">
    <xdr:from>
      <xdr:col>6</xdr:col>
      <xdr:colOff>47624</xdr:colOff>
      <xdr:row>28</xdr:row>
      <xdr:rowOff>409575</xdr:rowOff>
    </xdr:from>
    <xdr:to>
      <xdr:col>8</xdr:col>
      <xdr:colOff>695324</xdr:colOff>
      <xdr:row>28</xdr:row>
      <xdr:rowOff>1219200</xdr:rowOff>
    </xdr:to>
    <xdr:sp macro="" textlink="">
      <xdr:nvSpPr>
        <xdr:cNvPr id="5" name="AutoShape 6"/>
        <xdr:cNvSpPr>
          <a:spLocks noChangeArrowheads="1"/>
        </xdr:cNvSpPr>
      </xdr:nvSpPr>
      <xdr:spPr bwMode="auto">
        <a:xfrm>
          <a:off x="3133724" y="6934200"/>
          <a:ext cx="2133600" cy="809625"/>
        </a:xfrm>
        <a:prstGeom prst="wedgeRoundRectCallout">
          <a:avLst>
            <a:gd name="adj1" fmla="val -63365"/>
            <a:gd name="adj2" fmla="val -730"/>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100"/>
            </a:lnSpc>
            <a:defRPr sz="1000"/>
          </a:pPr>
          <a:r>
            <a:rPr lang="ja-JP" altLang="en-US">
              <a:solidFill>
                <a:srgbClr val="FF0000"/>
              </a:solidFill>
              <a:latin typeface="ＭＳ 明朝" panose="02020609040205080304" pitchFamily="17" charset="-128"/>
              <a:ea typeface="ＭＳ 明朝" panose="02020609040205080304" pitchFamily="17" charset="-128"/>
            </a:rPr>
            <a:t>施設保全システムの工事明細＞設計変更・工期変更＞変更事由に変更内容を記載すること</a:t>
          </a:r>
        </a:p>
      </xdr:txBody>
    </xdr:sp>
    <xdr:clientData/>
  </xdr:twoCellAnchor>
  <xdr:twoCellAnchor>
    <xdr:from>
      <xdr:col>1</xdr:col>
      <xdr:colOff>171450</xdr:colOff>
      <xdr:row>2</xdr:row>
      <xdr:rowOff>19050</xdr:rowOff>
    </xdr:from>
    <xdr:to>
      <xdr:col>4</xdr:col>
      <xdr:colOff>133351</xdr:colOff>
      <xdr:row>3</xdr:row>
      <xdr:rowOff>152400</xdr:rowOff>
    </xdr:to>
    <xdr:sp macro="" textlink="">
      <xdr:nvSpPr>
        <xdr:cNvPr id="6" name="正方形/長方形 5"/>
        <xdr:cNvSpPr/>
      </xdr:nvSpPr>
      <xdr:spPr bwMode="auto">
        <a:xfrm>
          <a:off x="171450" y="257175"/>
          <a:ext cx="1733551"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記入例３１－２</a:t>
          </a:r>
        </a:p>
      </xdr:txBody>
    </xdr:sp>
    <xdr:clientData/>
  </xdr:twoCellAnchor>
  <xdr:twoCellAnchor>
    <xdr:from>
      <xdr:col>11</xdr:col>
      <xdr:colOff>53686</xdr:colOff>
      <xdr:row>7</xdr:row>
      <xdr:rowOff>34637</xdr:rowOff>
    </xdr:from>
    <xdr:to>
      <xdr:col>16</xdr:col>
      <xdr:colOff>62650</xdr:colOff>
      <xdr:row>13</xdr:row>
      <xdr:rowOff>114911</xdr:rowOff>
    </xdr:to>
    <xdr:sp macro="" textlink="">
      <xdr:nvSpPr>
        <xdr:cNvPr id="9" name="正方形/長方形 8">
          <a:hlinkClick xmlns:r="http://schemas.openxmlformats.org/officeDocument/2006/relationships" r:id="rId1"/>
        </xdr:cNvPr>
        <xdr:cNvSpPr/>
      </xdr:nvSpPr>
      <xdr:spPr>
        <a:xfrm>
          <a:off x="7448550" y="1298864"/>
          <a:ext cx="3316736" cy="1223274"/>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34636</xdr:colOff>
      <xdr:row>15</xdr:row>
      <xdr:rowOff>60613</xdr:rowOff>
    </xdr:from>
    <xdr:to>
      <xdr:col>16</xdr:col>
      <xdr:colOff>43600</xdr:colOff>
      <xdr:row>20</xdr:row>
      <xdr:rowOff>152094</xdr:rowOff>
    </xdr:to>
    <xdr:sp macro="" textlink="">
      <xdr:nvSpPr>
        <xdr:cNvPr id="10" name="正方形/長方形 9">
          <a:hlinkClick xmlns:r="http://schemas.openxmlformats.org/officeDocument/2006/relationships" r:id="rId2"/>
        </xdr:cNvPr>
        <xdr:cNvSpPr/>
      </xdr:nvSpPr>
      <xdr:spPr>
        <a:xfrm>
          <a:off x="7429500" y="2883477"/>
          <a:ext cx="3316736" cy="1182526"/>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9</xdr:col>
      <xdr:colOff>428625</xdr:colOff>
      <xdr:row>11</xdr:row>
      <xdr:rowOff>190500</xdr:rowOff>
    </xdr:from>
    <xdr:to>
      <xdr:col>11</xdr:col>
      <xdr:colOff>190500</xdr:colOff>
      <xdr:row>15</xdr:row>
      <xdr:rowOff>76200</xdr:rowOff>
    </xdr:to>
    <xdr:sp macro="" textlink="">
      <xdr:nvSpPr>
        <xdr:cNvPr id="2" name="Text Box 17"/>
        <xdr:cNvSpPr txBox="1">
          <a:spLocks noChangeArrowheads="1"/>
        </xdr:cNvSpPr>
      </xdr:nvSpPr>
      <xdr:spPr bwMode="auto">
        <a:xfrm>
          <a:off x="5057775" y="2543175"/>
          <a:ext cx="752475" cy="762000"/>
        </a:xfrm>
        <a:prstGeom prst="rect">
          <a:avLst/>
        </a:prstGeom>
        <a:noFill/>
        <a:ln w="9525" cap="rnd">
          <a:solidFill>
            <a:srgbClr val="FF0000"/>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FF0000"/>
              </a:solidFill>
              <a:latin typeface="ＭＳ Ｐゴシック"/>
              <a:ea typeface="ＭＳ Ｐゴシック"/>
            </a:rPr>
            <a:t>公印</a:t>
          </a:r>
          <a:endParaRPr lang="ja-JP" altLang="en-US">
            <a:solidFill>
              <a:srgbClr val="FF0000"/>
            </a:solidFill>
          </a:endParaRPr>
        </a:p>
      </xdr:txBody>
    </xdr:sp>
    <xdr:clientData/>
  </xdr:twoCellAnchor>
  <xdr:twoCellAnchor>
    <xdr:from>
      <xdr:col>9</xdr:col>
      <xdr:colOff>219075</xdr:colOff>
      <xdr:row>25</xdr:row>
      <xdr:rowOff>409575</xdr:rowOff>
    </xdr:from>
    <xdr:to>
      <xdr:col>12</xdr:col>
      <xdr:colOff>238125</xdr:colOff>
      <xdr:row>26</xdr:row>
      <xdr:rowOff>190500</xdr:rowOff>
    </xdr:to>
    <xdr:sp macro="" textlink="">
      <xdr:nvSpPr>
        <xdr:cNvPr id="3" name="正方形/長方形 2"/>
        <xdr:cNvSpPr/>
      </xdr:nvSpPr>
      <xdr:spPr bwMode="auto">
        <a:xfrm>
          <a:off x="4848225" y="5848350"/>
          <a:ext cx="142875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9</xdr:col>
      <xdr:colOff>219075</xdr:colOff>
      <xdr:row>25</xdr:row>
      <xdr:rowOff>409575</xdr:rowOff>
    </xdr:from>
    <xdr:to>
      <xdr:col>12</xdr:col>
      <xdr:colOff>238125</xdr:colOff>
      <xdr:row>26</xdr:row>
      <xdr:rowOff>190500</xdr:rowOff>
    </xdr:to>
    <xdr:sp macro="" textlink="">
      <xdr:nvSpPr>
        <xdr:cNvPr id="4" name="正方形/長方形 3"/>
        <xdr:cNvSpPr/>
      </xdr:nvSpPr>
      <xdr:spPr bwMode="auto">
        <a:xfrm>
          <a:off x="4848225" y="5848350"/>
          <a:ext cx="142875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0</xdr:colOff>
      <xdr:row>3</xdr:row>
      <xdr:rowOff>0</xdr:rowOff>
    </xdr:from>
    <xdr:to>
      <xdr:col>4</xdr:col>
      <xdr:colOff>342901</xdr:colOff>
      <xdr:row>4</xdr:row>
      <xdr:rowOff>133350</xdr:rowOff>
    </xdr:to>
    <xdr:sp macro="" textlink="">
      <xdr:nvSpPr>
        <xdr:cNvPr id="5" name="正方形/長方形 4"/>
        <xdr:cNvSpPr/>
      </xdr:nvSpPr>
      <xdr:spPr bwMode="auto">
        <a:xfrm>
          <a:off x="238125" y="638175"/>
          <a:ext cx="1733551"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記入例３２</a:t>
          </a:r>
        </a:p>
      </xdr:txBody>
    </xdr:sp>
    <xdr:clientData/>
  </xdr:twoCellAnchor>
  <xdr:twoCellAnchor>
    <xdr:from>
      <xdr:col>14</xdr:col>
      <xdr:colOff>53686</xdr:colOff>
      <xdr:row>9</xdr:row>
      <xdr:rowOff>17319</xdr:rowOff>
    </xdr:from>
    <xdr:to>
      <xdr:col>18</xdr:col>
      <xdr:colOff>596050</xdr:colOff>
      <xdr:row>14</xdr:row>
      <xdr:rowOff>107118</xdr:rowOff>
    </xdr:to>
    <xdr:sp macro="" textlink="">
      <xdr:nvSpPr>
        <xdr:cNvPr id="9" name="正方形/長方形 8">
          <a:hlinkClick xmlns:r="http://schemas.openxmlformats.org/officeDocument/2006/relationships" r:id="rId1"/>
        </xdr:cNvPr>
        <xdr:cNvSpPr/>
      </xdr:nvSpPr>
      <xdr:spPr>
        <a:xfrm>
          <a:off x="7881504" y="1939637"/>
          <a:ext cx="3313273" cy="1215481"/>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34636</xdr:colOff>
      <xdr:row>16</xdr:row>
      <xdr:rowOff>62346</xdr:rowOff>
    </xdr:from>
    <xdr:to>
      <xdr:col>18</xdr:col>
      <xdr:colOff>577000</xdr:colOff>
      <xdr:row>22</xdr:row>
      <xdr:rowOff>3159</xdr:rowOff>
    </xdr:to>
    <xdr:sp macro="" textlink="">
      <xdr:nvSpPr>
        <xdr:cNvPr id="10" name="正方形/長方形 9">
          <a:hlinkClick xmlns:r="http://schemas.openxmlformats.org/officeDocument/2006/relationships" r:id="rId2"/>
        </xdr:cNvPr>
        <xdr:cNvSpPr/>
      </xdr:nvSpPr>
      <xdr:spPr>
        <a:xfrm>
          <a:off x="7862454" y="3508664"/>
          <a:ext cx="3313273" cy="1187722"/>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11</xdr:col>
      <xdr:colOff>9525</xdr:colOff>
      <xdr:row>11</xdr:row>
      <xdr:rowOff>161925</xdr:rowOff>
    </xdr:from>
    <xdr:to>
      <xdr:col>12</xdr:col>
      <xdr:colOff>438150</xdr:colOff>
      <xdr:row>15</xdr:row>
      <xdr:rowOff>47625</xdr:rowOff>
    </xdr:to>
    <xdr:sp macro="" textlink="">
      <xdr:nvSpPr>
        <xdr:cNvPr id="2" name="Text Box 17"/>
        <xdr:cNvSpPr txBox="1">
          <a:spLocks noChangeArrowheads="1"/>
        </xdr:cNvSpPr>
      </xdr:nvSpPr>
      <xdr:spPr bwMode="auto">
        <a:xfrm>
          <a:off x="5095875" y="3028950"/>
          <a:ext cx="942975" cy="952500"/>
        </a:xfrm>
        <a:prstGeom prst="rect">
          <a:avLst/>
        </a:prstGeom>
        <a:noFill/>
        <a:ln w="9525" cap="rnd">
          <a:solidFill>
            <a:srgbClr val="FF0000"/>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FF0000"/>
              </a:solidFill>
              <a:latin typeface="ＭＳ Ｐゴシック"/>
              <a:ea typeface="ＭＳ Ｐゴシック"/>
            </a:rPr>
            <a:t>公印</a:t>
          </a:r>
          <a:endParaRPr lang="ja-JP" altLang="en-US">
            <a:solidFill>
              <a:srgbClr val="FF0000"/>
            </a:solidFill>
          </a:endParaRPr>
        </a:p>
      </xdr:txBody>
    </xdr:sp>
    <xdr:clientData/>
  </xdr:twoCellAnchor>
  <xdr:twoCellAnchor>
    <xdr:from>
      <xdr:col>10</xdr:col>
      <xdr:colOff>133350</xdr:colOff>
      <xdr:row>25</xdr:row>
      <xdr:rowOff>590550</xdr:rowOff>
    </xdr:from>
    <xdr:to>
      <xdr:col>12</xdr:col>
      <xdr:colOff>390525</xdr:colOff>
      <xdr:row>26</xdr:row>
      <xdr:rowOff>371475</xdr:rowOff>
    </xdr:to>
    <xdr:sp macro="" textlink="">
      <xdr:nvSpPr>
        <xdr:cNvPr id="3" name="正方形/長方形 2"/>
        <xdr:cNvSpPr/>
      </xdr:nvSpPr>
      <xdr:spPr bwMode="auto">
        <a:xfrm>
          <a:off x="4476750" y="7553325"/>
          <a:ext cx="1514475" cy="4095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0</xdr:colOff>
      <xdr:row>2</xdr:row>
      <xdr:rowOff>133350</xdr:rowOff>
    </xdr:from>
    <xdr:to>
      <xdr:col>4</xdr:col>
      <xdr:colOff>266701</xdr:colOff>
      <xdr:row>3</xdr:row>
      <xdr:rowOff>228600</xdr:rowOff>
    </xdr:to>
    <xdr:sp macro="" textlink="">
      <xdr:nvSpPr>
        <xdr:cNvPr id="4" name="正方形/長方形 3"/>
        <xdr:cNvSpPr/>
      </xdr:nvSpPr>
      <xdr:spPr bwMode="auto">
        <a:xfrm>
          <a:off x="114300" y="600075"/>
          <a:ext cx="1323976"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記入例３３</a:t>
          </a:r>
        </a:p>
      </xdr:txBody>
    </xdr:sp>
    <xdr:clientData/>
  </xdr:twoCellAnchor>
  <xdr:twoCellAnchor>
    <xdr:from>
      <xdr:col>13</xdr:col>
      <xdr:colOff>677141</xdr:colOff>
      <xdr:row>8</xdr:row>
      <xdr:rowOff>1</xdr:rowOff>
    </xdr:from>
    <xdr:to>
      <xdr:col>18</xdr:col>
      <xdr:colOff>526777</xdr:colOff>
      <xdr:row>12</xdr:row>
      <xdr:rowOff>132230</xdr:rowOff>
    </xdr:to>
    <xdr:sp macro="" textlink="">
      <xdr:nvSpPr>
        <xdr:cNvPr id="7" name="正方形/長方形 6">
          <a:hlinkClick xmlns:r="http://schemas.openxmlformats.org/officeDocument/2006/relationships" r:id="rId1"/>
        </xdr:cNvPr>
        <xdr:cNvSpPr/>
      </xdr:nvSpPr>
      <xdr:spPr>
        <a:xfrm>
          <a:off x="8037368" y="2026228"/>
          <a:ext cx="3313273" cy="1171320"/>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658091</xdr:colOff>
      <xdr:row>13</xdr:row>
      <xdr:rowOff>219076</xdr:rowOff>
    </xdr:from>
    <xdr:to>
      <xdr:col>18</xdr:col>
      <xdr:colOff>507727</xdr:colOff>
      <xdr:row>18</xdr:row>
      <xdr:rowOff>76760</xdr:rowOff>
    </xdr:to>
    <xdr:sp macro="" textlink="">
      <xdr:nvSpPr>
        <xdr:cNvPr id="8" name="正方形/長方形 7">
          <a:hlinkClick xmlns:r="http://schemas.openxmlformats.org/officeDocument/2006/relationships" r:id="rId2"/>
        </xdr:cNvPr>
        <xdr:cNvSpPr/>
      </xdr:nvSpPr>
      <xdr:spPr>
        <a:xfrm>
          <a:off x="8018318" y="3544167"/>
          <a:ext cx="3313273" cy="1156548"/>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504825</xdr:colOff>
      <xdr:row>10</xdr:row>
      <xdr:rowOff>276225</xdr:rowOff>
    </xdr:from>
    <xdr:to>
      <xdr:col>14</xdr:col>
      <xdr:colOff>266700</xdr:colOff>
      <xdr:row>11</xdr:row>
      <xdr:rowOff>276225</xdr:rowOff>
    </xdr:to>
    <xdr:sp macro="" textlink="">
      <xdr:nvSpPr>
        <xdr:cNvPr id="2" name="円/楕円 1"/>
        <xdr:cNvSpPr/>
      </xdr:nvSpPr>
      <xdr:spPr>
        <a:xfrm>
          <a:off x="6029325" y="2619375"/>
          <a:ext cx="342900" cy="361950"/>
        </a:xfrm>
        <a:prstGeom prst="ellipse">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133350</xdr:colOff>
      <xdr:row>1</xdr:row>
      <xdr:rowOff>76200</xdr:rowOff>
    </xdr:from>
    <xdr:to>
      <xdr:col>7</xdr:col>
      <xdr:colOff>323851</xdr:colOff>
      <xdr:row>2</xdr:row>
      <xdr:rowOff>152400</xdr:rowOff>
    </xdr:to>
    <xdr:sp macro="" textlink="">
      <xdr:nvSpPr>
        <xdr:cNvPr id="3" name="正方形/長方形 2"/>
        <xdr:cNvSpPr/>
      </xdr:nvSpPr>
      <xdr:spPr bwMode="auto">
        <a:xfrm>
          <a:off x="133350" y="371475"/>
          <a:ext cx="1733551"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記入例３４</a:t>
          </a:r>
        </a:p>
      </xdr:txBody>
    </xdr:sp>
    <xdr:clientData/>
  </xdr:twoCellAnchor>
  <xdr:twoCellAnchor>
    <xdr:from>
      <xdr:col>16</xdr:col>
      <xdr:colOff>19050</xdr:colOff>
      <xdr:row>9</xdr:row>
      <xdr:rowOff>0</xdr:rowOff>
    </xdr:from>
    <xdr:to>
      <xdr:col>20</xdr:col>
      <xdr:colOff>561414</xdr:colOff>
      <xdr:row>12</xdr:row>
      <xdr:rowOff>113179</xdr:rowOff>
    </xdr:to>
    <xdr:sp macro="" textlink="">
      <xdr:nvSpPr>
        <xdr:cNvPr id="6" name="正方形/長方形 5">
          <a:hlinkClick xmlns:r="http://schemas.openxmlformats.org/officeDocument/2006/relationships" r:id="rId1"/>
        </xdr:cNvPr>
        <xdr:cNvSpPr/>
      </xdr:nvSpPr>
      <xdr:spPr>
        <a:xfrm>
          <a:off x="7372350" y="19812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13</xdr:row>
      <xdr:rowOff>95250</xdr:rowOff>
    </xdr:from>
    <xdr:to>
      <xdr:col>20</xdr:col>
      <xdr:colOff>542364</xdr:colOff>
      <xdr:row>17</xdr:row>
      <xdr:rowOff>143435</xdr:rowOff>
    </xdr:to>
    <xdr:sp macro="" textlink="">
      <xdr:nvSpPr>
        <xdr:cNvPr id="7" name="正方形/長方形 6">
          <a:hlinkClick xmlns:r="http://schemas.openxmlformats.org/officeDocument/2006/relationships" r:id="rId2"/>
        </xdr:cNvPr>
        <xdr:cNvSpPr/>
      </xdr:nvSpPr>
      <xdr:spPr>
        <a:xfrm>
          <a:off x="7353300" y="35337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11</xdr:col>
      <xdr:colOff>85725</xdr:colOff>
      <xdr:row>10</xdr:row>
      <xdr:rowOff>190500</xdr:rowOff>
    </xdr:from>
    <xdr:to>
      <xdr:col>13</xdr:col>
      <xdr:colOff>133350</xdr:colOff>
      <xdr:row>14</xdr:row>
      <xdr:rowOff>76200</xdr:rowOff>
    </xdr:to>
    <xdr:sp macro="" textlink="">
      <xdr:nvSpPr>
        <xdr:cNvPr id="2" name="Text Box 17"/>
        <xdr:cNvSpPr txBox="1">
          <a:spLocks noChangeArrowheads="1"/>
        </xdr:cNvSpPr>
      </xdr:nvSpPr>
      <xdr:spPr bwMode="auto">
        <a:xfrm>
          <a:off x="5667375" y="2533650"/>
          <a:ext cx="714375" cy="762000"/>
        </a:xfrm>
        <a:prstGeom prst="rect">
          <a:avLst/>
        </a:prstGeom>
        <a:noFill/>
        <a:ln w="9525" cap="rnd">
          <a:solidFill>
            <a:srgbClr val="FF0000"/>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FF0000"/>
              </a:solidFill>
              <a:latin typeface="ＭＳ Ｐゴシック"/>
              <a:ea typeface="ＭＳ Ｐゴシック"/>
            </a:rPr>
            <a:t>公印</a:t>
          </a:r>
          <a:endParaRPr lang="ja-JP" altLang="en-US">
            <a:solidFill>
              <a:srgbClr val="FF0000"/>
            </a:solidFill>
          </a:endParaRPr>
        </a:p>
      </xdr:txBody>
    </xdr:sp>
    <xdr:clientData/>
  </xdr:twoCellAnchor>
  <xdr:twoCellAnchor>
    <xdr:from>
      <xdr:col>8</xdr:col>
      <xdr:colOff>123825</xdr:colOff>
      <xdr:row>21</xdr:row>
      <xdr:rowOff>628650</xdr:rowOff>
    </xdr:from>
    <xdr:to>
      <xdr:col>12</xdr:col>
      <xdr:colOff>200025</xdr:colOff>
      <xdr:row>22</xdr:row>
      <xdr:rowOff>171450</xdr:rowOff>
    </xdr:to>
    <xdr:sp macro="" textlink="">
      <xdr:nvSpPr>
        <xdr:cNvPr id="3" name="正方形/長方形 2"/>
        <xdr:cNvSpPr/>
      </xdr:nvSpPr>
      <xdr:spPr bwMode="auto">
        <a:xfrm>
          <a:off x="4705350" y="6915150"/>
          <a:ext cx="140970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400050</xdr:colOff>
      <xdr:row>0</xdr:row>
      <xdr:rowOff>133350</xdr:rowOff>
    </xdr:from>
    <xdr:to>
      <xdr:col>3</xdr:col>
      <xdr:colOff>457201</xdr:colOff>
      <xdr:row>1</xdr:row>
      <xdr:rowOff>238125</xdr:rowOff>
    </xdr:to>
    <xdr:sp macro="" textlink="">
      <xdr:nvSpPr>
        <xdr:cNvPr id="4" name="正方形/長方形 3"/>
        <xdr:cNvSpPr/>
      </xdr:nvSpPr>
      <xdr:spPr bwMode="auto">
        <a:xfrm>
          <a:off x="400050" y="133350"/>
          <a:ext cx="1724026"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記入例３５</a:t>
          </a:r>
        </a:p>
      </xdr:txBody>
    </xdr:sp>
    <xdr:clientData/>
  </xdr:twoCellAnchor>
  <xdr:twoCellAnchor>
    <xdr:from>
      <xdr:col>15</xdr:col>
      <xdr:colOff>71005</xdr:colOff>
      <xdr:row>7</xdr:row>
      <xdr:rowOff>121227</xdr:rowOff>
    </xdr:from>
    <xdr:to>
      <xdr:col>19</xdr:col>
      <xdr:colOff>613369</xdr:colOff>
      <xdr:row>12</xdr:row>
      <xdr:rowOff>194574</xdr:rowOff>
    </xdr:to>
    <xdr:sp macro="" textlink="">
      <xdr:nvSpPr>
        <xdr:cNvPr id="9" name="正方形/長方形 8">
          <a:hlinkClick xmlns:r="http://schemas.openxmlformats.org/officeDocument/2006/relationships" r:id="rId1"/>
        </xdr:cNvPr>
        <xdr:cNvSpPr/>
      </xdr:nvSpPr>
      <xdr:spPr>
        <a:xfrm>
          <a:off x="8002732" y="1818409"/>
          <a:ext cx="3313273"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15</xdr:col>
      <xdr:colOff>51955</xdr:colOff>
      <xdr:row>14</xdr:row>
      <xdr:rowOff>97848</xdr:rowOff>
    </xdr:from>
    <xdr:to>
      <xdr:col>19</xdr:col>
      <xdr:colOff>594319</xdr:colOff>
      <xdr:row>17</xdr:row>
      <xdr:rowOff>146033</xdr:rowOff>
    </xdr:to>
    <xdr:sp macro="" textlink="">
      <xdr:nvSpPr>
        <xdr:cNvPr id="10" name="正方形/長方形 9">
          <a:hlinkClick xmlns:r="http://schemas.openxmlformats.org/officeDocument/2006/relationships" r:id="rId2"/>
        </xdr:cNvPr>
        <xdr:cNvSpPr/>
      </xdr:nvSpPr>
      <xdr:spPr>
        <a:xfrm>
          <a:off x="7983682" y="3370984"/>
          <a:ext cx="3313273"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15</xdr:col>
      <xdr:colOff>714375</xdr:colOff>
      <xdr:row>11</xdr:row>
      <xdr:rowOff>285750</xdr:rowOff>
    </xdr:from>
    <xdr:to>
      <xdr:col>16</xdr:col>
      <xdr:colOff>285750</xdr:colOff>
      <xdr:row>12</xdr:row>
      <xdr:rowOff>266700</xdr:rowOff>
    </xdr:to>
    <xdr:sp macro="" textlink="">
      <xdr:nvSpPr>
        <xdr:cNvPr id="2" name="Oval 1"/>
        <xdr:cNvSpPr>
          <a:spLocks noChangeArrowheads="1"/>
        </xdr:cNvSpPr>
      </xdr:nvSpPr>
      <xdr:spPr bwMode="auto">
        <a:xfrm>
          <a:off x="6153150" y="2809875"/>
          <a:ext cx="371475" cy="3333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1</xdr:col>
      <xdr:colOff>171450</xdr:colOff>
      <xdr:row>1</xdr:row>
      <xdr:rowOff>114300</xdr:rowOff>
    </xdr:from>
    <xdr:to>
      <xdr:col>6</xdr:col>
      <xdr:colOff>504826</xdr:colOff>
      <xdr:row>2</xdr:row>
      <xdr:rowOff>190500</xdr:rowOff>
    </xdr:to>
    <xdr:sp macro="" textlink="">
      <xdr:nvSpPr>
        <xdr:cNvPr id="3" name="正方形/長方形 2"/>
        <xdr:cNvSpPr/>
      </xdr:nvSpPr>
      <xdr:spPr bwMode="auto">
        <a:xfrm>
          <a:off x="171450" y="400050"/>
          <a:ext cx="1733551"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記入例３６</a:t>
          </a:r>
        </a:p>
      </xdr:txBody>
    </xdr:sp>
    <xdr:clientData/>
  </xdr:twoCellAnchor>
  <xdr:twoCellAnchor>
    <xdr:from>
      <xdr:col>19</xdr:col>
      <xdr:colOff>19050</xdr:colOff>
      <xdr:row>11</xdr:row>
      <xdr:rowOff>0</xdr:rowOff>
    </xdr:from>
    <xdr:to>
      <xdr:col>23</xdr:col>
      <xdr:colOff>561414</xdr:colOff>
      <xdr:row>14</xdr:row>
      <xdr:rowOff>141754</xdr:rowOff>
    </xdr:to>
    <xdr:sp macro="" textlink="">
      <xdr:nvSpPr>
        <xdr:cNvPr id="6" name="正方形/長方形 5">
          <a:hlinkClick xmlns:r="http://schemas.openxmlformats.org/officeDocument/2006/relationships" r:id="rId1"/>
        </xdr:cNvPr>
        <xdr:cNvSpPr/>
      </xdr:nvSpPr>
      <xdr:spPr>
        <a:xfrm>
          <a:off x="7934325" y="25241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19</xdr:col>
      <xdr:colOff>0</xdr:colOff>
      <xdr:row>15</xdr:row>
      <xdr:rowOff>142875</xdr:rowOff>
    </xdr:from>
    <xdr:to>
      <xdr:col>23</xdr:col>
      <xdr:colOff>542364</xdr:colOff>
      <xdr:row>20</xdr:row>
      <xdr:rowOff>181535</xdr:rowOff>
    </xdr:to>
    <xdr:sp macro="" textlink="">
      <xdr:nvSpPr>
        <xdr:cNvPr id="7" name="正方形/長方形 6">
          <a:hlinkClick xmlns:r="http://schemas.openxmlformats.org/officeDocument/2006/relationships" r:id="rId2"/>
        </xdr:cNvPr>
        <xdr:cNvSpPr/>
      </xdr:nvSpPr>
      <xdr:spPr>
        <a:xfrm>
          <a:off x="7915275" y="40767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14</xdr:col>
      <xdr:colOff>723900</xdr:colOff>
      <xdr:row>9</xdr:row>
      <xdr:rowOff>95250</xdr:rowOff>
    </xdr:from>
    <xdr:to>
      <xdr:col>15</xdr:col>
      <xdr:colOff>209550</xdr:colOff>
      <xdr:row>13</xdr:row>
      <xdr:rowOff>19050</xdr:rowOff>
    </xdr:to>
    <xdr:sp macro="" textlink="">
      <xdr:nvSpPr>
        <xdr:cNvPr id="2" name="Text Box 34"/>
        <xdr:cNvSpPr txBox="1">
          <a:spLocks noChangeArrowheads="1"/>
        </xdr:cNvSpPr>
      </xdr:nvSpPr>
      <xdr:spPr bwMode="auto">
        <a:xfrm>
          <a:off x="5229225" y="2076450"/>
          <a:ext cx="714375" cy="762000"/>
        </a:xfrm>
        <a:prstGeom prst="rect">
          <a:avLst/>
        </a:prstGeom>
        <a:noFill/>
        <a:ln w="9525" cap="rnd">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endParaRPr lang="ja-JP" altLang="en-US"/>
        </a:p>
      </xdr:txBody>
    </xdr:sp>
    <xdr:clientData/>
  </xdr:twoCellAnchor>
  <xdr:twoCellAnchor>
    <xdr:from>
      <xdr:col>2</xdr:col>
      <xdr:colOff>9524</xdr:colOff>
      <xdr:row>1</xdr:row>
      <xdr:rowOff>47625</xdr:rowOff>
    </xdr:from>
    <xdr:to>
      <xdr:col>9</xdr:col>
      <xdr:colOff>0</xdr:colOff>
      <xdr:row>2</xdr:row>
      <xdr:rowOff>123825</xdr:rowOff>
    </xdr:to>
    <xdr:sp macro="" textlink="">
      <xdr:nvSpPr>
        <xdr:cNvPr id="3" name="正方形/長方形 2"/>
        <xdr:cNvSpPr/>
      </xdr:nvSpPr>
      <xdr:spPr bwMode="auto">
        <a:xfrm>
          <a:off x="114299" y="342900"/>
          <a:ext cx="1733551" cy="3619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記入例３７</a:t>
          </a:r>
        </a:p>
      </xdr:txBody>
    </xdr:sp>
    <xdr:clientData/>
  </xdr:twoCellAnchor>
  <xdr:twoCellAnchor>
    <xdr:from>
      <xdr:col>17</xdr:col>
      <xdr:colOff>226869</xdr:colOff>
      <xdr:row>10</xdr:row>
      <xdr:rowOff>34636</xdr:rowOff>
    </xdr:from>
    <xdr:to>
      <xdr:col>22</xdr:col>
      <xdr:colOff>76505</xdr:colOff>
      <xdr:row>16</xdr:row>
      <xdr:rowOff>6672</xdr:rowOff>
    </xdr:to>
    <xdr:sp macro="" textlink="">
      <xdr:nvSpPr>
        <xdr:cNvPr id="6" name="正方形/長方形 5">
          <a:hlinkClick xmlns:r="http://schemas.openxmlformats.org/officeDocument/2006/relationships" r:id="rId1"/>
        </xdr:cNvPr>
        <xdr:cNvSpPr/>
      </xdr:nvSpPr>
      <xdr:spPr>
        <a:xfrm>
          <a:off x="7413914" y="2286000"/>
          <a:ext cx="3313273" cy="1218945"/>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207819</xdr:colOff>
      <xdr:row>17</xdr:row>
      <xdr:rowOff>167986</xdr:rowOff>
    </xdr:from>
    <xdr:to>
      <xdr:col>22</xdr:col>
      <xdr:colOff>57455</xdr:colOff>
      <xdr:row>23</xdr:row>
      <xdr:rowOff>159021</xdr:rowOff>
    </xdr:to>
    <xdr:sp macro="" textlink="">
      <xdr:nvSpPr>
        <xdr:cNvPr id="7" name="正方形/長方形 6">
          <a:hlinkClick xmlns:r="http://schemas.openxmlformats.org/officeDocument/2006/relationships" r:id="rId2"/>
        </xdr:cNvPr>
        <xdr:cNvSpPr/>
      </xdr:nvSpPr>
      <xdr:spPr>
        <a:xfrm>
          <a:off x="7394864" y="3874077"/>
          <a:ext cx="3313273" cy="123794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6</xdr:col>
      <xdr:colOff>762000</xdr:colOff>
      <xdr:row>14</xdr:row>
      <xdr:rowOff>152401</xdr:rowOff>
    </xdr:from>
    <xdr:to>
      <xdr:col>7</xdr:col>
      <xdr:colOff>284923</xdr:colOff>
      <xdr:row>16</xdr:row>
      <xdr:rowOff>333375</xdr:rowOff>
    </xdr:to>
    <xdr:sp macro="" textlink="">
      <xdr:nvSpPr>
        <xdr:cNvPr id="2" name="テキスト ボックス 1"/>
        <xdr:cNvSpPr txBox="1"/>
      </xdr:nvSpPr>
      <xdr:spPr>
        <a:xfrm>
          <a:off x="4905375" y="4505326"/>
          <a:ext cx="732598" cy="10001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u="none">
              <a:solidFill>
                <a:schemeClr val="tx1"/>
              </a:solidFill>
              <a:latin typeface="ＭＳ 明朝" panose="02020609040205080304" pitchFamily="17" charset="-128"/>
              <a:ea typeface="ＭＳ 明朝" panose="02020609040205080304" pitchFamily="17" charset="-128"/>
            </a:rPr>
            <a:t>通知</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協議</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請求</a:t>
          </a:r>
        </a:p>
      </xdr:txBody>
    </xdr:sp>
    <xdr:clientData/>
  </xdr:twoCellAnchor>
  <xdr:twoCellAnchor>
    <xdr:from>
      <xdr:col>6</xdr:col>
      <xdr:colOff>714374</xdr:colOff>
      <xdr:row>14</xdr:row>
      <xdr:rowOff>356153</xdr:rowOff>
    </xdr:from>
    <xdr:to>
      <xdr:col>7</xdr:col>
      <xdr:colOff>289890</xdr:colOff>
      <xdr:row>16</xdr:row>
      <xdr:rowOff>49696</xdr:rowOff>
    </xdr:to>
    <xdr:sp macro="" textlink="">
      <xdr:nvSpPr>
        <xdr:cNvPr id="3" name="大かっこ 2"/>
        <xdr:cNvSpPr/>
      </xdr:nvSpPr>
      <xdr:spPr bwMode="auto">
        <a:xfrm>
          <a:off x="4857749" y="4709078"/>
          <a:ext cx="785191" cy="512693"/>
        </a:xfrm>
        <a:prstGeom prst="bracketPair">
          <a:avLst/>
        </a:prstGeom>
        <a:noFill/>
        <a:ln w="9525" cap="flat" cmpd="sng" algn="ctr">
          <a:solidFill>
            <a:schemeClr val="tx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xdr:col>
      <xdr:colOff>677680</xdr:colOff>
      <xdr:row>3</xdr:row>
      <xdr:rowOff>337459</xdr:rowOff>
    </xdr:from>
    <xdr:to>
      <xdr:col>6</xdr:col>
      <xdr:colOff>518477</xdr:colOff>
      <xdr:row>5</xdr:row>
      <xdr:rowOff>42183</xdr:rowOff>
    </xdr:to>
    <xdr:sp macro="" textlink="">
      <xdr:nvSpPr>
        <xdr:cNvPr id="4" name="テキスト ボックス 3"/>
        <xdr:cNvSpPr txBox="1"/>
      </xdr:nvSpPr>
      <xdr:spPr>
        <a:xfrm>
          <a:off x="1782580" y="1461409"/>
          <a:ext cx="2879272" cy="4095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000" b="1" u="none">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6</xdr:col>
      <xdr:colOff>200025</xdr:colOff>
      <xdr:row>18</xdr:row>
      <xdr:rowOff>409575</xdr:rowOff>
    </xdr:from>
    <xdr:to>
      <xdr:col>8</xdr:col>
      <xdr:colOff>66675</xdr:colOff>
      <xdr:row>19</xdr:row>
      <xdr:rowOff>180975</xdr:rowOff>
    </xdr:to>
    <xdr:sp macro="" textlink="">
      <xdr:nvSpPr>
        <xdr:cNvPr id="5" name="正方形/長方形 4"/>
        <xdr:cNvSpPr/>
      </xdr:nvSpPr>
      <xdr:spPr bwMode="auto">
        <a:xfrm>
          <a:off x="4343400" y="6438900"/>
          <a:ext cx="140970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6</xdr:col>
      <xdr:colOff>790575</xdr:colOff>
      <xdr:row>14</xdr:row>
      <xdr:rowOff>123825</xdr:rowOff>
    </xdr:from>
    <xdr:to>
      <xdr:col>7</xdr:col>
      <xdr:colOff>127000</xdr:colOff>
      <xdr:row>15</xdr:row>
      <xdr:rowOff>101601</xdr:rowOff>
    </xdr:to>
    <xdr:sp macro="" textlink="">
      <xdr:nvSpPr>
        <xdr:cNvPr id="6" name="円/楕円 5"/>
        <xdr:cNvSpPr/>
      </xdr:nvSpPr>
      <xdr:spPr>
        <a:xfrm>
          <a:off x="4933950" y="4476750"/>
          <a:ext cx="546100" cy="387351"/>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395450</xdr:colOff>
      <xdr:row>0</xdr:row>
      <xdr:rowOff>324508</xdr:rowOff>
    </xdr:from>
    <xdr:to>
      <xdr:col>2</xdr:col>
      <xdr:colOff>981075</xdr:colOff>
      <xdr:row>2</xdr:row>
      <xdr:rowOff>65690</xdr:rowOff>
    </xdr:to>
    <xdr:sp macro="" textlink="">
      <xdr:nvSpPr>
        <xdr:cNvPr id="7" name="円/楕円 6"/>
        <xdr:cNvSpPr/>
      </xdr:nvSpPr>
      <xdr:spPr>
        <a:xfrm>
          <a:off x="1500350" y="324508"/>
          <a:ext cx="585625" cy="51270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226</xdr:colOff>
      <xdr:row>11</xdr:row>
      <xdr:rowOff>187899</xdr:rowOff>
    </xdr:from>
    <xdr:to>
      <xdr:col>6</xdr:col>
      <xdr:colOff>1177300</xdr:colOff>
      <xdr:row>12</xdr:row>
      <xdr:rowOff>54549</xdr:rowOff>
    </xdr:to>
    <xdr:sp macro="" textlink="">
      <xdr:nvSpPr>
        <xdr:cNvPr id="8" name="正方形/長方形 7"/>
        <xdr:cNvSpPr/>
      </xdr:nvSpPr>
      <xdr:spPr bwMode="auto">
        <a:xfrm>
          <a:off x="2768079" y="3381575"/>
          <a:ext cx="2566603" cy="24765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9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3</xdr:col>
      <xdr:colOff>228600</xdr:colOff>
      <xdr:row>15</xdr:row>
      <xdr:rowOff>381000</xdr:rowOff>
    </xdr:from>
    <xdr:to>
      <xdr:col>6</xdr:col>
      <xdr:colOff>238125</xdr:colOff>
      <xdr:row>16</xdr:row>
      <xdr:rowOff>190500</xdr:rowOff>
    </xdr:to>
    <xdr:sp macro="" textlink="">
      <xdr:nvSpPr>
        <xdr:cNvPr id="9" name="正方形/長方形 8"/>
        <xdr:cNvSpPr/>
      </xdr:nvSpPr>
      <xdr:spPr bwMode="auto">
        <a:xfrm>
          <a:off x="2990850" y="5143500"/>
          <a:ext cx="139065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＊通知書の場合の条項</a:t>
          </a:r>
        </a:p>
      </xdr:txBody>
    </xdr:sp>
    <xdr:clientData/>
  </xdr:twoCellAnchor>
  <xdr:twoCellAnchor>
    <xdr:from>
      <xdr:col>1</xdr:col>
      <xdr:colOff>132107</xdr:colOff>
      <xdr:row>0</xdr:row>
      <xdr:rowOff>64191</xdr:rowOff>
    </xdr:from>
    <xdr:to>
      <xdr:col>2</xdr:col>
      <xdr:colOff>285750</xdr:colOff>
      <xdr:row>1</xdr:row>
      <xdr:rowOff>1</xdr:rowOff>
    </xdr:to>
    <xdr:sp macro="" textlink="">
      <xdr:nvSpPr>
        <xdr:cNvPr id="10" name="正方形/長方形 9"/>
        <xdr:cNvSpPr/>
      </xdr:nvSpPr>
      <xdr:spPr bwMode="auto">
        <a:xfrm>
          <a:off x="132107" y="64191"/>
          <a:ext cx="1255822" cy="357631"/>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記入例３８</a:t>
          </a:r>
        </a:p>
      </xdr:txBody>
    </xdr:sp>
    <xdr:clientData/>
  </xdr:twoCellAnchor>
  <xdr:twoCellAnchor>
    <xdr:from>
      <xdr:col>3</xdr:col>
      <xdr:colOff>18716</xdr:colOff>
      <xdr:row>11</xdr:row>
      <xdr:rowOff>0</xdr:rowOff>
    </xdr:from>
    <xdr:to>
      <xdr:col>4</xdr:col>
      <xdr:colOff>134471</xdr:colOff>
      <xdr:row>11</xdr:row>
      <xdr:rowOff>291354</xdr:rowOff>
    </xdr:to>
    <xdr:sp macro="" textlink="">
      <xdr:nvSpPr>
        <xdr:cNvPr id="21" name="正方形/長方形 20"/>
        <xdr:cNvSpPr/>
      </xdr:nvSpPr>
      <xdr:spPr bwMode="auto">
        <a:xfrm>
          <a:off x="2786569" y="3193676"/>
          <a:ext cx="597608" cy="291354"/>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900">
              <a:solidFill>
                <a:srgbClr val="FF0000"/>
              </a:solidFill>
              <a:latin typeface="ＭＳ ゴシック" panose="020B0609070205080204" pitchFamily="49" charset="-128"/>
              <a:ea typeface="ＭＳ ゴシック" panose="020B0609070205080204" pitchFamily="49" charset="-128"/>
            </a:rPr>
            <a:t>＊注２</a:t>
          </a:r>
        </a:p>
      </xdr:txBody>
    </xdr:sp>
    <xdr:clientData/>
  </xdr:twoCellAnchor>
  <xdr:twoCellAnchor>
    <xdr:from>
      <xdr:col>10</xdr:col>
      <xdr:colOff>36369</xdr:colOff>
      <xdr:row>4</xdr:row>
      <xdr:rowOff>34637</xdr:rowOff>
    </xdr:from>
    <xdr:to>
      <xdr:col>14</xdr:col>
      <xdr:colOff>587697</xdr:colOff>
      <xdr:row>8</xdr:row>
      <xdr:rowOff>139563</xdr:rowOff>
    </xdr:to>
    <xdr:sp macro="" textlink="">
      <xdr:nvSpPr>
        <xdr:cNvPr id="14" name="正方形/長方形 13">
          <a:hlinkClick xmlns:r="http://schemas.openxmlformats.org/officeDocument/2006/relationships" r:id="rId1"/>
        </xdr:cNvPr>
        <xdr:cNvSpPr/>
      </xdr:nvSpPr>
      <xdr:spPr>
        <a:xfrm>
          <a:off x="7604414" y="1489364"/>
          <a:ext cx="3322238" cy="119597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17319</xdr:colOff>
      <xdr:row>10</xdr:row>
      <xdr:rowOff>77473</xdr:rowOff>
    </xdr:from>
    <xdr:to>
      <xdr:col>14</xdr:col>
      <xdr:colOff>568647</xdr:colOff>
      <xdr:row>13</xdr:row>
      <xdr:rowOff>282541</xdr:rowOff>
    </xdr:to>
    <xdr:sp macro="" textlink="">
      <xdr:nvSpPr>
        <xdr:cNvPr id="15" name="正方形/長方形 14">
          <a:hlinkClick xmlns:r="http://schemas.openxmlformats.org/officeDocument/2006/relationships" r:id="rId2"/>
        </xdr:cNvPr>
        <xdr:cNvSpPr/>
      </xdr:nvSpPr>
      <xdr:spPr>
        <a:xfrm>
          <a:off x="7585364" y="3038882"/>
          <a:ext cx="3322238" cy="119220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7</xdr:col>
      <xdr:colOff>266700</xdr:colOff>
      <xdr:row>8</xdr:row>
      <xdr:rowOff>457200</xdr:rowOff>
    </xdr:from>
    <xdr:to>
      <xdr:col>8</xdr:col>
      <xdr:colOff>276225</xdr:colOff>
      <xdr:row>9</xdr:row>
      <xdr:rowOff>276225</xdr:rowOff>
    </xdr:to>
    <xdr:sp macro="" textlink="">
      <xdr:nvSpPr>
        <xdr:cNvPr id="2" name="円/楕円 1"/>
        <xdr:cNvSpPr/>
      </xdr:nvSpPr>
      <xdr:spPr bwMode="auto">
        <a:xfrm>
          <a:off x="5629275" y="3400425"/>
          <a:ext cx="342900" cy="352425"/>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200025</xdr:colOff>
      <xdr:row>16</xdr:row>
      <xdr:rowOff>409575</xdr:rowOff>
    </xdr:from>
    <xdr:to>
      <xdr:col>8</xdr:col>
      <xdr:colOff>66675</xdr:colOff>
      <xdr:row>17</xdr:row>
      <xdr:rowOff>180975</xdr:rowOff>
    </xdr:to>
    <xdr:sp macro="" textlink="">
      <xdr:nvSpPr>
        <xdr:cNvPr id="3" name="正方形/長方形 2"/>
        <xdr:cNvSpPr/>
      </xdr:nvSpPr>
      <xdr:spPr bwMode="auto">
        <a:xfrm>
          <a:off x="4352925" y="6705600"/>
          <a:ext cx="140970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50862</xdr:colOff>
      <xdr:row>0</xdr:row>
      <xdr:rowOff>41461</xdr:rowOff>
    </xdr:from>
    <xdr:to>
      <xdr:col>2</xdr:col>
      <xdr:colOff>679513</xdr:colOff>
      <xdr:row>0</xdr:row>
      <xdr:rowOff>400236</xdr:rowOff>
    </xdr:to>
    <xdr:sp macro="" textlink="">
      <xdr:nvSpPr>
        <xdr:cNvPr id="4" name="正方形/長方形 3"/>
        <xdr:cNvSpPr/>
      </xdr:nvSpPr>
      <xdr:spPr bwMode="auto">
        <a:xfrm>
          <a:off x="50862" y="41461"/>
          <a:ext cx="1733551" cy="35877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38-2</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179294</xdr:colOff>
      <xdr:row>20</xdr:row>
      <xdr:rowOff>302558</xdr:rowOff>
    </xdr:from>
    <xdr:to>
      <xdr:col>7</xdr:col>
      <xdr:colOff>22412</xdr:colOff>
      <xdr:row>22</xdr:row>
      <xdr:rowOff>324970</xdr:rowOff>
    </xdr:to>
    <xdr:sp macro="" textlink="">
      <xdr:nvSpPr>
        <xdr:cNvPr id="5" name="角丸四角形吹き出し 4"/>
        <xdr:cNvSpPr/>
      </xdr:nvSpPr>
      <xdr:spPr bwMode="auto">
        <a:xfrm>
          <a:off x="1284194" y="8322608"/>
          <a:ext cx="4100793" cy="784412"/>
        </a:xfrm>
        <a:prstGeom prst="wedgeRoundRectCallout">
          <a:avLst>
            <a:gd name="adj1" fmla="val -53661"/>
            <a:gd name="adj2" fmla="val -98284"/>
            <a:gd name="adj3" fmla="val 16667"/>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solidFill>
              <a:schemeClr val="tx1"/>
            </a:solidFill>
          </a:endParaRPr>
        </a:p>
        <a:p>
          <a:pPr algn="l"/>
          <a:r>
            <a:rPr kumimoji="1" lang="ja-JP" altLang="en-US" sz="1100">
              <a:solidFill>
                <a:srgbClr val="FF0000"/>
              </a:solidFill>
            </a:rPr>
            <a:t>特定行政庁との協議等により、既存不適格調書の調査か所が増えた・・・等、変更内容を記載してもらう。</a:t>
          </a:r>
        </a:p>
      </xdr:txBody>
    </xdr:sp>
    <xdr:clientData/>
  </xdr:twoCellAnchor>
  <xdr:twoCellAnchor>
    <xdr:from>
      <xdr:col>6</xdr:col>
      <xdr:colOff>533401</xdr:colOff>
      <xdr:row>12</xdr:row>
      <xdr:rowOff>146048</xdr:rowOff>
    </xdr:from>
    <xdr:to>
      <xdr:col>7</xdr:col>
      <xdr:colOff>31751</xdr:colOff>
      <xdr:row>14</xdr:row>
      <xdr:rowOff>317499</xdr:rowOff>
    </xdr:to>
    <xdr:sp macro="" textlink="">
      <xdr:nvSpPr>
        <xdr:cNvPr id="6" name="テキスト ボックス 5"/>
        <xdr:cNvSpPr txBox="1"/>
      </xdr:nvSpPr>
      <xdr:spPr>
        <a:xfrm>
          <a:off x="4686301" y="4765673"/>
          <a:ext cx="708025" cy="990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u="none">
              <a:solidFill>
                <a:schemeClr val="tx1"/>
              </a:solidFill>
              <a:latin typeface="ＭＳ 明朝" panose="02020609040205080304" pitchFamily="17" charset="-128"/>
              <a:ea typeface="ＭＳ 明朝" panose="02020609040205080304" pitchFamily="17" charset="-128"/>
            </a:rPr>
            <a:t>通知</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協議</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請求</a:t>
          </a:r>
        </a:p>
      </xdr:txBody>
    </xdr:sp>
    <xdr:clientData/>
  </xdr:twoCellAnchor>
  <xdr:twoCellAnchor>
    <xdr:from>
      <xdr:col>6</xdr:col>
      <xdr:colOff>461433</xdr:colOff>
      <xdr:row>12</xdr:row>
      <xdr:rowOff>354543</xdr:rowOff>
    </xdr:from>
    <xdr:to>
      <xdr:col>7</xdr:col>
      <xdr:colOff>84667</xdr:colOff>
      <xdr:row>14</xdr:row>
      <xdr:rowOff>48086</xdr:rowOff>
    </xdr:to>
    <xdr:sp macro="" textlink="">
      <xdr:nvSpPr>
        <xdr:cNvPr id="7" name="大かっこ 6"/>
        <xdr:cNvSpPr/>
      </xdr:nvSpPr>
      <xdr:spPr bwMode="auto">
        <a:xfrm>
          <a:off x="4614333" y="4974168"/>
          <a:ext cx="832909" cy="512693"/>
        </a:xfrm>
        <a:prstGeom prst="bracketPair">
          <a:avLst/>
        </a:prstGeom>
        <a:noFill/>
        <a:ln w="9525" cap="flat" cmpd="sng" algn="ctr">
          <a:solidFill>
            <a:schemeClr val="tx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solidFill>
              <a:schemeClr val="tx1"/>
            </a:solidFill>
          </a:endParaRPr>
        </a:p>
      </xdr:txBody>
    </xdr:sp>
    <xdr:clientData/>
  </xdr:twoCellAnchor>
  <xdr:twoCellAnchor>
    <xdr:from>
      <xdr:col>2</xdr:col>
      <xdr:colOff>338665</xdr:colOff>
      <xdr:row>1</xdr:row>
      <xdr:rowOff>306915</xdr:rowOff>
    </xdr:from>
    <xdr:to>
      <xdr:col>2</xdr:col>
      <xdr:colOff>1000124</xdr:colOff>
      <xdr:row>3</xdr:row>
      <xdr:rowOff>84665</xdr:rowOff>
    </xdr:to>
    <xdr:sp macro="" textlink="">
      <xdr:nvSpPr>
        <xdr:cNvPr id="8" name="円/楕円 7"/>
        <xdr:cNvSpPr/>
      </xdr:nvSpPr>
      <xdr:spPr>
        <a:xfrm>
          <a:off x="1443565" y="754590"/>
          <a:ext cx="661459" cy="48260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twoCellAnchor>
    <xdr:from>
      <xdr:col>6</xdr:col>
      <xdr:colOff>596900</xdr:colOff>
      <xdr:row>12</xdr:row>
      <xdr:rowOff>110065</xdr:rowOff>
    </xdr:from>
    <xdr:to>
      <xdr:col>6</xdr:col>
      <xdr:colOff>1047750</xdr:colOff>
      <xdr:row>13</xdr:row>
      <xdr:rowOff>84666</xdr:rowOff>
    </xdr:to>
    <xdr:sp macro="" textlink="">
      <xdr:nvSpPr>
        <xdr:cNvPr id="9" name="円/楕円 8"/>
        <xdr:cNvSpPr/>
      </xdr:nvSpPr>
      <xdr:spPr>
        <a:xfrm>
          <a:off x="4749800" y="4729690"/>
          <a:ext cx="450850" cy="384176"/>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0</xdr:colOff>
      <xdr:row>14</xdr:row>
      <xdr:rowOff>0</xdr:rowOff>
    </xdr:from>
    <xdr:to>
      <xdr:col>6</xdr:col>
      <xdr:colOff>132292</xdr:colOff>
      <xdr:row>14</xdr:row>
      <xdr:rowOff>219075</xdr:rowOff>
    </xdr:to>
    <xdr:sp macro="" textlink="">
      <xdr:nvSpPr>
        <xdr:cNvPr id="10" name="正方形/長方形 9"/>
        <xdr:cNvSpPr/>
      </xdr:nvSpPr>
      <xdr:spPr bwMode="auto">
        <a:xfrm>
          <a:off x="2895600" y="5438775"/>
          <a:ext cx="1389592"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＊通知書の場合の条項</a:t>
          </a:r>
        </a:p>
      </xdr:txBody>
    </xdr:sp>
    <xdr:clientData/>
  </xdr:twoCellAnchor>
  <xdr:twoCellAnchor>
    <xdr:from>
      <xdr:col>10</xdr:col>
      <xdr:colOff>19050</xdr:colOff>
      <xdr:row>6</xdr:row>
      <xdr:rowOff>51955</xdr:rowOff>
    </xdr:from>
    <xdr:to>
      <xdr:col>14</xdr:col>
      <xdr:colOff>561414</xdr:colOff>
      <xdr:row>8</xdr:row>
      <xdr:rowOff>527083</xdr:rowOff>
    </xdr:to>
    <xdr:sp macro="" textlink="">
      <xdr:nvSpPr>
        <xdr:cNvPr id="13" name="正方形/長方形 12">
          <a:hlinkClick xmlns:r="http://schemas.openxmlformats.org/officeDocument/2006/relationships" r:id="rId1"/>
        </xdr:cNvPr>
        <xdr:cNvSpPr/>
      </xdr:nvSpPr>
      <xdr:spPr>
        <a:xfrm>
          <a:off x="7587095" y="2234046"/>
          <a:ext cx="3313274" cy="120249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17318</xdr:colOff>
      <xdr:row>9</xdr:row>
      <xdr:rowOff>291812</xdr:rowOff>
    </xdr:from>
    <xdr:to>
      <xdr:col>14</xdr:col>
      <xdr:colOff>559682</xdr:colOff>
      <xdr:row>12</xdr:row>
      <xdr:rowOff>346059</xdr:rowOff>
    </xdr:to>
    <xdr:sp macro="" textlink="">
      <xdr:nvSpPr>
        <xdr:cNvPr id="14" name="正方形/長方形 13">
          <a:hlinkClick xmlns:r="http://schemas.openxmlformats.org/officeDocument/2006/relationships" r:id="rId2"/>
        </xdr:cNvPr>
        <xdr:cNvSpPr/>
      </xdr:nvSpPr>
      <xdr:spPr>
        <a:xfrm>
          <a:off x="7585363" y="3738130"/>
          <a:ext cx="3313274" cy="1197247"/>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7.xml><?xml version="1.0" encoding="utf-8"?>
<xdr:wsDr xmlns:xdr="http://schemas.openxmlformats.org/drawingml/2006/spreadsheetDrawing" xmlns:a="http://schemas.openxmlformats.org/drawingml/2006/main">
  <xdr:twoCellAnchor>
    <xdr:from>
      <xdr:col>7</xdr:col>
      <xdr:colOff>266700</xdr:colOff>
      <xdr:row>8</xdr:row>
      <xdr:rowOff>457200</xdr:rowOff>
    </xdr:from>
    <xdr:to>
      <xdr:col>8</xdr:col>
      <xdr:colOff>276225</xdr:colOff>
      <xdr:row>9</xdr:row>
      <xdr:rowOff>276225</xdr:rowOff>
    </xdr:to>
    <xdr:sp macro="" textlink="">
      <xdr:nvSpPr>
        <xdr:cNvPr id="2" name="円/楕円 1"/>
        <xdr:cNvSpPr/>
      </xdr:nvSpPr>
      <xdr:spPr bwMode="auto">
        <a:xfrm>
          <a:off x="5629275" y="3400425"/>
          <a:ext cx="342900" cy="352425"/>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solidFill>
              <a:schemeClr val="tx1"/>
            </a:solidFill>
          </a:endParaRPr>
        </a:p>
      </xdr:txBody>
    </xdr:sp>
    <xdr:clientData/>
  </xdr:twoCellAnchor>
  <xdr:twoCellAnchor>
    <xdr:from>
      <xdr:col>6</xdr:col>
      <xdr:colOff>200025</xdr:colOff>
      <xdr:row>16</xdr:row>
      <xdr:rowOff>409575</xdr:rowOff>
    </xdr:from>
    <xdr:to>
      <xdr:col>8</xdr:col>
      <xdr:colOff>66675</xdr:colOff>
      <xdr:row>17</xdr:row>
      <xdr:rowOff>180975</xdr:rowOff>
    </xdr:to>
    <xdr:sp macro="" textlink="">
      <xdr:nvSpPr>
        <xdr:cNvPr id="3" name="正方形/長方形 2"/>
        <xdr:cNvSpPr/>
      </xdr:nvSpPr>
      <xdr:spPr bwMode="auto">
        <a:xfrm>
          <a:off x="4352925" y="6705600"/>
          <a:ext cx="1409700"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50862</xdr:colOff>
      <xdr:row>0</xdr:row>
      <xdr:rowOff>41461</xdr:rowOff>
    </xdr:from>
    <xdr:to>
      <xdr:col>2</xdr:col>
      <xdr:colOff>679513</xdr:colOff>
      <xdr:row>0</xdr:row>
      <xdr:rowOff>400236</xdr:rowOff>
    </xdr:to>
    <xdr:sp macro="" textlink="">
      <xdr:nvSpPr>
        <xdr:cNvPr id="4" name="正方形/長方形 3"/>
        <xdr:cNvSpPr/>
      </xdr:nvSpPr>
      <xdr:spPr bwMode="auto">
        <a:xfrm>
          <a:off x="50862" y="41461"/>
          <a:ext cx="1733551" cy="35877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38-3</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588869</xdr:colOff>
      <xdr:row>20</xdr:row>
      <xdr:rowOff>293033</xdr:rowOff>
    </xdr:from>
    <xdr:to>
      <xdr:col>4</xdr:col>
      <xdr:colOff>133350</xdr:colOff>
      <xdr:row>22</xdr:row>
      <xdr:rowOff>38100</xdr:rowOff>
    </xdr:to>
    <xdr:sp macro="" textlink="">
      <xdr:nvSpPr>
        <xdr:cNvPr id="5" name="角丸四角形吹き出し 4"/>
        <xdr:cNvSpPr/>
      </xdr:nvSpPr>
      <xdr:spPr bwMode="auto">
        <a:xfrm>
          <a:off x="1693769" y="8313083"/>
          <a:ext cx="1811431" cy="507067"/>
        </a:xfrm>
        <a:prstGeom prst="wedgeRoundRectCallout">
          <a:avLst>
            <a:gd name="adj1" fmla="val -53661"/>
            <a:gd name="adj2" fmla="val -98284"/>
            <a:gd name="adj3" fmla="val 16667"/>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solidFill>
              <a:schemeClr val="tx1"/>
            </a:solidFill>
          </a:endParaRPr>
        </a:p>
        <a:p>
          <a:pPr algn="l"/>
          <a:r>
            <a:rPr kumimoji="1" lang="ja-JP" altLang="en-US" sz="1100">
              <a:solidFill>
                <a:schemeClr val="tx1"/>
              </a:solidFill>
            </a:rPr>
            <a:t>       </a:t>
          </a:r>
          <a:r>
            <a:rPr kumimoji="1" lang="ja-JP" altLang="en-US" sz="1100">
              <a:solidFill>
                <a:srgbClr val="FF0000"/>
              </a:solidFill>
            </a:rPr>
            <a:t>変更内容を記載する。</a:t>
          </a:r>
        </a:p>
      </xdr:txBody>
    </xdr:sp>
    <xdr:clientData/>
  </xdr:twoCellAnchor>
  <xdr:twoCellAnchor>
    <xdr:from>
      <xdr:col>6</xdr:col>
      <xdr:colOff>533401</xdr:colOff>
      <xdr:row>12</xdr:row>
      <xdr:rowOff>146048</xdr:rowOff>
    </xdr:from>
    <xdr:to>
      <xdr:col>7</xdr:col>
      <xdr:colOff>31751</xdr:colOff>
      <xdr:row>14</xdr:row>
      <xdr:rowOff>317499</xdr:rowOff>
    </xdr:to>
    <xdr:sp macro="" textlink="">
      <xdr:nvSpPr>
        <xdr:cNvPr id="6" name="テキスト ボックス 5"/>
        <xdr:cNvSpPr txBox="1"/>
      </xdr:nvSpPr>
      <xdr:spPr>
        <a:xfrm>
          <a:off x="4686301" y="4765673"/>
          <a:ext cx="708025" cy="990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u="none">
              <a:solidFill>
                <a:schemeClr val="tx1"/>
              </a:solidFill>
              <a:latin typeface="ＭＳ 明朝" panose="02020609040205080304" pitchFamily="17" charset="-128"/>
              <a:ea typeface="ＭＳ 明朝" panose="02020609040205080304" pitchFamily="17" charset="-128"/>
            </a:rPr>
            <a:t>通知</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協議</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請求</a:t>
          </a:r>
        </a:p>
      </xdr:txBody>
    </xdr:sp>
    <xdr:clientData/>
  </xdr:twoCellAnchor>
  <xdr:twoCellAnchor>
    <xdr:from>
      <xdr:col>6</xdr:col>
      <xdr:colOff>461433</xdr:colOff>
      <xdr:row>12</xdr:row>
      <xdr:rowOff>354543</xdr:rowOff>
    </xdr:from>
    <xdr:to>
      <xdr:col>7</xdr:col>
      <xdr:colOff>84667</xdr:colOff>
      <xdr:row>14</xdr:row>
      <xdr:rowOff>48086</xdr:rowOff>
    </xdr:to>
    <xdr:sp macro="" textlink="">
      <xdr:nvSpPr>
        <xdr:cNvPr id="7" name="大かっこ 6"/>
        <xdr:cNvSpPr/>
      </xdr:nvSpPr>
      <xdr:spPr bwMode="auto">
        <a:xfrm>
          <a:off x="4614333" y="4974168"/>
          <a:ext cx="832909" cy="512693"/>
        </a:xfrm>
        <a:prstGeom prst="bracketPair">
          <a:avLst/>
        </a:prstGeom>
        <a:noFill/>
        <a:ln w="9525" cap="flat" cmpd="sng" algn="ctr">
          <a:solidFill>
            <a:schemeClr val="tx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solidFill>
              <a:schemeClr val="tx1"/>
            </a:solidFill>
          </a:endParaRPr>
        </a:p>
      </xdr:txBody>
    </xdr:sp>
    <xdr:clientData/>
  </xdr:twoCellAnchor>
  <xdr:twoCellAnchor>
    <xdr:from>
      <xdr:col>2</xdr:col>
      <xdr:colOff>1176865</xdr:colOff>
      <xdr:row>1</xdr:row>
      <xdr:rowOff>306915</xdr:rowOff>
    </xdr:from>
    <xdr:to>
      <xdr:col>3</xdr:col>
      <xdr:colOff>47624</xdr:colOff>
      <xdr:row>3</xdr:row>
      <xdr:rowOff>84665</xdr:rowOff>
    </xdr:to>
    <xdr:sp macro="" textlink="">
      <xdr:nvSpPr>
        <xdr:cNvPr id="8" name="円/楕円 7"/>
        <xdr:cNvSpPr/>
      </xdr:nvSpPr>
      <xdr:spPr>
        <a:xfrm>
          <a:off x="2281765" y="754590"/>
          <a:ext cx="661459" cy="48260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6</xdr:col>
      <xdr:colOff>615950</xdr:colOff>
      <xdr:row>12</xdr:row>
      <xdr:rowOff>386290</xdr:rowOff>
    </xdr:from>
    <xdr:to>
      <xdr:col>6</xdr:col>
      <xdr:colOff>1066800</xdr:colOff>
      <xdr:row>13</xdr:row>
      <xdr:rowOff>360891</xdr:rowOff>
    </xdr:to>
    <xdr:sp macro="" textlink="">
      <xdr:nvSpPr>
        <xdr:cNvPr id="9" name="円/楕円 8"/>
        <xdr:cNvSpPr/>
      </xdr:nvSpPr>
      <xdr:spPr>
        <a:xfrm>
          <a:off x="4768850" y="5005915"/>
          <a:ext cx="450850" cy="384176"/>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3</xdr:col>
      <xdr:colOff>0</xdr:colOff>
      <xdr:row>14</xdr:row>
      <xdr:rowOff>0</xdr:rowOff>
    </xdr:from>
    <xdr:to>
      <xdr:col>6</xdr:col>
      <xdr:colOff>132292</xdr:colOff>
      <xdr:row>14</xdr:row>
      <xdr:rowOff>219075</xdr:rowOff>
    </xdr:to>
    <xdr:sp macro="" textlink="">
      <xdr:nvSpPr>
        <xdr:cNvPr id="10" name="正方形/長方形 9"/>
        <xdr:cNvSpPr/>
      </xdr:nvSpPr>
      <xdr:spPr bwMode="auto">
        <a:xfrm>
          <a:off x="2895600" y="5438775"/>
          <a:ext cx="1389592"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＊通知書の場合の条項</a:t>
          </a:r>
        </a:p>
      </xdr:txBody>
    </xdr:sp>
    <xdr:clientData/>
  </xdr:twoCellAnchor>
  <xdr:twoCellAnchor>
    <xdr:from>
      <xdr:col>10</xdr:col>
      <xdr:colOff>38101</xdr:colOff>
      <xdr:row>5</xdr:row>
      <xdr:rowOff>56285</xdr:rowOff>
    </xdr:from>
    <xdr:to>
      <xdr:col>14</xdr:col>
      <xdr:colOff>580464</xdr:colOff>
      <xdr:row>8</xdr:row>
      <xdr:rowOff>163402</xdr:rowOff>
    </xdr:to>
    <xdr:sp macro="" textlink="">
      <xdr:nvSpPr>
        <xdr:cNvPr id="13" name="正方形/長方形 12">
          <a:hlinkClick xmlns:r="http://schemas.openxmlformats.org/officeDocument/2006/relationships" r:id="rId1"/>
        </xdr:cNvPr>
        <xdr:cNvSpPr/>
      </xdr:nvSpPr>
      <xdr:spPr>
        <a:xfrm>
          <a:off x="7606146" y="1892012"/>
          <a:ext cx="3313273" cy="1180845"/>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19051</xdr:colOff>
      <xdr:row>8</xdr:row>
      <xdr:rowOff>516948</xdr:rowOff>
    </xdr:from>
    <xdr:to>
      <xdr:col>14</xdr:col>
      <xdr:colOff>561414</xdr:colOff>
      <xdr:row>12</xdr:row>
      <xdr:rowOff>31733</xdr:rowOff>
    </xdr:to>
    <xdr:sp macro="" textlink="">
      <xdr:nvSpPr>
        <xdr:cNvPr id="14" name="正方形/長方形 13">
          <a:hlinkClick xmlns:r="http://schemas.openxmlformats.org/officeDocument/2006/relationships" r:id="rId2"/>
        </xdr:cNvPr>
        <xdr:cNvSpPr/>
      </xdr:nvSpPr>
      <xdr:spPr>
        <a:xfrm>
          <a:off x="7587096" y="3426403"/>
          <a:ext cx="3313273" cy="1194648"/>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1</xdr:col>
      <xdr:colOff>247650</xdr:colOff>
      <xdr:row>5</xdr:row>
      <xdr:rowOff>9525</xdr:rowOff>
    </xdr:from>
    <xdr:to>
      <xdr:col>2</xdr:col>
      <xdr:colOff>685801</xdr:colOff>
      <xdr:row>5</xdr:row>
      <xdr:rowOff>352425</xdr:rowOff>
    </xdr:to>
    <xdr:sp macro="" textlink="">
      <xdr:nvSpPr>
        <xdr:cNvPr id="2" name="正方形/長方形 1"/>
        <xdr:cNvSpPr/>
      </xdr:nvSpPr>
      <xdr:spPr bwMode="auto">
        <a:xfrm>
          <a:off x="247650" y="762000"/>
          <a:ext cx="1609726" cy="3429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記入例４７</a:t>
          </a:r>
        </a:p>
      </xdr:txBody>
    </xdr:sp>
    <xdr:clientData/>
  </xdr:twoCellAnchor>
  <xdr:twoCellAnchor>
    <xdr:from>
      <xdr:col>3</xdr:col>
      <xdr:colOff>466725</xdr:colOff>
      <xdr:row>19</xdr:row>
      <xdr:rowOff>171450</xdr:rowOff>
    </xdr:from>
    <xdr:to>
      <xdr:col>5</xdr:col>
      <xdr:colOff>371475</xdr:colOff>
      <xdr:row>20</xdr:row>
      <xdr:rowOff>200025</xdr:rowOff>
    </xdr:to>
    <xdr:sp macro="" textlink="">
      <xdr:nvSpPr>
        <xdr:cNvPr id="3" name="正方形/長方形 2"/>
        <xdr:cNvSpPr/>
      </xdr:nvSpPr>
      <xdr:spPr bwMode="auto">
        <a:xfrm>
          <a:off x="2647950" y="6124575"/>
          <a:ext cx="1323975"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11</xdr:col>
      <xdr:colOff>19050</xdr:colOff>
      <xdr:row>7</xdr:row>
      <xdr:rowOff>0</xdr:rowOff>
    </xdr:from>
    <xdr:to>
      <xdr:col>15</xdr:col>
      <xdr:colOff>561414</xdr:colOff>
      <xdr:row>10</xdr:row>
      <xdr:rowOff>151279</xdr:rowOff>
    </xdr:to>
    <xdr:sp macro="" textlink="">
      <xdr:nvSpPr>
        <xdr:cNvPr id="6" name="正方形/長方形 5">
          <a:hlinkClick xmlns:r="http://schemas.openxmlformats.org/officeDocument/2006/relationships" r:id="rId1"/>
        </xdr:cNvPr>
        <xdr:cNvSpPr/>
      </xdr:nvSpPr>
      <xdr:spPr>
        <a:xfrm>
          <a:off x="7086600" y="16954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0</xdr:colOff>
      <xdr:row>11</xdr:row>
      <xdr:rowOff>266700</xdr:rowOff>
    </xdr:from>
    <xdr:to>
      <xdr:col>15</xdr:col>
      <xdr:colOff>542364</xdr:colOff>
      <xdr:row>15</xdr:row>
      <xdr:rowOff>10085</xdr:rowOff>
    </xdr:to>
    <xdr:sp macro="" textlink="">
      <xdr:nvSpPr>
        <xdr:cNvPr id="8" name="正方形/長方形 7">
          <a:hlinkClick xmlns:r="http://schemas.openxmlformats.org/officeDocument/2006/relationships" r:id="rId2"/>
        </xdr:cNvPr>
        <xdr:cNvSpPr/>
      </xdr:nvSpPr>
      <xdr:spPr>
        <a:xfrm>
          <a:off x="7067550" y="32480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9.xml><?xml version="1.0" encoding="utf-8"?>
<xdr:wsDr xmlns:xdr="http://schemas.openxmlformats.org/drawingml/2006/spreadsheetDrawing" xmlns:a="http://schemas.openxmlformats.org/drawingml/2006/main">
  <xdr:twoCellAnchor>
    <xdr:from>
      <xdr:col>1</xdr:col>
      <xdr:colOff>142875</xdr:colOff>
      <xdr:row>4</xdr:row>
      <xdr:rowOff>209550</xdr:rowOff>
    </xdr:from>
    <xdr:to>
      <xdr:col>2</xdr:col>
      <xdr:colOff>581026</xdr:colOff>
      <xdr:row>5</xdr:row>
      <xdr:rowOff>266700</xdr:rowOff>
    </xdr:to>
    <xdr:sp macro="" textlink="">
      <xdr:nvSpPr>
        <xdr:cNvPr id="2" name="正方形/長方形 1"/>
        <xdr:cNvSpPr/>
      </xdr:nvSpPr>
      <xdr:spPr bwMode="auto">
        <a:xfrm>
          <a:off x="142875" y="666750"/>
          <a:ext cx="1609726" cy="28575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記入例４８</a:t>
          </a:r>
        </a:p>
      </xdr:txBody>
    </xdr:sp>
    <xdr:clientData/>
  </xdr:twoCellAnchor>
  <xdr:twoCellAnchor>
    <xdr:from>
      <xdr:col>3</xdr:col>
      <xdr:colOff>561975</xdr:colOff>
      <xdr:row>18</xdr:row>
      <xdr:rowOff>161925</xdr:rowOff>
    </xdr:from>
    <xdr:to>
      <xdr:col>6</xdr:col>
      <xdr:colOff>9525</xdr:colOff>
      <xdr:row>19</xdr:row>
      <xdr:rowOff>190500</xdr:rowOff>
    </xdr:to>
    <xdr:sp macro="" textlink="">
      <xdr:nvSpPr>
        <xdr:cNvPr id="3" name="正方形/長方形 2"/>
        <xdr:cNvSpPr/>
      </xdr:nvSpPr>
      <xdr:spPr bwMode="auto">
        <a:xfrm>
          <a:off x="2743200" y="5514975"/>
          <a:ext cx="1323975"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11</xdr:col>
      <xdr:colOff>19050</xdr:colOff>
      <xdr:row>7</xdr:row>
      <xdr:rowOff>0</xdr:rowOff>
    </xdr:from>
    <xdr:to>
      <xdr:col>15</xdr:col>
      <xdr:colOff>561414</xdr:colOff>
      <xdr:row>11</xdr:row>
      <xdr:rowOff>17929</xdr:rowOff>
    </xdr:to>
    <xdr:sp macro="" textlink="">
      <xdr:nvSpPr>
        <xdr:cNvPr id="7" name="正方形/長方形 6">
          <a:hlinkClick xmlns:r="http://schemas.openxmlformats.org/officeDocument/2006/relationships" r:id="rId1"/>
        </xdr:cNvPr>
        <xdr:cNvSpPr/>
      </xdr:nvSpPr>
      <xdr:spPr>
        <a:xfrm>
          <a:off x="7086600" y="15811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0</xdr:colOff>
      <xdr:row>12</xdr:row>
      <xdr:rowOff>57150</xdr:rowOff>
    </xdr:from>
    <xdr:to>
      <xdr:col>15</xdr:col>
      <xdr:colOff>542364</xdr:colOff>
      <xdr:row>15</xdr:row>
      <xdr:rowOff>114860</xdr:rowOff>
    </xdr:to>
    <xdr:sp macro="" textlink="">
      <xdr:nvSpPr>
        <xdr:cNvPr id="8" name="正方形/長方形 7">
          <a:hlinkClick xmlns:r="http://schemas.openxmlformats.org/officeDocument/2006/relationships" r:id="rId2"/>
        </xdr:cNvPr>
        <xdr:cNvSpPr/>
      </xdr:nvSpPr>
      <xdr:spPr>
        <a:xfrm>
          <a:off x="7067550" y="31337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0.xml><?xml version="1.0" encoding="utf-8"?>
<xdr:wsDr xmlns:xdr="http://schemas.openxmlformats.org/drawingml/2006/spreadsheetDrawing" xmlns:a="http://schemas.openxmlformats.org/drawingml/2006/main">
  <xdr:twoCellAnchor>
    <xdr:from>
      <xdr:col>1</xdr:col>
      <xdr:colOff>47625</xdr:colOff>
      <xdr:row>1</xdr:row>
      <xdr:rowOff>190500</xdr:rowOff>
    </xdr:from>
    <xdr:to>
      <xdr:col>2</xdr:col>
      <xdr:colOff>733426</xdr:colOff>
      <xdr:row>1</xdr:row>
      <xdr:rowOff>447675</xdr:rowOff>
    </xdr:to>
    <xdr:sp macro="" textlink="">
      <xdr:nvSpPr>
        <xdr:cNvPr id="2" name="正方形/長方形 1"/>
        <xdr:cNvSpPr/>
      </xdr:nvSpPr>
      <xdr:spPr bwMode="auto">
        <a:xfrm>
          <a:off x="47625" y="581025"/>
          <a:ext cx="1609726" cy="25717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記入例４９</a:t>
          </a:r>
        </a:p>
      </xdr:txBody>
    </xdr:sp>
    <xdr:clientData/>
  </xdr:twoCellAnchor>
  <xdr:twoCellAnchor>
    <xdr:from>
      <xdr:col>3</xdr:col>
      <xdr:colOff>247650</xdr:colOff>
      <xdr:row>14</xdr:row>
      <xdr:rowOff>333375</xdr:rowOff>
    </xdr:from>
    <xdr:to>
      <xdr:col>5</xdr:col>
      <xdr:colOff>200025</xdr:colOff>
      <xdr:row>15</xdr:row>
      <xdr:rowOff>209550</xdr:rowOff>
    </xdr:to>
    <xdr:sp macro="" textlink="">
      <xdr:nvSpPr>
        <xdr:cNvPr id="3" name="正方形/長方形 2"/>
        <xdr:cNvSpPr/>
      </xdr:nvSpPr>
      <xdr:spPr bwMode="auto">
        <a:xfrm>
          <a:off x="1971675" y="5581650"/>
          <a:ext cx="1323975" cy="2190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11</xdr:col>
      <xdr:colOff>19050</xdr:colOff>
      <xdr:row>5</xdr:row>
      <xdr:rowOff>0</xdr:rowOff>
    </xdr:from>
    <xdr:to>
      <xdr:col>15</xdr:col>
      <xdr:colOff>561414</xdr:colOff>
      <xdr:row>8</xdr:row>
      <xdr:rowOff>113179</xdr:rowOff>
    </xdr:to>
    <xdr:sp macro="" textlink="">
      <xdr:nvSpPr>
        <xdr:cNvPr id="6" name="正方形/長方形 5">
          <a:hlinkClick xmlns:r="http://schemas.openxmlformats.org/officeDocument/2006/relationships" r:id="rId1"/>
        </xdr:cNvPr>
        <xdr:cNvSpPr/>
      </xdr:nvSpPr>
      <xdr:spPr>
        <a:xfrm>
          <a:off x="7239000" y="20669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0</xdr:colOff>
      <xdr:row>9</xdr:row>
      <xdr:rowOff>95250</xdr:rowOff>
    </xdr:from>
    <xdr:to>
      <xdr:col>15</xdr:col>
      <xdr:colOff>542364</xdr:colOff>
      <xdr:row>12</xdr:row>
      <xdr:rowOff>172010</xdr:rowOff>
    </xdr:to>
    <xdr:sp macro="" textlink="">
      <xdr:nvSpPr>
        <xdr:cNvPr id="7" name="正方形/長方形 6">
          <a:hlinkClick xmlns:r="http://schemas.openxmlformats.org/officeDocument/2006/relationships" r:id="rId2"/>
        </xdr:cNvPr>
        <xdr:cNvSpPr/>
      </xdr:nvSpPr>
      <xdr:spPr>
        <a:xfrm>
          <a:off x="7219950" y="36195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1.xml><?xml version="1.0" encoding="utf-8"?>
<xdr:wsDr xmlns:xdr="http://schemas.openxmlformats.org/drawingml/2006/spreadsheetDrawing" xmlns:a="http://schemas.openxmlformats.org/drawingml/2006/main">
  <xdr:twoCellAnchor>
    <xdr:from>
      <xdr:col>9</xdr:col>
      <xdr:colOff>733425</xdr:colOff>
      <xdr:row>6</xdr:row>
      <xdr:rowOff>200025</xdr:rowOff>
    </xdr:from>
    <xdr:to>
      <xdr:col>10</xdr:col>
      <xdr:colOff>571500</xdr:colOff>
      <xdr:row>10</xdr:row>
      <xdr:rowOff>47625</xdr:rowOff>
    </xdr:to>
    <xdr:sp macro="" textlink="">
      <xdr:nvSpPr>
        <xdr:cNvPr id="2" name="Text Box 4"/>
        <xdr:cNvSpPr txBox="1">
          <a:spLocks noChangeArrowheads="1"/>
        </xdr:cNvSpPr>
      </xdr:nvSpPr>
      <xdr:spPr bwMode="auto">
        <a:xfrm>
          <a:off x="5143500" y="1771650"/>
          <a:ext cx="714375" cy="762000"/>
        </a:xfrm>
        <a:prstGeom prst="rect">
          <a:avLst/>
        </a:prstGeom>
        <a:noFill/>
        <a:ln w="9525" cap="rnd">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endParaRPr lang="ja-JP" altLang="en-US"/>
        </a:p>
      </xdr:txBody>
    </xdr:sp>
    <xdr:clientData/>
  </xdr:twoCellAnchor>
  <xdr:twoCellAnchor>
    <xdr:from>
      <xdr:col>2</xdr:col>
      <xdr:colOff>19049</xdr:colOff>
      <xdr:row>0</xdr:row>
      <xdr:rowOff>323850</xdr:rowOff>
    </xdr:from>
    <xdr:to>
      <xdr:col>4</xdr:col>
      <xdr:colOff>247649</xdr:colOff>
      <xdr:row>1</xdr:row>
      <xdr:rowOff>133350</xdr:rowOff>
    </xdr:to>
    <xdr:sp macro="" textlink="">
      <xdr:nvSpPr>
        <xdr:cNvPr id="3" name="正方形/長方形 2"/>
        <xdr:cNvSpPr/>
      </xdr:nvSpPr>
      <xdr:spPr bwMode="auto">
        <a:xfrm>
          <a:off x="228599" y="323850"/>
          <a:ext cx="1438275" cy="23812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記入例５１</a:t>
          </a:r>
        </a:p>
      </xdr:txBody>
    </xdr:sp>
    <xdr:clientData/>
  </xdr:twoCellAnchor>
  <xdr:twoCellAnchor>
    <xdr:from>
      <xdr:col>13</xdr:col>
      <xdr:colOff>19050</xdr:colOff>
      <xdr:row>8</xdr:row>
      <xdr:rowOff>0</xdr:rowOff>
    </xdr:from>
    <xdr:to>
      <xdr:col>17</xdr:col>
      <xdr:colOff>561414</xdr:colOff>
      <xdr:row>13</xdr:row>
      <xdr:rowOff>46504</xdr:rowOff>
    </xdr:to>
    <xdr:sp macro="" textlink="">
      <xdr:nvSpPr>
        <xdr:cNvPr id="6" name="正方形/長方形 5">
          <a:hlinkClick xmlns:r="http://schemas.openxmlformats.org/officeDocument/2006/relationships" r:id="rId1"/>
        </xdr:cNvPr>
        <xdr:cNvSpPr/>
      </xdr:nvSpPr>
      <xdr:spPr>
        <a:xfrm>
          <a:off x="6915150" y="20288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14</xdr:row>
      <xdr:rowOff>171450</xdr:rowOff>
    </xdr:from>
    <xdr:to>
      <xdr:col>17</xdr:col>
      <xdr:colOff>542364</xdr:colOff>
      <xdr:row>19</xdr:row>
      <xdr:rowOff>219635</xdr:rowOff>
    </xdr:to>
    <xdr:sp macro="" textlink="">
      <xdr:nvSpPr>
        <xdr:cNvPr id="7" name="正方形/長方形 6">
          <a:hlinkClick xmlns:r="http://schemas.openxmlformats.org/officeDocument/2006/relationships" r:id="rId2"/>
        </xdr:cNvPr>
        <xdr:cNvSpPr/>
      </xdr:nvSpPr>
      <xdr:spPr>
        <a:xfrm>
          <a:off x="6896100" y="35814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2.xml><?xml version="1.0" encoding="utf-8"?>
<xdr:wsDr xmlns:xdr="http://schemas.openxmlformats.org/drawingml/2006/spreadsheetDrawing" xmlns:a="http://schemas.openxmlformats.org/drawingml/2006/main">
  <xdr:twoCellAnchor>
    <xdr:from>
      <xdr:col>9</xdr:col>
      <xdr:colOff>733425</xdr:colOff>
      <xdr:row>6</xdr:row>
      <xdr:rowOff>200025</xdr:rowOff>
    </xdr:from>
    <xdr:to>
      <xdr:col>10</xdr:col>
      <xdr:colOff>571500</xdr:colOff>
      <xdr:row>10</xdr:row>
      <xdr:rowOff>47625</xdr:rowOff>
    </xdr:to>
    <xdr:sp macro="" textlink="">
      <xdr:nvSpPr>
        <xdr:cNvPr id="2" name="Text Box 4"/>
        <xdr:cNvSpPr txBox="1">
          <a:spLocks noChangeArrowheads="1"/>
        </xdr:cNvSpPr>
      </xdr:nvSpPr>
      <xdr:spPr bwMode="auto">
        <a:xfrm>
          <a:off x="5257800" y="1571625"/>
          <a:ext cx="590550" cy="762000"/>
        </a:xfrm>
        <a:prstGeom prst="rect">
          <a:avLst/>
        </a:prstGeom>
        <a:noFill/>
        <a:ln w="9525" cap="rnd">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endParaRPr lang="ja-JP" altLang="en-US"/>
        </a:p>
      </xdr:txBody>
    </xdr:sp>
    <xdr:clientData/>
  </xdr:twoCellAnchor>
  <xdr:twoCellAnchor>
    <xdr:from>
      <xdr:col>2</xdr:col>
      <xdr:colOff>19049</xdr:colOff>
      <xdr:row>0</xdr:row>
      <xdr:rowOff>228599</xdr:rowOff>
    </xdr:from>
    <xdr:to>
      <xdr:col>5</xdr:col>
      <xdr:colOff>47625</xdr:colOff>
      <xdr:row>2</xdr:row>
      <xdr:rowOff>47624</xdr:rowOff>
    </xdr:to>
    <xdr:sp macro="" textlink="">
      <xdr:nvSpPr>
        <xdr:cNvPr id="3" name="正方形/長方形 2"/>
        <xdr:cNvSpPr/>
      </xdr:nvSpPr>
      <xdr:spPr bwMode="auto">
        <a:xfrm>
          <a:off x="228599" y="228599"/>
          <a:ext cx="1714501" cy="27622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記入例５１－２</a:t>
          </a:r>
        </a:p>
      </xdr:txBody>
    </xdr:sp>
    <xdr:clientData/>
  </xdr:twoCellAnchor>
  <xdr:twoCellAnchor>
    <xdr:from>
      <xdr:col>13</xdr:col>
      <xdr:colOff>19050</xdr:colOff>
      <xdr:row>8</xdr:row>
      <xdr:rowOff>0</xdr:rowOff>
    </xdr:from>
    <xdr:to>
      <xdr:col>17</xdr:col>
      <xdr:colOff>561414</xdr:colOff>
      <xdr:row>13</xdr:row>
      <xdr:rowOff>46504</xdr:rowOff>
    </xdr:to>
    <xdr:sp macro="" textlink="">
      <xdr:nvSpPr>
        <xdr:cNvPr id="6" name="正方形/長方形 5">
          <a:hlinkClick xmlns:r="http://schemas.openxmlformats.org/officeDocument/2006/relationships" r:id="rId1"/>
        </xdr:cNvPr>
        <xdr:cNvSpPr/>
      </xdr:nvSpPr>
      <xdr:spPr>
        <a:xfrm>
          <a:off x="6905625" y="18288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14</xdr:row>
      <xdr:rowOff>171450</xdr:rowOff>
    </xdr:from>
    <xdr:to>
      <xdr:col>17</xdr:col>
      <xdr:colOff>542364</xdr:colOff>
      <xdr:row>19</xdr:row>
      <xdr:rowOff>114860</xdr:rowOff>
    </xdr:to>
    <xdr:sp macro="" textlink="">
      <xdr:nvSpPr>
        <xdr:cNvPr id="7" name="正方形/長方形 6">
          <a:hlinkClick xmlns:r="http://schemas.openxmlformats.org/officeDocument/2006/relationships" r:id="rId2"/>
        </xdr:cNvPr>
        <xdr:cNvSpPr/>
      </xdr:nvSpPr>
      <xdr:spPr>
        <a:xfrm>
          <a:off x="6886575" y="33813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3.xml><?xml version="1.0" encoding="utf-8"?>
<xdr:wsDr xmlns:xdr="http://schemas.openxmlformats.org/drawingml/2006/spreadsheetDrawing" xmlns:a="http://schemas.openxmlformats.org/drawingml/2006/main">
  <xdr:twoCellAnchor>
    <xdr:from>
      <xdr:col>9</xdr:col>
      <xdr:colOff>790575</xdr:colOff>
      <xdr:row>5</xdr:row>
      <xdr:rowOff>0</xdr:rowOff>
    </xdr:from>
    <xdr:to>
      <xdr:col>10</xdr:col>
      <xdr:colOff>628650</xdr:colOff>
      <xdr:row>8</xdr:row>
      <xdr:rowOff>76200</xdr:rowOff>
    </xdr:to>
    <xdr:sp macro="" textlink="">
      <xdr:nvSpPr>
        <xdr:cNvPr id="2" name="Text Box 3"/>
        <xdr:cNvSpPr txBox="1">
          <a:spLocks noChangeArrowheads="1"/>
        </xdr:cNvSpPr>
      </xdr:nvSpPr>
      <xdr:spPr bwMode="auto">
        <a:xfrm>
          <a:off x="5953125" y="1228725"/>
          <a:ext cx="714375" cy="762000"/>
        </a:xfrm>
        <a:prstGeom prst="rect">
          <a:avLst/>
        </a:prstGeom>
        <a:noFill/>
        <a:ln w="9525" cap="rnd">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endParaRPr lang="ja-JP" altLang="en-US"/>
        </a:p>
      </xdr:txBody>
    </xdr:sp>
    <xdr:clientData/>
  </xdr:twoCellAnchor>
  <xdr:oneCellAnchor>
    <xdr:from>
      <xdr:col>5</xdr:col>
      <xdr:colOff>439831</xdr:colOff>
      <xdr:row>8</xdr:row>
      <xdr:rowOff>26894</xdr:rowOff>
    </xdr:from>
    <xdr:ext cx="184731" cy="264560"/>
    <xdr:sp macro="" textlink="">
      <xdr:nvSpPr>
        <xdr:cNvPr id="3" name="テキスト ボックス 2"/>
        <xdr:cNvSpPr txBox="1"/>
      </xdr:nvSpPr>
      <xdr:spPr>
        <a:xfrm>
          <a:off x="2973481" y="19414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8</xdr:col>
      <xdr:colOff>306456</xdr:colOff>
      <xdr:row>8</xdr:row>
      <xdr:rowOff>91109</xdr:rowOff>
    </xdr:from>
    <xdr:to>
      <xdr:col>11</xdr:col>
      <xdr:colOff>99391</xdr:colOff>
      <xdr:row>10</xdr:row>
      <xdr:rowOff>91108</xdr:rowOff>
    </xdr:to>
    <xdr:sp macro="" textlink="">
      <xdr:nvSpPr>
        <xdr:cNvPr id="7" name="テキスト ボックス 6"/>
        <xdr:cNvSpPr txBox="1"/>
      </xdr:nvSpPr>
      <xdr:spPr>
        <a:xfrm>
          <a:off x="4897506" y="2005634"/>
          <a:ext cx="1974160" cy="4571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a:t>
          </a:r>
          <a:r>
            <a:rPr kumimoji="1" lang="ja-JP" altLang="en-US" sz="1100">
              <a:solidFill>
                <a:srgbClr val="FF0000"/>
              </a:solidFill>
            </a:rPr>
            <a:t>工事主管課長の役職名・氏名を記入して公印を押印する。</a:t>
          </a:r>
        </a:p>
      </xdr:txBody>
    </xdr:sp>
    <xdr:clientData/>
  </xdr:twoCellAnchor>
  <xdr:twoCellAnchor>
    <xdr:from>
      <xdr:col>1</xdr:col>
      <xdr:colOff>198782</xdr:colOff>
      <xdr:row>0</xdr:row>
      <xdr:rowOff>157370</xdr:rowOff>
    </xdr:from>
    <xdr:to>
      <xdr:col>5</xdr:col>
      <xdr:colOff>33130</xdr:colOff>
      <xdr:row>1</xdr:row>
      <xdr:rowOff>99392</xdr:rowOff>
    </xdr:to>
    <xdr:sp macro="" textlink="">
      <xdr:nvSpPr>
        <xdr:cNvPr id="8" name="テキスト ボックス 7"/>
        <xdr:cNvSpPr txBox="1"/>
      </xdr:nvSpPr>
      <xdr:spPr>
        <a:xfrm>
          <a:off x="886239" y="157370"/>
          <a:ext cx="1681369" cy="2567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solidFill>
                <a:srgbClr val="FF0000"/>
              </a:solidFill>
            </a:rPr>
            <a:t>※</a:t>
          </a:r>
          <a:r>
            <a:rPr kumimoji="1" lang="ja-JP" altLang="en-US" sz="1400">
              <a:solidFill>
                <a:srgbClr val="FF0000"/>
              </a:solidFill>
            </a:rPr>
            <a:t>電子決裁とする</a:t>
          </a:r>
        </a:p>
      </xdr:txBody>
    </xdr:sp>
    <xdr:clientData/>
  </xdr:twoCellAnchor>
  <xdr:twoCellAnchor>
    <xdr:from>
      <xdr:col>9</xdr:col>
      <xdr:colOff>248477</xdr:colOff>
      <xdr:row>0</xdr:row>
      <xdr:rowOff>57979</xdr:rowOff>
    </xdr:from>
    <xdr:to>
      <xdr:col>11</xdr:col>
      <xdr:colOff>71643</xdr:colOff>
      <xdr:row>0</xdr:row>
      <xdr:rowOff>296104</xdr:rowOff>
    </xdr:to>
    <xdr:sp macro="" textlink="">
      <xdr:nvSpPr>
        <xdr:cNvPr id="9" name="正方形/長方形 8"/>
        <xdr:cNvSpPr/>
      </xdr:nvSpPr>
      <xdr:spPr bwMode="auto">
        <a:xfrm>
          <a:off x="5411027" y="57979"/>
          <a:ext cx="1432891" cy="23812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記入例５１</a:t>
          </a:r>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３</a:t>
          </a:r>
        </a:p>
      </xdr:txBody>
    </xdr:sp>
    <xdr:clientData/>
  </xdr:twoCellAnchor>
  <xdr:twoCellAnchor>
    <xdr:from>
      <xdr:col>13</xdr:col>
      <xdr:colOff>19050</xdr:colOff>
      <xdr:row>8</xdr:row>
      <xdr:rowOff>0</xdr:rowOff>
    </xdr:from>
    <xdr:to>
      <xdr:col>17</xdr:col>
      <xdr:colOff>548608</xdr:colOff>
      <xdr:row>13</xdr:row>
      <xdr:rowOff>93729</xdr:rowOff>
    </xdr:to>
    <xdr:sp macro="" textlink="">
      <xdr:nvSpPr>
        <xdr:cNvPr id="10" name="正方形/長方形 9">
          <a:hlinkClick xmlns:r="http://schemas.openxmlformats.org/officeDocument/2006/relationships" r:id="rId1"/>
        </xdr:cNvPr>
        <xdr:cNvSpPr/>
      </xdr:nvSpPr>
      <xdr:spPr>
        <a:xfrm>
          <a:off x="7650256" y="1882588"/>
          <a:ext cx="3263793" cy="120311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15</xdr:row>
      <xdr:rowOff>1761</xdr:rowOff>
    </xdr:from>
    <xdr:to>
      <xdr:col>17</xdr:col>
      <xdr:colOff>529558</xdr:colOff>
      <xdr:row>20</xdr:row>
      <xdr:rowOff>90047</xdr:rowOff>
    </xdr:to>
    <xdr:sp macro="" textlink="">
      <xdr:nvSpPr>
        <xdr:cNvPr id="11" name="正方形/長方形 10">
          <a:hlinkClick xmlns:r="http://schemas.openxmlformats.org/officeDocument/2006/relationships" r:id="rId2"/>
        </xdr:cNvPr>
        <xdr:cNvSpPr/>
      </xdr:nvSpPr>
      <xdr:spPr>
        <a:xfrm>
          <a:off x="7631206" y="3441967"/>
          <a:ext cx="3263793" cy="120887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4.xml><?xml version="1.0" encoding="utf-8"?>
<xdr:wsDr xmlns:xdr="http://schemas.openxmlformats.org/drawingml/2006/spreadsheetDrawing" xmlns:a="http://schemas.openxmlformats.org/drawingml/2006/main">
  <xdr:twoCellAnchor>
    <xdr:from>
      <xdr:col>10</xdr:col>
      <xdr:colOff>0</xdr:colOff>
      <xdr:row>37</xdr:row>
      <xdr:rowOff>0</xdr:rowOff>
    </xdr:from>
    <xdr:to>
      <xdr:col>10</xdr:col>
      <xdr:colOff>0</xdr:colOff>
      <xdr:row>37</xdr:row>
      <xdr:rowOff>0</xdr:rowOff>
    </xdr:to>
    <xdr:sp macro="" textlink="">
      <xdr:nvSpPr>
        <xdr:cNvPr id="4" name="WordArt 5"/>
        <xdr:cNvSpPr>
          <a:spLocks noChangeArrowheads="1" noChangeShapeType="1" noTextEdit="1"/>
        </xdr:cNvSpPr>
      </xdr:nvSpPr>
      <xdr:spPr bwMode="auto">
        <a:xfrm>
          <a:off x="0" y="0"/>
          <a:ext cx="0" cy="0"/>
        </a:xfrm>
        <a:prstGeom prst="rect">
          <a:avLst/>
        </a:prstGeom>
      </xdr:spPr>
      <xdr:txBody>
        <a:bodyPr wrap="none" fromWordArt="1">
          <a:prstTxWarp prst="textPlain">
            <a:avLst>
              <a:gd name="adj" fmla="val 50000"/>
            </a:avLst>
          </a:prstTxWarp>
        </a:bodyPr>
        <a:lstStyle/>
        <a:p>
          <a:pPr algn="ctr" rtl="0">
            <a:buNone/>
          </a:pPr>
          <a:r>
            <a:rPr lang="ja-JP" altLang="en-US" sz="1800" i="1"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CCFF" mc:Ignorable="a14" a14:legacySpreadsheetColorIndex="40"/>
              </a:solidFill>
              <a:effectLst>
                <a:outerShdw dist="35921" dir="2700000" algn="ctr" rotWithShape="0">
                  <a:srgbClr val="808080"/>
                </a:outerShdw>
              </a:effectLst>
              <a:latin typeface="ＭＳ Ｐゴシック"/>
              <a:ea typeface="ＭＳ Ｐゴシック"/>
            </a:rPr>
            <a:t>記入例</a:t>
          </a:r>
        </a:p>
      </xdr:txBody>
    </xdr:sp>
    <xdr:clientData/>
  </xdr:twoCellAnchor>
  <xdr:twoCellAnchor>
    <xdr:from>
      <xdr:col>10</xdr:col>
      <xdr:colOff>0</xdr:colOff>
      <xdr:row>37</xdr:row>
      <xdr:rowOff>0</xdr:rowOff>
    </xdr:from>
    <xdr:to>
      <xdr:col>10</xdr:col>
      <xdr:colOff>0</xdr:colOff>
      <xdr:row>37</xdr:row>
      <xdr:rowOff>0</xdr:rowOff>
    </xdr:to>
    <xdr:sp macro="" textlink="">
      <xdr:nvSpPr>
        <xdr:cNvPr id="5" name="Oval 34"/>
        <xdr:cNvSpPr>
          <a:spLocks noChangeArrowheads="1"/>
        </xdr:cNvSpPr>
      </xdr:nvSpPr>
      <xdr:spPr bwMode="auto">
        <a:xfrm>
          <a:off x="0" y="0"/>
          <a:ext cx="0" cy="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37</xdr:row>
      <xdr:rowOff>0</xdr:rowOff>
    </xdr:from>
    <xdr:to>
      <xdr:col>10</xdr:col>
      <xdr:colOff>0</xdr:colOff>
      <xdr:row>37</xdr:row>
      <xdr:rowOff>0</xdr:rowOff>
    </xdr:to>
    <xdr:sp macro="" textlink="">
      <xdr:nvSpPr>
        <xdr:cNvPr id="6" name="Oval 35"/>
        <xdr:cNvSpPr>
          <a:spLocks noChangeArrowheads="1"/>
        </xdr:cNvSpPr>
      </xdr:nvSpPr>
      <xdr:spPr bwMode="auto">
        <a:xfrm>
          <a:off x="0" y="0"/>
          <a:ext cx="0" cy="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32538</xdr:colOff>
      <xdr:row>9</xdr:row>
      <xdr:rowOff>189218</xdr:rowOff>
    </xdr:from>
    <xdr:to>
      <xdr:col>3</xdr:col>
      <xdr:colOff>18331</xdr:colOff>
      <xdr:row>17</xdr:row>
      <xdr:rowOff>74542</xdr:rowOff>
    </xdr:to>
    <xdr:grpSp>
      <xdr:nvGrpSpPr>
        <xdr:cNvPr id="9" name="グループ化 8"/>
        <xdr:cNvGrpSpPr/>
      </xdr:nvGrpSpPr>
      <xdr:grpSpPr>
        <a:xfrm>
          <a:off x="386324" y="2298325"/>
          <a:ext cx="1877186" cy="1531788"/>
          <a:chOff x="149241" y="2743200"/>
          <a:chExt cx="1895475" cy="1581150"/>
        </a:xfrm>
      </xdr:grpSpPr>
      <xdr:grpSp>
        <xdr:nvGrpSpPr>
          <xdr:cNvPr id="10" name="グループ化 9"/>
          <xdr:cNvGrpSpPr/>
        </xdr:nvGrpSpPr>
        <xdr:grpSpPr>
          <a:xfrm>
            <a:off x="149241" y="2743200"/>
            <a:ext cx="1895475" cy="1581150"/>
            <a:chOff x="149241" y="2743200"/>
            <a:chExt cx="1895475" cy="1581150"/>
          </a:xfrm>
        </xdr:grpSpPr>
        <xdr:pic>
          <xdr:nvPicPr>
            <xdr:cNvPr id="12" name="Picture 81" descr="承諾印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9241" y="2743200"/>
              <a:ext cx="1895475" cy="158115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13" name="Line 57"/>
            <xdr:cNvSpPr>
              <a:spLocks noChangeShapeType="1"/>
            </xdr:cNvSpPr>
          </xdr:nvSpPr>
          <xdr:spPr bwMode="auto">
            <a:xfrm>
              <a:off x="666749" y="3475614"/>
              <a:ext cx="866775" cy="11653"/>
            </a:xfrm>
            <a:prstGeom prst="line">
              <a:avLst/>
            </a:prstGeom>
            <a:noFill/>
            <a:ln w="1619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4" name="正方形/長方形 13"/>
            <xdr:cNvSpPr/>
          </xdr:nvSpPr>
          <xdr:spPr bwMode="auto">
            <a:xfrm>
              <a:off x="476250" y="3686175"/>
              <a:ext cx="1276350" cy="1333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5" name="正方形/長方形 14"/>
            <xdr:cNvSpPr/>
          </xdr:nvSpPr>
          <xdr:spPr bwMode="auto">
            <a:xfrm>
              <a:off x="771525" y="3829050"/>
              <a:ext cx="628650" cy="161925"/>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sp macro="" textlink="">
        <xdr:nvSpPr>
          <xdr:cNvPr id="11" name="正方形/長方形 10"/>
          <xdr:cNvSpPr/>
        </xdr:nvSpPr>
        <xdr:spPr bwMode="auto">
          <a:xfrm>
            <a:off x="557776" y="3687139"/>
            <a:ext cx="1367882" cy="50482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t" upright="1"/>
          <a:lstStyle/>
          <a:p>
            <a:pPr algn="l"/>
            <a:r>
              <a:rPr kumimoji="1" lang="ja-JP" altLang="en-US" sz="1000">
                <a:latin typeface="ＭＳ 明朝" panose="02020609040205080304" pitchFamily="17" charset="-128"/>
                <a:ea typeface="ＭＳ 明朝" panose="02020609040205080304" pitchFamily="17" charset="-128"/>
              </a:rPr>
              <a:t>大田区企画経営部</a:t>
            </a:r>
            <a:endParaRPr kumimoji="1" lang="en-US" altLang="ja-JP" sz="1000">
              <a:latin typeface="ＭＳ 明朝" panose="02020609040205080304" pitchFamily="17" charset="-128"/>
              <a:ea typeface="ＭＳ 明朝" panose="02020609040205080304" pitchFamily="17" charset="-128"/>
            </a:endParaRPr>
          </a:p>
          <a:p>
            <a:pPr algn="l"/>
            <a:r>
              <a:rPr kumimoji="1" lang="ja-JP" altLang="en-US" sz="1000">
                <a:latin typeface="ＭＳ 明朝" panose="02020609040205080304" pitchFamily="17" charset="-128"/>
                <a:ea typeface="ＭＳ 明朝" panose="02020609040205080304" pitchFamily="17" charset="-128"/>
              </a:rPr>
              <a:t>　 施設○○課</a:t>
            </a:r>
          </a:p>
        </xdr:txBody>
      </xdr:sp>
    </xdr:grpSp>
    <xdr:clientData/>
  </xdr:twoCellAnchor>
  <xdr:oneCellAnchor>
    <xdr:from>
      <xdr:col>3</xdr:col>
      <xdr:colOff>1145801</xdr:colOff>
      <xdr:row>37</xdr:row>
      <xdr:rowOff>0</xdr:rowOff>
    </xdr:from>
    <xdr:ext cx="184731" cy="264560"/>
    <xdr:sp macro="" textlink="">
      <xdr:nvSpPr>
        <xdr:cNvPr id="16" name="テキスト ボックス 15"/>
        <xdr:cNvSpPr txBox="1"/>
      </xdr:nvSpPr>
      <xdr:spPr>
        <a:xfrm>
          <a:off x="9985001"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3</xdr:col>
      <xdr:colOff>1145801</xdr:colOff>
      <xdr:row>37</xdr:row>
      <xdr:rowOff>0</xdr:rowOff>
    </xdr:from>
    <xdr:ext cx="184731" cy="264560"/>
    <xdr:sp macro="" textlink="">
      <xdr:nvSpPr>
        <xdr:cNvPr id="44" name="テキスト ボックス 43"/>
        <xdr:cNvSpPr txBox="1"/>
      </xdr:nvSpPr>
      <xdr:spPr>
        <a:xfrm>
          <a:off x="10004051"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3</xdr:col>
      <xdr:colOff>1145801</xdr:colOff>
      <xdr:row>6</xdr:row>
      <xdr:rowOff>71718</xdr:rowOff>
    </xdr:from>
    <xdr:ext cx="184731" cy="264560"/>
    <xdr:sp macro="" textlink="">
      <xdr:nvSpPr>
        <xdr:cNvPr id="48" name="テキスト ボックス 47"/>
        <xdr:cNvSpPr txBox="1"/>
      </xdr:nvSpPr>
      <xdr:spPr>
        <a:xfrm>
          <a:off x="2765051"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0</xdr:col>
      <xdr:colOff>0</xdr:colOff>
      <xdr:row>6</xdr:row>
      <xdr:rowOff>71718</xdr:rowOff>
    </xdr:from>
    <xdr:ext cx="184731" cy="264560"/>
    <xdr:sp macro="" textlink="">
      <xdr:nvSpPr>
        <xdr:cNvPr id="58" name="テキスト ボックス 57"/>
        <xdr:cNvSpPr txBox="1"/>
      </xdr:nvSpPr>
      <xdr:spPr>
        <a:xfrm>
          <a:off x="0"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0</xdr:col>
      <xdr:colOff>0</xdr:colOff>
      <xdr:row>6</xdr:row>
      <xdr:rowOff>71718</xdr:rowOff>
    </xdr:from>
    <xdr:ext cx="184731" cy="264560"/>
    <xdr:sp macro="" textlink="">
      <xdr:nvSpPr>
        <xdr:cNvPr id="59" name="テキスト ボックス 58"/>
        <xdr:cNvSpPr txBox="1"/>
      </xdr:nvSpPr>
      <xdr:spPr>
        <a:xfrm>
          <a:off x="0"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11</xdr:col>
      <xdr:colOff>24848</xdr:colOff>
      <xdr:row>12</xdr:row>
      <xdr:rowOff>8283</xdr:rowOff>
    </xdr:from>
    <xdr:to>
      <xdr:col>15</xdr:col>
      <xdr:colOff>575489</xdr:colOff>
      <xdr:row>18</xdr:row>
      <xdr:rowOff>42527</xdr:rowOff>
    </xdr:to>
    <xdr:sp macro="" textlink="">
      <xdr:nvSpPr>
        <xdr:cNvPr id="17" name="正方形/長方形 16">
          <a:hlinkClick xmlns:r="http://schemas.openxmlformats.org/officeDocument/2006/relationships" r:id="rId2"/>
        </xdr:cNvPr>
        <xdr:cNvSpPr/>
      </xdr:nvSpPr>
      <xdr:spPr>
        <a:xfrm>
          <a:off x="7504044" y="2849218"/>
          <a:ext cx="3300467" cy="120209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16565</xdr:colOff>
      <xdr:row>20</xdr:row>
      <xdr:rowOff>99392</xdr:rowOff>
    </xdr:from>
    <xdr:to>
      <xdr:col>15</xdr:col>
      <xdr:colOff>567206</xdr:colOff>
      <xdr:row>24</xdr:row>
      <xdr:rowOff>153795</xdr:rowOff>
    </xdr:to>
    <xdr:sp macro="" textlink="">
      <xdr:nvSpPr>
        <xdr:cNvPr id="18" name="正方形/長方形 17">
          <a:hlinkClick xmlns:r="http://schemas.openxmlformats.org/officeDocument/2006/relationships" r:id="rId3"/>
        </xdr:cNvPr>
        <xdr:cNvSpPr/>
      </xdr:nvSpPr>
      <xdr:spPr>
        <a:xfrm>
          <a:off x="7495761" y="4497457"/>
          <a:ext cx="3300467" cy="1213968"/>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5.xml><?xml version="1.0" encoding="utf-8"?>
<xdr:wsDr xmlns:xdr="http://schemas.openxmlformats.org/drawingml/2006/spreadsheetDrawing" xmlns:a="http://schemas.openxmlformats.org/drawingml/2006/main">
  <xdr:oneCellAnchor>
    <xdr:from>
      <xdr:col>3</xdr:col>
      <xdr:colOff>133350</xdr:colOff>
      <xdr:row>15</xdr:row>
      <xdr:rowOff>57149</xdr:rowOff>
    </xdr:from>
    <xdr:ext cx="1533525" cy="168508"/>
    <xdr:sp macro="" textlink="">
      <xdr:nvSpPr>
        <xdr:cNvPr id="2" name="Text Box 4"/>
        <xdr:cNvSpPr txBox="1">
          <a:spLocks noChangeArrowheads="1"/>
        </xdr:cNvSpPr>
      </xdr:nvSpPr>
      <xdr:spPr bwMode="auto">
        <a:xfrm>
          <a:off x="3028950" y="6057899"/>
          <a:ext cx="1533525" cy="168508"/>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square" lIns="18288" tIns="18288" rIns="0" bIns="0" anchor="t" upright="1">
          <a:spAutoFit/>
        </a:bodyPr>
        <a:lstStyle/>
        <a:p>
          <a:pPr algn="l" rtl="0">
            <a:defRPr sz="1000"/>
          </a:pPr>
          <a:r>
            <a:rPr lang="ja-JP" altLang="en-US" sz="900" b="0" i="0" u="none" strike="noStrike" baseline="0">
              <a:solidFill>
                <a:srgbClr val="FF0000"/>
              </a:solidFill>
              <a:latin typeface="ＭＳ ゴシック"/>
              <a:ea typeface="ＭＳ ゴシック"/>
            </a:rPr>
            <a:t>＊契約書の番号を記入</a:t>
          </a:r>
          <a:endParaRPr lang="ja-JP" altLang="en-US" sz="900" b="0">
            <a:solidFill>
              <a:srgbClr val="FF0000"/>
            </a:solidFill>
          </a:endParaRPr>
        </a:p>
      </xdr:txBody>
    </xdr:sp>
    <xdr:clientData/>
  </xdr:oneCellAnchor>
  <xdr:twoCellAnchor>
    <xdr:from>
      <xdr:col>1</xdr:col>
      <xdr:colOff>82924</xdr:colOff>
      <xdr:row>1</xdr:row>
      <xdr:rowOff>200586</xdr:rowOff>
    </xdr:from>
    <xdr:to>
      <xdr:col>2</xdr:col>
      <xdr:colOff>587750</xdr:colOff>
      <xdr:row>1</xdr:row>
      <xdr:rowOff>457761</xdr:rowOff>
    </xdr:to>
    <xdr:sp macro="" textlink="">
      <xdr:nvSpPr>
        <xdr:cNvPr id="3" name="正方形/長方形 2"/>
        <xdr:cNvSpPr/>
      </xdr:nvSpPr>
      <xdr:spPr bwMode="auto">
        <a:xfrm>
          <a:off x="82924" y="600636"/>
          <a:ext cx="1609726" cy="25717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記入例５３</a:t>
          </a:r>
        </a:p>
      </xdr:txBody>
    </xdr:sp>
    <xdr:clientData/>
  </xdr:twoCellAnchor>
  <xdr:twoCellAnchor>
    <xdr:from>
      <xdr:col>9</xdr:col>
      <xdr:colOff>19050</xdr:colOff>
      <xdr:row>7</xdr:row>
      <xdr:rowOff>0</xdr:rowOff>
    </xdr:from>
    <xdr:to>
      <xdr:col>13</xdr:col>
      <xdr:colOff>561414</xdr:colOff>
      <xdr:row>10</xdr:row>
      <xdr:rowOff>56029</xdr:rowOff>
    </xdr:to>
    <xdr:sp macro="" textlink="">
      <xdr:nvSpPr>
        <xdr:cNvPr id="7" name="正方形/長方形 6">
          <a:hlinkClick xmlns:r="http://schemas.openxmlformats.org/officeDocument/2006/relationships" r:id="rId1"/>
        </xdr:cNvPr>
        <xdr:cNvSpPr/>
      </xdr:nvSpPr>
      <xdr:spPr>
        <a:xfrm>
          <a:off x="6981825" y="29527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11</xdr:row>
      <xdr:rowOff>28575</xdr:rowOff>
    </xdr:from>
    <xdr:to>
      <xdr:col>13</xdr:col>
      <xdr:colOff>542364</xdr:colOff>
      <xdr:row>14</xdr:row>
      <xdr:rowOff>76760</xdr:rowOff>
    </xdr:to>
    <xdr:sp macro="" textlink="">
      <xdr:nvSpPr>
        <xdr:cNvPr id="8" name="正方形/長方形 7">
          <a:hlinkClick xmlns:r="http://schemas.openxmlformats.org/officeDocument/2006/relationships" r:id="rId2"/>
        </xdr:cNvPr>
        <xdr:cNvSpPr/>
      </xdr:nvSpPr>
      <xdr:spPr>
        <a:xfrm>
          <a:off x="6962775" y="45053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6.xml><?xml version="1.0" encoding="utf-8"?>
<xdr:wsDr xmlns:xdr="http://schemas.openxmlformats.org/drawingml/2006/spreadsheetDrawing" xmlns:a="http://schemas.openxmlformats.org/drawingml/2006/main">
  <xdr:oneCellAnchor>
    <xdr:from>
      <xdr:col>3</xdr:col>
      <xdr:colOff>590550</xdr:colOff>
      <xdr:row>14</xdr:row>
      <xdr:rowOff>371475</xdr:rowOff>
    </xdr:from>
    <xdr:ext cx="1048236" cy="218511"/>
    <xdr:sp macro="" textlink="">
      <xdr:nvSpPr>
        <xdr:cNvPr id="2" name="Text Box 4"/>
        <xdr:cNvSpPr txBox="1">
          <a:spLocks noChangeArrowheads="1"/>
        </xdr:cNvSpPr>
      </xdr:nvSpPr>
      <xdr:spPr bwMode="auto">
        <a:xfrm>
          <a:off x="3352800" y="4857750"/>
          <a:ext cx="1048236" cy="218511"/>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0" bIns="0" anchor="t" upright="1">
          <a:no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b="0">
            <a:solidFill>
              <a:srgbClr val="FF0000"/>
            </a:solidFill>
          </a:endParaRPr>
        </a:p>
      </xdr:txBody>
    </xdr:sp>
    <xdr:clientData/>
  </xdr:oneCellAnchor>
  <xdr:twoCellAnchor>
    <xdr:from>
      <xdr:col>3</xdr:col>
      <xdr:colOff>19050</xdr:colOff>
      <xdr:row>12</xdr:row>
      <xdr:rowOff>276225</xdr:rowOff>
    </xdr:from>
    <xdr:to>
      <xdr:col>5</xdr:col>
      <xdr:colOff>0</xdr:colOff>
      <xdr:row>14</xdr:row>
      <xdr:rowOff>76200</xdr:rowOff>
    </xdr:to>
    <xdr:sp macro="" textlink="">
      <xdr:nvSpPr>
        <xdr:cNvPr id="3" name="AutoShape 48"/>
        <xdr:cNvSpPr>
          <a:spLocks noChangeArrowheads="1"/>
        </xdr:cNvSpPr>
      </xdr:nvSpPr>
      <xdr:spPr bwMode="auto">
        <a:xfrm>
          <a:off x="2781300" y="4000500"/>
          <a:ext cx="1647825" cy="561975"/>
        </a:xfrm>
        <a:prstGeom prst="bracketPair">
          <a:avLst>
            <a:gd name="adj" fmla="val 75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171450</xdr:colOff>
      <xdr:row>0</xdr:row>
      <xdr:rowOff>266700</xdr:rowOff>
    </xdr:from>
    <xdr:to>
      <xdr:col>2</xdr:col>
      <xdr:colOff>676276</xdr:colOff>
      <xdr:row>0</xdr:row>
      <xdr:rowOff>523875</xdr:rowOff>
    </xdr:to>
    <xdr:sp macro="" textlink="">
      <xdr:nvSpPr>
        <xdr:cNvPr id="4" name="正方形/長方形 3"/>
        <xdr:cNvSpPr/>
      </xdr:nvSpPr>
      <xdr:spPr bwMode="auto">
        <a:xfrm>
          <a:off x="171450" y="590550"/>
          <a:ext cx="1609726" cy="25717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記入例５４</a:t>
          </a:r>
        </a:p>
      </xdr:txBody>
    </xdr:sp>
    <xdr:clientData/>
  </xdr:twoCellAnchor>
  <xdr:twoCellAnchor>
    <xdr:from>
      <xdr:col>7</xdr:col>
      <xdr:colOff>152400</xdr:colOff>
      <xdr:row>9</xdr:row>
      <xdr:rowOff>190500</xdr:rowOff>
    </xdr:from>
    <xdr:to>
      <xdr:col>7</xdr:col>
      <xdr:colOff>485775</xdr:colOff>
      <xdr:row>11</xdr:row>
      <xdr:rowOff>9525</xdr:rowOff>
    </xdr:to>
    <xdr:sp macro="" textlink="">
      <xdr:nvSpPr>
        <xdr:cNvPr id="5" name="円/楕円 4"/>
        <xdr:cNvSpPr/>
      </xdr:nvSpPr>
      <xdr:spPr>
        <a:xfrm>
          <a:off x="5895975" y="3171825"/>
          <a:ext cx="333375" cy="314325"/>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209550</xdr:colOff>
      <xdr:row>11</xdr:row>
      <xdr:rowOff>9525</xdr:rowOff>
    </xdr:from>
    <xdr:to>
      <xdr:col>7</xdr:col>
      <xdr:colOff>319088</xdr:colOff>
      <xdr:row>11</xdr:row>
      <xdr:rowOff>180975</xdr:rowOff>
    </xdr:to>
    <xdr:cxnSp macro="">
      <xdr:nvCxnSpPr>
        <xdr:cNvPr id="6" name="カギ線コネクタ 5"/>
        <xdr:cNvCxnSpPr/>
      </xdr:nvCxnSpPr>
      <xdr:spPr>
        <a:xfrm flipV="1">
          <a:off x="4638675" y="3486150"/>
          <a:ext cx="1423988" cy="171450"/>
        </a:xfrm>
        <a:prstGeom prst="bentConnector2">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1428751</xdr:colOff>
      <xdr:row>11</xdr:row>
      <xdr:rowOff>57150</xdr:rowOff>
    </xdr:from>
    <xdr:to>
      <xdr:col>6</xdr:col>
      <xdr:colOff>190500</xdr:colOff>
      <xdr:row>12</xdr:row>
      <xdr:rowOff>171450</xdr:rowOff>
    </xdr:to>
    <xdr:sp macro="" textlink="">
      <xdr:nvSpPr>
        <xdr:cNvPr id="7" name="テキスト ボックス 6"/>
        <xdr:cNvSpPr txBox="1"/>
      </xdr:nvSpPr>
      <xdr:spPr>
        <a:xfrm>
          <a:off x="2533651" y="3533775"/>
          <a:ext cx="2743199" cy="3619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latin typeface="+mn-ea"/>
              <a:ea typeface="+mn-ea"/>
            </a:rPr>
            <a:t>＊印鑑は契約書と同一のものを押印する</a:t>
          </a:r>
        </a:p>
      </xdr:txBody>
    </xdr:sp>
    <xdr:clientData/>
  </xdr:twoCellAnchor>
  <xdr:twoCellAnchor>
    <xdr:from>
      <xdr:col>9</xdr:col>
      <xdr:colOff>19050</xdr:colOff>
      <xdr:row>10</xdr:row>
      <xdr:rowOff>0</xdr:rowOff>
    </xdr:from>
    <xdr:to>
      <xdr:col>13</xdr:col>
      <xdr:colOff>561414</xdr:colOff>
      <xdr:row>13</xdr:row>
      <xdr:rowOff>322729</xdr:rowOff>
    </xdr:to>
    <xdr:sp macro="" textlink="">
      <xdr:nvSpPr>
        <xdr:cNvPr id="10" name="正方形/長方形 9">
          <a:hlinkClick xmlns:r="http://schemas.openxmlformats.org/officeDocument/2006/relationships" r:id="rId1"/>
        </xdr:cNvPr>
        <xdr:cNvSpPr/>
      </xdr:nvSpPr>
      <xdr:spPr>
        <a:xfrm>
          <a:off x="7105650" y="32289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14</xdr:row>
      <xdr:rowOff>295275</xdr:rowOff>
    </xdr:from>
    <xdr:to>
      <xdr:col>13</xdr:col>
      <xdr:colOff>542364</xdr:colOff>
      <xdr:row>17</xdr:row>
      <xdr:rowOff>229160</xdr:rowOff>
    </xdr:to>
    <xdr:sp macro="" textlink="">
      <xdr:nvSpPr>
        <xdr:cNvPr id="11" name="正方形/長方形 10">
          <a:hlinkClick xmlns:r="http://schemas.openxmlformats.org/officeDocument/2006/relationships" r:id="rId2"/>
        </xdr:cNvPr>
        <xdr:cNvSpPr/>
      </xdr:nvSpPr>
      <xdr:spPr>
        <a:xfrm>
          <a:off x="7086600" y="47815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7.xml><?xml version="1.0" encoding="utf-8"?>
<xdr:wsDr xmlns:xdr="http://schemas.openxmlformats.org/drawingml/2006/spreadsheetDrawing" xmlns:a="http://schemas.openxmlformats.org/drawingml/2006/main">
  <xdr:oneCellAnchor>
    <xdr:from>
      <xdr:col>2</xdr:col>
      <xdr:colOff>1743075</xdr:colOff>
      <xdr:row>15</xdr:row>
      <xdr:rowOff>19051</xdr:rowOff>
    </xdr:from>
    <xdr:ext cx="1400175" cy="200024"/>
    <xdr:sp macro="" textlink="">
      <xdr:nvSpPr>
        <xdr:cNvPr id="2" name="Text Box 4"/>
        <xdr:cNvSpPr txBox="1">
          <a:spLocks noChangeArrowheads="1"/>
        </xdr:cNvSpPr>
      </xdr:nvSpPr>
      <xdr:spPr bwMode="auto">
        <a:xfrm>
          <a:off x="3028950" y="5095876"/>
          <a:ext cx="1400175" cy="2000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noAutofit/>
        </a:bodyPr>
        <a:lstStyle/>
        <a:p>
          <a:pPr algn="l" rtl="0">
            <a:defRPr sz="1000"/>
          </a:pPr>
          <a:r>
            <a:rPr lang="ja-JP" altLang="en-US" sz="900" b="0" i="0" u="none" strike="noStrike" baseline="0">
              <a:solidFill>
                <a:srgbClr val="FF0000"/>
              </a:solidFill>
              <a:latin typeface="ＭＳ ゴシック"/>
              <a:ea typeface="ＭＳ ゴシック"/>
            </a:rPr>
            <a:t>＊契約書の番号を記入</a:t>
          </a:r>
          <a:endParaRPr lang="ja-JP" altLang="en-US" sz="900" b="0">
            <a:solidFill>
              <a:srgbClr val="FF0000"/>
            </a:solidFill>
          </a:endParaRPr>
        </a:p>
      </xdr:txBody>
    </xdr:sp>
    <xdr:clientData/>
  </xdr:oneCellAnchor>
  <xdr:twoCellAnchor>
    <xdr:from>
      <xdr:col>1</xdr:col>
      <xdr:colOff>104775</xdr:colOff>
      <xdr:row>1</xdr:row>
      <xdr:rowOff>200025</xdr:rowOff>
    </xdr:from>
    <xdr:to>
      <xdr:col>2</xdr:col>
      <xdr:colOff>1190626</xdr:colOff>
      <xdr:row>1</xdr:row>
      <xdr:rowOff>514350</xdr:rowOff>
    </xdr:to>
    <xdr:sp macro="" textlink="">
      <xdr:nvSpPr>
        <xdr:cNvPr id="3" name="正方形/長方形 2"/>
        <xdr:cNvSpPr/>
      </xdr:nvSpPr>
      <xdr:spPr bwMode="auto">
        <a:xfrm>
          <a:off x="104775" y="428625"/>
          <a:ext cx="2371726" cy="31432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記入例５５</a:t>
          </a:r>
        </a:p>
      </xdr:txBody>
    </xdr:sp>
    <xdr:clientData/>
  </xdr:twoCellAnchor>
  <xdr:twoCellAnchor>
    <xdr:from>
      <xdr:col>9</xdr:col>
      <xdr:colOff>19050</xdr:colOff>
      <xdr:row>9</xdr:row>
      <xdr:rowOff>0</xdr:rowOff>
    </xdr:from>
    <xdr:to>
      <xdr:col>13</xdr:col>
      <xdr:colOff>583185</xdr:colOff>
      <xdr:row>12</xdr:row>
      <xdr:rowOff>56029</xdr:rowOff>
    </xdr:to>
    <xdr:sp macro="" textlink="">
      <xdr:nvSpPr>
        <xdr:cNvPr id="6" name="正方形/長方形 5">
          <a:hlinkClick xmlns:r="http://schemas.openxmlformats.org/officeDocument/2006/relationships" r:id="rId1"/>
        </xdr:cNvPr>
        <xdr:cNvSpPr/>
      </xdr:nvSpPr>
      <xdr:spPr>
        <a:xfrm>
          <a:off x="6917871" y="2979964"/>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13</xdr:row>
      <xdr:rowOff>205468</xdr:rowOff>
    </xdr:from>
    <xdr:to>
      <xdr:col>13</xdr:col>
      <xdr:colOff>564135</xdr:colOff>
      <xdr:row>15</xdr:row>
      <xdr:rowOff>634653</xdr:rowOff>
    </xdr:to>
    <xdr:sp macro="" textlink="">
      <xdr:nvSpPr>
        <xdr:cNvPr id="7" name="正方形/長方形 6">
          <a:hlinkClick xmlns:r="http://schemas.openxmlformats.org/officeDocument/2006/relationships" r:id="rId2"/>
        </xdr:cNvPr>
        <xdr:cNvSpPr/>
      </xdr:nvSpPr>
      <xdr:spPr>
        <a:xfrm>
          <a:off x="6898821" y="4532539"/>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8.xml><?xml version="1.0" encoding="utf-8"?>
<xdr:wsDr xmlns:xdr="http://schemas.openxmlformats.org/drawingml/2006/spreadsheetDrawing" xmlns:a="http://schemas.openxmlformats.org/drawingml/2006/main">
  <xdr:twoCellAnchor>
    <xdr:from>
      <xdr:col>1</xdr:col>
      <xdr:colOff>32993</xdr:colOff>
      <xdr:row>0</xdr:row>
      <xdr:rowOff>35617</xdr:rowOff>
    </xdr:from>
    <xdr:to>
      <xdr:col>2</xdr:col>
      <xdr:colOff>525118</xdr:colOff>
      <xdr:row>1</xdr:row>
      <xdr:rowOff>121341</xdr:rowOff>
    </xdr:to>
    <xdr:sp macro="" textlink="">
      <xdr:nvSpPr>
        <xdr:cNvPr id="2" name="テキスト ボックス 1"/>
        <xdr:cNvSpPr txBox="1">
          <a:spLocks noChangeArrowheads="1"/>
        </xdr:cNvSpPr>
      </xdr:nvSpPr>
      <xdr:spPr bwMode="auto">
        <a:xfrm>
          <a:off x="886102" y="35617"/>
          <a:ext cx="1361799" cy="259659"/>
        </a:xfrm>
        <a:prstGeom prst="rect">
          <a:avLst/>
        </a:prstGeom>
        <a:solidFill>
          <a:srgbClr val="FFFFFF"/>
        </a:solidFill>
        <a:ln w="6350">
          <a:solidFill>
            <a:srgbClr val="FF0000"/>
          </a:solidFill>
          <a:miter lim="800000"/>
          <a:headEnd/>
          <a:tailEnd/>
        </a:ln>
      </xdr:spPr>
      <xdr:txBody>
        <a:bodyPr vertOverflow="clip" wrap="square" lIns="0" tIns="0" rIns="0" bIns="0" anchor="ctr" upright="1"/>
        <a:lstStyle/>
        <a:p>
          <a:pPr algn="ctr" rtl="0">
            <a:defRPr sz="1000"/>
          </a:pPr>
          <a:r>
            <a:rPr lang="ja-JP" altLang="en-US" sz="1400" b="0" i="0" u="none" strike="noStrike" baseline="0">
              <a:solidFill>
                <a:srgbClr val="FF0000"/>
              </a:solidFill>
              <a:latin typeface="ＭＳ 明朝"/>
              <a:ea typeface="ＭＳ 明朝"/>
            </a:rPr>
            <a:t>記入例Ｆ－１</a:t>
          </a:r>
        </a:p>
      </xdr:txBody>
    </xdr:sp>
    <xdr:clientData/>
  </xdr:twoCellAnchor>
  <xdr:twoCellAnchor>
    <xdr:from>
      <xdr:col>7</xdr:col>
      <xdr:colOff>296141</xdr:colOff>
      <xdr:row>7</xdr:row>
      <xdr:rowOff>190501</xdr:rowOff>
    </xdr:from>
    <xdr:to>
      <xdr:col>12</xdr:col>
      <xdr:colOff>145778</xdr:colOff>
      <xdr:row>13</xdr:row>
      <xdr:rowOff>69018</xdr:rowOff>
    </xdr:to>
    <xdr:sp macro="" textlink="">
      <xdr:nvSpPr>
        <xdr:cNvPr id="5" name="正方形/長方形 4">
          <a:hlinkClick xmlns:r="http://schemas.openxmlformats.org/officeDocument/2006/relationships" r:id="rId1"/>
        </xdr:cNvPr>
        <xdr:cNvSpPr/>
      </xdr:nvSpPr>
      <xdr:spPr>
        <a:xfrm>
          <a:off x="7327323" y="1662546"/>
          <a:ext cx="3313273" cy="1229336"/>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7</xdr:col>
      <xdr:colOff>277091</xdr:colOff>
      <xdr:row>14</xdr:row>
      <xdr:rowOff>209551</xdr:rowOff>
    </xdr:from>
    <xdr:to>
      <xdr:col>12</xdr:col>
      <xdr:colOff>126728</xdr:colOff>
      <xdr:row>20</xdr:row>
      <xdr:rowOff>80224</xdr:rowOff>
    </xdr:to>
    <xdr:sp macro="" textlink="">
      <xdr:nvSpPr>
        <xdr:cNvPr id="6" name="正方形/長方形 5">
          <a:hlinkClick xmlns:r="http://schemas.openxmlformats.org/officeDocument/2006/relationships" r:id="rId2"/>
        </xdr:cNvPr>
        <xdr:cNvSpPr/>
      </xdr:nvSpPr>
      <xdr:spPr>
        <a:xfrm>
          <a:off x="7308273" y="3257551"/>
          <a:ext cx="3313273" cy="1221491"/>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9.xml><?xml version="1.0" encoding="utf-8"?>
<xdr:wsDr xmlns:xdr="http://schemas.openxmlformats.org/drawingml/2006/spreadsheetDrawing" xmlns:a="http://schemas.openxmlformats.org/drawingml/2006/main">
  <xdr:twoCellAnchor>
    <xdr:from>
      <xdr:col>1</xdr:col>
      <xdr:colOff>122937</xdr:colOff>
      <xdr:row>0</xdr:row>
      <xdr:rowOff>40821</xdr:rowOff>
    </xdr:from>
    <xdr:to>
      <xdr:col>2</xdr:col>
      <xdr:colOff>394607</xdr:colOff>
      <xdr:row>1</xdr:row>
      <xdr:rowOff>108857</xdr:rowOff>
    </xdr:to>
    <xdr:sp macro="" textlink="">
      <xdr:nvSpPr>
        <xdr:cNvPr id="2" name="テキスト ボックス 1"/>
        <xdr:cNvSpPr txBox="1">
          <a:spLocks noChangeArrowheads="1"/>
        </xdr:cNvSpPr>
      </xdr:nvSpPr>
      <xdr:spPr bwMode="auto">
        <a:xfrm>
          <a:off x="327044" y="40821"/>
          <a:ext cx="1237777" cy="244929"/>
        </a:xfrm>
        <a:prstGeom prst="rect">
          <a:avLst/>
        </a:prstGeom>
        <a:solidFill>
          <a:srgbClr val="FFFFFF"/>
        </a:solidFill>
        <a:ln w="6350">
          <a:solidFill>
            <a:srgbClr val="FF0000"/>
          </a:solidFill>
          <a:miter lim="800000"/>
          <a:headEnd/>
          <a:tailEnd/>
        </a:ln>
      </xdr:spPr>
      <xdr:txBody>
        <a:bodyPr vertOverflow="clip" wrap="square" lIns="0" tIns="0" rIns="0" bIns="0" anchor="ctr" upright="1"/>
        <a:lstStyle/>
        <a:p>
          <a:pPr algn="ctr" rtl="0">
            <a:defRPr sz="1000"/>
          </a:pPr>
          <a:r>
            <a:rPr lang="ja-JP" altLang="en-US" sz="1400" b="0" i="0" u="none" strike="noStrike" baseline="0">
              <a:solidFill>
                <a:srgbClr val="FF0000"/>
              </a:solidFill>
              <a:latin typeface="ＭＳ 明朝"/>
              <a:ea typeface="ＭＳ 明朝"/>
            </a:rPr>
            <a:t>記入例Ｎ－１</a:t>
          </a:r>
        </a:p>
      </xdr:txBody>
    </xdr:sp>
    <xdr:clientData/>
  </xdr:twoCellAnchor>
  <xdr:twoCellAnchor>
    <xdr:from>
      <xdr:col>7</xdr:col>
      <xdr:colOff>32658</xdr:colOff>
      <xdr:row>8</xdr:row>
      <xdr:rowOff>129885</xdr:rowOff>
    </xdr:from>
    <xdr:to>
      <xdr:col>11</xdr:col>
      <xdr:colOff>596793</xdr:colOff>
      <xdr:row>14</xdr:row>
      <xdr:rowOff>104271</xdr:rowOff>
    </xdr:to>
    <xdr:sp macro="" textlink="">
      <xdr:nvSpPr>
        <xdr:cNvPr id="5" name="正方形/長方形 4">
          <a:hlinkClick xmlns:r="http://schemas.openxmlformats.org/officeDocument/2006/relationships" r:id="rId1"/>
        </xdr:cNvPr>
        <xdr:cNvSpPr/>
      </xdr:nvSpPr>
      <xdr:spPr>
        <a:xfrm>
          <a:off x="7011885" y="1723158"/>
          <a:ext cx="3335044" cy="1221295"/>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7</xdr:col>
      <xdr:colOff>13608</xdr:colOff>
      <xdr:row>16</xdr:row>
      <xdr:rowOff>49604</xdr:rowOff>
    </xdr:from>
    <xdr:to>
      <xdr:col>11</xdr:col>
      <xdr:colOff>577743</xdr:colOff>
      <xdr:row>22</xdr:row>
      <xdr:rowOff>12435</xdr:rowOff>
    </xdr:to>
    <xdr:sp macro="" textlink="">
      <xdr:nvSpPr>
        <xdr:cNvPr id="6" name="正方形/長方形 5">
          <a:hlinkClick xmlns:r="http://schemas.openxmlformats.org/officeDocument/2006/relationships" r:id="rId2"/>
        </xdr:cNvPr>
        <xdr:cNvSpPr/>
      </xdr:nvSpPr>
      <xdr:spPr>
        <a:xfrm>
          <a:off x="6992835" y="3305422"/>
          <a:ext cx="3335044" cy="1209740"/>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90.xml><?xml version="1.0" encoding="utf-8"?>
<xdr:wsDr xmlns:xdr="http://schemas.openxmlformats.org/drawingml/2006/spreadsheetDrawing" xmlns:a="http://schemas.openxmlformats.org/drawingml/2006/main">
  <xdr:twoCellAnchor editAs="oneCell">
    <xdr:from>
      <xdr:col>16</xdr:col>
      <xdr:colOff>122583</xdr:colOff>
      <xdr:row>85</xdr:row>
      <xdr:rowOff>67090</xdr:rowOff>
    </xdr:from>
    <xdr:to>
      <xdr:col>18</xdr:col>
      <xdr:colOff>307622</xdr:colOff>
      <xdr:row>90</xdr:row>
      <xdr:rowOff>76615</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61358" y="18136015"/>
          <a:ext cx="889889" cy="866775"/>
        </a:xfrm>
        <a:prstGeom prst="rect">
          <a:avLst/>
        </a:prstGeom>
      </xdr:spPr>
    </xdr:pic>
    <xdr:clientData/>
  </xdr:twoCellAnchor>
  <xdr:twoCellAnchor>
    <xdr:from>
      <xdr:col>16</xdr:col>
      <xdr:colOff>249366</xdr:colOff>
      <xdr:row>87</xdr:row>
      <xdr:rowOff>64367</xdr:rowOff>
    </xdr:from>
    <xdr:to>
      <xdr:col>18</xdr:col>
      <xdr:colOff>204463</xdr:colOff>
      <xdr:row>88</xdr:row>
      <xdr:rowOff>91582</xdr:rowOff>
    </xdr:to>
    <xdr:sp macro="" textlink="">
      <xdr:nvSpPr>
        <xdr:cNvPr id="3" name="テキスト ボックス 2"/>
        <xdr:cNvSpPr txBox="1"/>
      </xdr:nvSpPr>
      <xdr:spPr>
        <a:xfrm>
          <a:off x="5688141" y="18476192"/>
          <a:ext cx="659947" cy="19866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endParaRPr kumimoji="1" lang="ja-JP" altLang="en-US" sz="1100">
            <a:latin typeface="ＭＳ 明朝" panose="02020609040205080304" pitchFamily="17" charset="-128"/>
            <a:ea typeface="ＭＳ 明朝" panose="02020609040205080304" pitchFamily="17" charset="-128"/>
          </a:endParaRPr>
        </a:p>
      </xdr:txBody>
    </xdr:sp>
    <xdr:clientData/>
  </xdr:twoCellAnchor>
  <xdr:twoCellAnchor>
    <xdr:from>
      <xdr:col>13</xdr:col>
      <xdr:colOff>209551</xdr:colOff>
      <xdr:row>90</xdr:row>
      <xdr:rowOff>61291</xdr:rowOff>
    </xdr:from>
    <xdr:to>
      <xdr:col>21</xdr:col>
      <xdr:colOff>62203</xdr:colOff>
      <xdr:row>92</xdr:row>
      <xdr:rowOff>1021</xdr:rowOff>
    </xdr:to>
    <xdr:sp macro="" textlink="">
      <xdr:nvSpPr>
        <xdr:cNvPr id="4" name="テキスト ボックス 2"/>
        <xdr:cNvSpPr txBox="1">
          <a:spLocks noChangeArrowheads="1"/>
        </xdr:cNvSpPr>
      </xdr:nvSpPr>
      <xdr:spPr bwMode="auto">
        <a:xfrm>
          <a:off x="4743451" y="18987466"/>
          <a:ext cx="2519652" cy="282630"/>
        </a:xfrm>
        <a:prstGeom prst="rect">
          <a:avLst/>
        </a:prstGeom>
        <a:noFill/>
        <a:ln w="9525">
          <a:noFill/>
          <a:miter lim="800000"/>
          <a:headEnd/>
          <a:tailEnd/>
        </a:ln>
      </xdr:spPr>
      <xdr:txBody>
        <a:bodyPr rot="0" vert="horz" wrap="square" lIns="91440" tIns="45720" rIns="91440" bIns="45720" anchor="t" anchorCtr="0">
          <a:noAutofit/>
        </a:bodyPr>
        <a:lstStyle/>
        <a:p>
          <a:pPr algn="ctr">
            <a:spcAft>
              <a:spcPts val="0"/>
            </a:spcAft>
          </a:pPr>
          <a:r>
            <a:rPr lang="ja-JP" sz="1050" kern="100">
              <a:solidFill>
                <a:srgbClr val="FF0000"/>
              </a:solidFill>
              <a:effectLst/>
              <a:latin typeface="Century" panose="02040604050505020304" pitchFamily="18" charset="0"/>
              <a:ea typeface="ＭＳ 明朝" panose="02020609040205080304" pitchFamily="17" charset="-128"/>
              <a:cs typeface="Times New Roman" panose="02020603050405020304" pitchFamily="18" charset="0"/>
            </a:rPr>
            <a:t>※提出および説明後、監督員が押印</a:t>
          </a:r>
        </a:p>
      </xdr:txBody>
    </xdr:sp>
    <xdr:clientData/>
  </xdr:twoCellAnchor>
  <xdr:twoCellAnchor>
    <xdr:from>
      <xdr:col>2</xdr:col>
      <xdr:colOff>19050</xdr:colOff>
      <xdr:row>3</xdr:row>
      <xdr:rowOff>76200</xdr:rowOff>
    </xdr:from>
    <xdr:to>
      <xdr:col>6</xdr:col>
      <xdr:colOff>112796</xdr:colOff>
      <xdr:row>4</xdr:row>
      <xdr:rowOff>190500</xdr:rowOff>
    </xdr:to>
    <xdr:sp macro="" textlink="">
      <xdr:nvSpPr>
        <xdr:cNvPr id="5" name="正方形/長方形 4"/>
        <xdr:cNvSpPr/>
      </xdr:nvSpPr>
      <xdr:spPr bwMode="auto">
        <a:xfrm>
          <a:off x="828675" y="619125"/>
          <a:ext cx="1351046" cy="23812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記入例５８</a:t>
          </a:r>
        </a:p>
      </xdr:txBody>
    </xdr:sp>
    <xdr:clientData/>
  </xdr:twoCellAnchor>
  <xdr:twoCellAnchor>
    <xdr:from>
      <xdr:col>23</xdr:col>
      <xdr:colOff>36367</xdr:colOff>
      <xdr:row>14</xdr:row>
      <xdr:rowOff>34636</xdr:rowOff>
    </xdr:from>
    <xdr:to>
      <xdr:col>32</xdr:col>
      <xdr:colOff>150106</xdr:colOff>
      <xdr:row>17</xdr:row>
      <xdr:rowOff>232675</xdr:rowOff>
    </xdr:to>
    <xdr:sp macro="" textlink="">
      <xdr:nvSpPr>
        <xdr:cNvPr id="8" name="正方形/長方形 7">
          <a:hlinkClick xmlns:r="http://schemas.openxmlformats.org/officeDocument/2006/relationships" r:id="rId2"/>
        </xdr:cNvPr>
        <xdr:cNvSpPr/>
      </xdr:nvSpPr>
      <xdr:spPr>
        <a:xfrm>
          <a:off x="7448549" y="2493818"/>
          <a:ext cx="3231012" cy="1202493"/>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23</xdr:col>
      <xdr:colOff>69272</xdr:colOff>
      <xdr:row>19</xdr:row>
      <xdr:rowOff>102178</xdr:rowOff>
    </xdr:from>
    <xdr:to>
      <xdr:col>32</xdr:col>
      <xdr:colOff>183011</xdr:colOff>
      <xdr:row>23</xdr:row>
      <xdr:rowOff>176340</xdr:rowOff>
    </xdr:to>
    <xdr:sp macro="" textlink="">
      <xdr:nvSpPr>
        <xdr:cNvPr id="9" name="正方形/長方形 8">
          <a:hlinkClick xmlns:r="http://schemas.openxmlformats.org/officeDocument/2006/relationships" r:id="rId3"/>
        </xdr:cNvPr>
        <xdr:cNvSpPr/>
      </xdr:nvSpPr>
      <xdr:spPr>
        <a:xfrm>
          <a:off x="7481454" y="4119996"/>
          <a:ext cx="3231012" cy="1182526"/>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91.xml><?xml version="1.0" encoding="utf-8"?>
<xdr:wsDr xmlns:xdr="http://schemas.openxmlformats.org/drawingml/2006/spreadsheetDrawing" xmlns:a="http://schemas.openxmlformats.org/drawingml/2006/main">
  <xdr:oneCellAnchor>
    <xdr:from>
      <xdr:col>5</xdr:col>
      <xdr:colOff>142875</xdr:colOff>
      <xdr:row>17</xdr:row>
      <xdr:rowOff>104775</xdr:rowOff>
    </xdr:from>
    <xdr:ext cx="1048236" cy="151836"/>
    <xdr:sp macro="" textlink="">
      <xdr:nvSpPr>
        <xdr:cNvPr id="2" name="Text Box 4"/>
        <xdr:cNvSpPr txBox="1">
          <a:spLocks noChangeArrowheads="1"/>
        </xdr:cNvSpPr>
      </xdr:nvSpPr>
      <xdr:spPr bwMode="auto">
        <a:xfrm>
          <a:off x="4895850" y="7315200"/>
          <a:ext cx="1048236"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1" i="0" u="none" strike="noStrike" baseline="0">
              <a:solidFill>
                <a:srgbClr val="FF0000"/>
              </a:solidFill>
              <a:latin typeface="ＭＳ ゴシック"/>
              <a:ea typeface="ＭＳ ゴシック"/>
            </a:rPr>
            <a:t>＊契約書の番号を記入</a:t>
          </a:r>
          <a:endParaRPr lang="ja-JP" altLang="en-US">
            <a:solidFill>
              <a:srgbClr val="FF0000"/>
            </a:solidFill>
          </a:endParaRPr>
        </a:p>
      </xdr:txBody>
    </xdr:sp>
    <xdr:clientData/>
  </xdr:oneCellAnchor>
  <xdr:twoCellAnchor>
    <xdr:from>
      <xdr:col>1</xdr:col>
      <xdr:colOff>352425</xdr:colOff>
      <xdr:row>1</xdr:row>
      <xdr:rowOff>114300</xdr:rowOff>
    </xdr:from>
    <xdr:to>
      <xdr:col>2</xdr:col>
      <xdr:colOff>685800</xdr:colOff>
      <xdr:row>1</xdr:row>
      <xdr:rowOff>352425</xdr:rowOff>
    </xdr:to>
    <xdr:sp macro="" textlink="">
      <xdr:nvSpPr>
        <xdr:cNvPr id="3" name="正方形/長方形 2"/>
        <xdr:cNvSpPr/>
      </xdr:nvSpPr>
      <xdr:spPr bwMode="auto">
        <a:xfrm>
          <a:off x="1038225" y="561975"/>
          <a:ext cx="1438275" cy="23812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記入例５９</a:t>
          </a:r>
        </a:p>
      </xdr:txBody>
    </xdr:sp>
    <xdr:clientData/>
  </xdr:twoCellAnchor>
  <xdr:twoCellAnchor>
    <xdr:from>
      <xdr:col>9</xdr:col>
      <xdr:colOff>19050</xdr:colOff>
      <xdr:row>7</xdr:row>
      <xdr:rowOff>0</xdr:rowOff>
    </xdr:from>
    <xdr:to>
      <xdr:col>13</xdr:col>
      <xdr:colOff>583185</xdr:colOff>
      <xdr:row>10</xdr:row>
      <xdr:rowOff>56029</xdr:rowOff>
    </xdr:to>
    <xdr:sp macro="" textlink="">
      <xdr:nvSpPr>
        <xdr:cNvPr id="6" name="正方形/長方形 5">
          <a:hlinkClick xmlns:r="http://schemas.openxmlformats.org/officeDocument/2006/relationships" r:id="rId1"/>
        </xdr:cNvPr>
        <xdr:cNvSpPr/>
      </xdr:nvSpPr>
      <xdr:spPr>
        <a:xfrm>
          <a:off x="7489371" y="2735036"/>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11</xdr:row>
      <xdr:rowOff>28575</xdr:rowOff>
    </xdr:from>
    <xdr:to>
      <xdr:col>13</xdr:col>
      <xdr:colOff>564135</xdr:colOff>
      <xdr:row>14</xdr:row>
      <xdr:rowOff>280867</xdr:rowOff>
    </xdr:to>
    <xdr:sp macro="" textlink="">
      <xdr:nvSpPr>
        <xdr:cNvPr id="7" name="正方形/長方形 6">
          <a:hlinkClick xmlns:r="http://schemas.openxmlformats.org/officeDocument/2006/relationships" r:id="rId2"/>
        </xdr:cNvPr>
        <xdr:cNvSpPr/>
      </xdr:nvSpPr>
      <xdr:spPr>
        <a:xfrm>
          <a:off x="7470321" y="4287611"/>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92.xml><?xml version="1.0" encoding="utf-8"?>
<xdr:wsDr xmlns:xdr="http://schemas.openxmlformats.org/drawingml/2006/spreadsheetDrawing" xmlns:a="http://schemas.openxmlformats.org/drawingml/2006/main">
  <xdr:twoCellAnchor>
    <xdr:from>
      <xdr:col>1</xdr:col>
      <xdr:colOff>85726</xdr:colOff>
      <xdr:row>2</xdr:row>
      <xdr:rowOff>161925</xdr:rowOff>
    </xdr:from>
    <xdr:to>
      <xdr:col>2</xdr:col>
      <xdr:colOff>200026</xdr:colOff>
      <xdr:row>3</xdr:row>
      <xdr:rowOff>209550</xdr:rowOff>
    </xdr:to>
    <xdr:sp macro="" textlink="">
      <xdr:nvSpPr>
        <xdr:cNvPr id="2" name="テキスト ボックス 1"/>
        <xdr:cNvSpPr txBox="1"/>
      </xdr:nvSpPr>
      <xdr:spPr>
        <a:xfrm>
          <a:off x="771526" y="1019175"/>
          <a:ext cx="1400175" cy="23812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1"/>
        <a:lstStyle/>
        <a:p>
          <a:pPr algn="ctr"/>
          <a:r>
            <a:rPr kumimoji="1" lang="ja-JP" altLang="en-US" sz="1200">
              <a:solidFill>
                <a:srgbClr val="FF0000"/>
              </a:solidFill>
            </a:rPr>
            <a:t>記　入　例　６０</a:t>
          </a:r>
        </a:p>
      </xdr:txBody>
    </xdr:sp>
    <xdr:clientData/>
  </xdr:twoCellAnchor>
  <xdr:twoCellAnchor>
    <xdr:from>
      <xdr:col>1</xdr:col>
      <xdr:colOff>238125</xdr:colOff>
      <xdr:row>8</xdr:row>
      <xdr:rowOff>180975</xdr:rowOff>
    </xdr:from>
    <xdr:to>
      <xdr:col>2</xdr:col>
      <xdr:colOff>952500</xdr:colOff>
      <xdr:row>12</xdr:row>
      <xdr:rowOff>409575</xdr:rowOff>
    </xdr:to>
    <xdr:pic>
      <xdr:nvPicPr>
        <xdr:cNvPr id="6" name="Picture 81" descr="承諾印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3925" y="2581275"/>
          <a:ext cx="2000250" cy="1704975"/>
        </a:xfrm>
        <a:prstGeom prst="rect">
          <a:avLst/>
        </a:prstGeom>
        <a:noFill/>
        <a:ln w="9525">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599979</xdr:colOff>
      <xdr:row>11</xdr:row>
      <xdr:rowOff>150047</xdr:rowOff>
    </xdr:from>
    <xdr:to>
      <xdr:col>2</xdr:col>
      <xdr:colOff>661006</xdr:colOff>
      <xdr:row>11</xdr:row>
      <xdr:rowOff>293840</xdr:rowOff>
    </xdr:to>
    <xdr:sp macro="" textlink="">
      <xdr:nvSpPr>
        <xdr:cNvPr id="8" name="正方形/長方形 7"/>
        <xdr:cNvSpPr/>
      </xdr:nvSpPr>
      <xdr:spPr bwMode="auto">
        <a:xfrm>
          <a:off x="1285779" y="3598097"/>
          <a:ext cx="1346902" cy="143793"/>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twoCellAnchor>
    <xdr:from>
      <xdr:col>1</xdr:col>
      <xdr:colOff>911576</xdr:colOff>
      <xdr:row>11</xdr:row>
      <xdr:rowOff>304111</xdr:rowOff>
    </xdr:from>
    <xdr:to>
      <xdr:col>2</xdr:col>
      <xdr:colOff>289100</xdr:colOff>
      <xdr:row>12</xdr:row>
      <xdr:rowOff>50092</xdr:rowOff>
    </xdr:to>
    <xdr:sp macro="" textlink="">
      <xdr:nvSpPr>
        <xdr:cNvPr id="9" name="正方形/長方形 8"/>
        <xdr:cNvSpPr/>
      </xdr:nvSpPr>
      <xdr:spPr bwMode="auto">
        <a:xfrm>
          <a:off x="1597376" y="3752161"/>
          <a:ext cx="663399" cy="174606"/>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twoCellAnchor>
    <xdr:from>
      <xdr:col>1</xdr:col>
      <xdr:colOff>760803</xdr:colOff>
      <xdr:row>11</xdr:row>
      <xdr:rowOff>129506</xdr:rowOff>
    </xdr:from>
    <xdr:to>
      <xdr:col>2</xdr:col>
      <xdr:colOff>882139</xdr:colOff>
      <xdr:row>12</xdr:row>
      <xdr:rowOff>245240</xdr:rowOff>
    </xdr:to>
    <xdr:sp macro="" textlink="">
      <xdr:nvSpPr>
        <xdr:cNvPr id="5" name="正方形/長方形 4"/>
        <xdr:cNvSpPr/>
      </xdr:nvSpPr>
      <xdr:spPr bwMode="auto">
        <a:xfrm>
          <a:off x="1446603" y="3577556"/>
          <a:ext cx="1407211" cy="544359"/>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rPr>
            <a:t>大田区企画経営部</a:t>
          </a:r>
          <a:endParaRPr kumimoji="1" lang="en-US" altLang="ja-JP" sz="10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rPr>
            <a:t>　 施設○○課</a:t>
          </a:r>
        </a:p>
      </xdr:txBody>
    </xdr:sp>
    <xdr:clientData/>
  </xdr:twoCellAnchor>
  <xdr:oneCellAnchor>
    <xdr:from>
      <xdr:col>1</xdr:col>
      <xdr:colOff>409575</xdr:colOff>
      <xdr:row>13</xdr:row>
      <xdr:rowOff>19050</xdr:rowOff>
    </xdr:from>
    <xdr:ext cx="1249573" cy="151836"/>
    <xdr:sp macro="" textlink="">
      <xdr:nvSpPr>
        <xdr:cNvPr id="10" name="Text Box 79"/>
        <xdr:cNvSpPr txBox="1">
          <a:spLocks noChangeArrowheads="1"/>
        </xdr:cNvSpPr>
      </xdr:nvSpPr>
      <xdr:spPr bwMode="auto">
        <a:xfrm>
          <a:off x="1095375" y="4371975"/>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800" b="0" i="0" u="none" strike="noStrike" kern="0" cap="none" spc="0" normalizeH="0" baseline="0" noProof="0">
              <a:ln>
                <a:noFill/>
              </a:ln>
              <a:solidFill>
                <a:srgbClr val="FF0000"/>
              </a:solidFill>
              <a:effectLst/>
              <a:uLnTx/>
              <a:uFillTx/>
              <a:latin typeface="ＭＳ ゴシック"/>
              <a:ea typeface="ＭＳ ゴシック"/>
            </a:rPr>
            <a:t>＊提出後監督員が押印する</a:t>
          </a:r>
          <a:endParaRPr kumimoji="0" lang="ja-JP" altLang="en-US" sz="1000" b="0" i="0" u="none" strike="noStrike" kern="0" cap="none" spc="0" normalizeH="0" baseline="0" noProof="0">
            <a:ln>
              <a:noFill/>
            </a:ln>
            <a:solidFill>
              <a:srgbClr val="FF0000"/>
            </a:solidFill>
            <a:effectLst/>
            <a:uLnTx/>
            <a:uFillTx/>
          </a:endParaRPr>
        </a:p>
      </xdr:txBody>
    </xdr:sp>
    <xdr:clientData/>
  </xdr:oneCellAnchor>
  <xdr:twoCellAnchor>
    <xdr:from>
      <xdr:col>1</xdr:col>
      <xdr:colOff>228600</xdr:colOff>
      <xdr:row>8</xdr:row>
      <xdr:rowOff>171451</xdr:rowOff>
    </xdr:from>
    <xdr:to>
      <xdr:col>2</xdr:col>
      <xdr:colOff>952500</xdr:colOff>
      <xdr:row>12</xdr:row>
      <xdr:rowOff>409576</xdr:rowOff>
    </xdr:to>
    <xdr:sp macro="" textlink="">
      <xdr:nvSpPr>
        <xdr:cNvPr id="11" name="正方形/長方形 10"/>
        <xdr:cNvSpPr/>
      </xdr:nvSpPr>
      <xdr:spPr bwMode="auto">
        <a:xfrm>
          <a:off x="914400" y="2571751"/>
          <a:ext cx="2009775" cy="1714500"/>
        </a:xfrm>
        <a:prstGeom prst="rect">
          <a:avLst/>
        </a:prstGeom>
        <a:noFill/>
        <a:ln w="19050" cap="flat" cmpd="sng" algn="ctr">
          <a:solidFill>
            <a:schemeClr val="tx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657225</xdr:colOff>
      <xdr:row>10</xdr:row>
      <xdr:rowOff>180975</xdr:rowOff>
    </xdr:from>
    <xdr:to>
      <xdr:col>2</xdr:col>
      <xdr:colOff>628650</xdr:colOff>
      <xdr:row>11</xdr:row>
      <xdr:rowOff>123825</xdr:rowOff>
    </xdr:to>
    <xdr:sp macro="" textlink="">
      <xdr:nvSpPr>
        <xdr:cNvPr id="13" name="正方形/長方形 12"/>
        <xdr:cNvSpPr/>
      </xdr:nvSpPr>
      <xdr:spPr>
        <a:xfrm>
          <a:off x="1343025" y="3200400"/>
          <a:ext cx="1257300" cy="371475"/>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19050</xdr:colOff>
      <xdr:row>9</xdr:row>
      <xdr:rowOff>0</xdr:rowOff>
    </xdr:from>
    <xdr:to>
      <xdr:col>13</xdr:col>
      <xdr:colOff>561414</xdr:colOff>
      <xdr:row>11</xdr:row>
      <xdr:rowOff>341779</xdr:rowOff>
    </xdr:to>
    <xdr:sp macro="" textlink="">
      <xdr:nvSpPr>
        <xdr:cNvPr id="15" name="正方形/長方形 14">
          <a:hlinkClick xmlns:r="http://schemas.openxmlformats.org/officeDocument/2006/relationships" r:id="rId2"/>
        </xdr:cNvPr>
        <xdr:cNvSpPr/>
      </xdr:nvSpPr>
      <xdr:spPr>
        <a:xfrm>
          <a:off x="7562850" y="25908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12</xdr:row>
      <xdr:rowOff>266700</xdr:rowOff>
    </xdr:from>
    <xdr:to>
      <xdr:col>13</xdr:col>
      <xdr:colOff>542364</xdr:colOff>
      <xdr:row>15</xdr:row>
      <xdr:rowOff>276785</xdr:rowOff>
    </xdr:to>
    <xdr:sp macro="" textlink="">
      <xdr:nvSpPr>
        <xdr:cNvPr id="16" name="正方形/長方形 15">
          <a:hlinkClick xmlns:r="http://schemas.openxmlformats.org/officeDocument/2006/relationships" r:id="rId3"/>
        </xdr:cNvPr>
        <xdr:cNvSpPr/>
      </xdr:nvSpPr>
      <xdr:spPr>
        <a:xfrm>
          <a:off x="7543800" y="41433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isetu2010\dat\8f\8a\9001-&#20206;&#31216;&#22823;&#30000;&#21306;&#22823;&#26862;&#35199;&#22235;&#19969;&#30446;&#21306;&#21942;&#20303;&#23429;&#26032;&#31689;&#24037;&#20107;&#65288;&#20869;&#30000;&#8594;&#22823;&#22618;&#65289;\30_&#20206;&#31216;&#22823;&#30000;&#21306;&#22823;&#26862;&#35199;&#22235;&#19969;&#30446;&#21306;&#21942;&#20303;&#23429;&#65288;&#12381;&#12398;&#65298;&#65289;&#26032;&#31689;&#24037;&#20107;\00_&#24037;&#20107;\12_&#37096;&#20998;&#25173;&#12356;&#65288;2&#22238;&#30446;&#65289;\11_&#37096;&#20998;&#25173;&#12356;(1&#22238;&#30446;)\&#24037;&#20107;&#65343;&#20837;&#21147;&#20849;&#3689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8f/keikaku/&#20196;&#21644;&#65300;&#24180;&#24230;(2022)/12&#22522;&#28310;&#39006;/&#21463;&#27880;&#32773;&#20966;&#29702;&#22522;&#28310;&#12398;R5&#12395;&#21521;&#12369;&#12383;&#25913;&#27491;&#20316;&#26989;/&#21463;&#27880;&#32773;&#31561;&#25552;&#20986;&#20966;&#29702;&#22522;&#283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
      <sheetName val="目次"/>
      <sheetName val="記入例"/>
      <sheetName val="工事＿入力共通"/>
    </sheetNames>
    <sheetDataSet>
      <sheetData sheetId="0">
        <row r="8">
          <cell r="C8" t="str">
            <v>東京都大田区蒲田五丁目１３番１４号</v>
          </cell>
        </row>
      </sheetData>
      <sheetData sheetId="1"/>
      <sheetData sheetId="2"/>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説明書"/>
      <sheetName val="data"/>
      <sheetName val="表紙（受注者等提出処理基準）"/>
      <sheetName val="余白"/>
      <sheetName val="受注者提出処理基準"/>
      <sheetName val="目次"/>
      <sheetName val="01工事着手届 "/>
      <sheetName val="02工事工程表 "/>
      <sheetName val="03内訳書"/>
      <sheetName val="03-2内訳"/>
      <sheetName val="03-4内訳（設計変更有り）"/>
      <sheetName val="04-1現主等通知書 "/>
      <sheetName val="04-2現主等通知書（JV）"/>
      <sheetName val="04-3現主等変更通知書"/>
      <sheetName val="04-4現主等変更通知書 (JV)"/>
      <sheetName val="04-5代・監理業務等通知書"/>
      <sheetName val="05経歴書（現・監）"/>
      <sheetName val="5-2経歴書"/>
      <sheetName val="06資格者証添付用紙"/>
      <sheetName val="07下請負状況通知書 "/>
      <sheetName val="07別紙（下請負人一覧表）"/>
      <sheetName val="08前払金等請求確認書 "/>
      <sheetName val="09工事前払 "/>
      <sheetName val="09-2工事中間前払 "/>
      <sheetName val="09-3認定請求書 "/>
      <sheetName val="09-4履行報告書"/>
      <sheetName val="09-5認定調書"/>
      <sheetName val="10-1請求書（工事）"/>
      <sheetName val="10-2請求書 (委託)"/>
      <sheetName val="10-3出来高内訳書"/>
      <sheetName val="11工事しゅん工届 "/>
      <sheetName val="11-2引渡書"/>
      <sheetName val="13部分払検査願（工事）"/>
      <sheetName val="13-2部分払検査願い（委託）"/>
      <sheetName val="14段階別部分払出来高率表 "/>
      <sheetName val="15段階別出来高率計算表 "/>
      <sheetName val="20-1重要事項説明書 "/>
      <sheetName val="20-2(22条の３の３)"/>
      <sheetName val="20-3 (24条の８引受書)"/>
      <sheetName val="21 委託着手届 "/>
      <sheetName val="21-2 設計工程表"/>
      <sheetName val="21-3代管等通知書"/>
      <sheetName val="21-4代管等変更通知書"/>
      <sheetName val="21-5-1,2技術者・主担通知書"/>
      <sheetName val="21-6-1、２技術者・主任担当変更通知書"/>
      <sheetName val="21-7借用書"/>
      <sheetName val="22-1委託前払金請求書"/>
      <sheetName val="22-2委託前払金請求書 "/>
      <sheetName val="23請求書(1回払） "/>
      <sheetName val="24完了届 "/>
      <sheetName val="25納品書 "/>
      <sheetName val="31工事の設計変更（決裁及び通知用）"/>
      <sheetName val="31-2委託の設計変更"/>
      <sheetName val="32工事の一時中止"/>
      <sheetName val="33工事の一時中止の解除"/>
      <sheetName val="34承諾書 "/>
      <sheetName val="35工事建物の部分使用"/>
      <sheetName val="36承諾書 (部分使用)"/>
      <sheetName val="37使用承諾書"/>
      <sheetName val="38通知書"/>
      <sheetName val="38-2通知書（委託）"/>
      <sheetName val="39事故報告書"/>
      <sheetName val="39-2 事故報告書（速報版）"/>
      <sheetName val="40点検書"/>
      <sheetName val="41点検報告書"/>
      <sheetName val="42点検報告書（建築）"/>
      <sheetName val="43点検報告書（電気）"/>
      <sheetName val="44点検報告書（機械）"/>
      <sheetName val="45工事連絡書(受注者）"/>
      <sheetName val="47材料検査願"/>
      <sheetName val="48材料検査報告書 "/>
      <sheetName val="49環境物品等使用状況報告書 "/>
      <sheetName val="51監督員指名通知書、指示書"/>
      <sheetName val="51-2監督員指名通知書"/>
      <sheetName val="52休日届"/>
      <sheetName val="53労災加入確認書"/>
      <sheetName val="54建退協加入届"/>
      <sheetName val="54-2掛金収納書"/>
      <sheetName val="54-3建設業退職金共済証紙購入状況報告書"/>
      <sheetName val="55施工体制台帳及び施工体系図"/>
      <sheetName val="60 見積書"/>
      <sheetName val="N-1通知書（余裕期間制度（任意着手方式））"/>
      <sheetName val="F-1通知書（余裕期間制度（フレックス方式））"/>
      <sheetName val="第４号様式改善報告書"/>
      <sheetName val="（参考様式１）事前調査結果説明書"/>
      <sheetName val="（参考様式２）納入仕様書 "/>
      <sheetName val="（参考様式３）承諾申請書"/>
      <sheetName val="(参考様式4) 施工体制台帳"/>
      <sheetName val="(参考様式５) 下請負業者に関する事項"/>
      <sheetName val="(参考様式６) 担当技術者台帳"/>
      <sheetName val="(参考様式７) 再下請負通知書"/>
      <sheetName val="(参考様式8) 再下請負関係"/>
      <sheetName val="(参考様式9) 施工体制図兼安全協議会組織図"/>
      <sheetName val="(参考１）口座振替"/>
      <sheetName val="(参考２）事故処理フロー"/>
      <sheetName val="(参考３)施工体制台帳等の作成の流れ"/>
      <sheetName val="(参考４)参考文例"/>
      <sheetName val="(参考5)記載事項及び添付書類"/>
      <sheetName val="(参考６)記載事項"/>
      <sheetName val="(参考7)注意事項（健康保険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0">
          <cell r="G10" t="str">
            <v>代表者</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0"/>
  <sheetViews>
    <sheetView showZeros="0" tabSelected="1" zoomScale="70" zoomScaleNormal="70" zoomScaleSheetLayoutView="70" zoomScalePageLayoutView="70" workbookViewId="0"/>
  </sheetViews>
  <sheetFormatPr defaultRowHeight="35.25" customHeight="1"/>
  <cols>
    <col min="1" max="1" width="9" style="2"/>
    <col min="2" max="2" width="14.5" style="2" customWidth="1"/>
    <col min="3" max="3" width="23.5" style="2" customWidth="1"/>
    <col min="4" max="4" width="9.875" style="2" customWidth="1"/>
    <col min="5" max="5" width="5.5" style="2" customWidth="1"/>
    <col min="6" max="6" width="3.625" style="2" customWidth="1"/>
    <col min="7" max="14" width="4" style="2" customWidth="1"/>
    <col min="15" max="15" width="14.5" style="2" customWidth="1"/>
    <col min="16" max="16" width="23.5" style="2" customWidth="1"/>
    <col min="17" max="17" width="9.875" style="2" customWidth="1"/>
    <col min="18" max="18" width="5.5" style="2" customWidth="1"/>
    <col min="19" max="19" width="3.625" style="2" customWidth="1"/>
    <col min="20" max="25" width="4" style="2" customWidth="1"/>
    <col min="26" max="16384" width="9" style="2"/>
  </cols>
  <sheetData>
    <row r="1" spans="1:14" ht="15.75" customHeight="1">
      <c r="B1" s="1"/>
      <c r="C1" s="1"/>
      <c r="D1" s="1"/>
      <c r="E1" s="1"/>
      <c r="F1" s="1"/>
      <c r="G1" s="1"/>
      <c r="H1" s="1"/>
      <c r="I1" s="1"/>
      <c r="J1" s="1"/>
      <c r="K1" s="1"/>
      <c r="L1" s="1"/>
      <c r="M1" s="1"/>
      <c r="N1" s="1"/>
    </row>
    <row r="2" spans="1:14" ht="50.25" customHeight="1">
      <c r="B2" s="1"/>
      <c r="C2" s="1"/>
      <c r="D2" s="1"/>
      <c r="E2" s="1"/>
      <c r="F2" s="1"/>
      <c r="G2" s="1"/>
      <c r="H2" s="1"/>
      <c r="I2" s="1"/>
      <c r="J2" s="1"/>
      <c r="K2" s="1"/>
      <c r="L2" s="1"/>
      <c r="M2" s="1"/>
      <c r="N2" s="1"/>
    </row>
    <row r="3" spans="1:14" ht="30" customHeight="1">
      <c r="B3" s="1"/>
      <c r="C3" s="1"/>
      <c r="D3" s="1"/>
      <c r="E3" s="1"/>
      <c r="F3" s="1"/>
      <c r="G3" s="1"/>
      <c r="H3" s="1"/>
      <c r="I3" s="1"/>
      <c r="J3" s="1"/>
      <c r="K3" s="1"/>
      <c r="L3" s="1"/>
      <c r="M3" s="1"/>
      <c r="N3" s="1"/>
    </row>
    <row r="4" spans="1:14" ht="30" customHeight="1">
      <c r="B4" s="1"/>
      <c r="C4" s="1"/>
      <c r="D4" s="1"/>
      <c r="E4" s="1"/>
      <c r="F4" s="1"/>
      <c r="G4" s="1"/>
      <c r="H4" s="1"/>
      <c r="I4" s="1"/>
      <c r="J4" s="1"/>
      <c r="K4" s="1"/>
      <c r="L4" s="1"/>
      <c r="M4" s="1"/>
      <c r="N4" s="1"/>
    </row>
    <row r="5" spans="1:14" ht="30" customHeight="1">
      <c r="A5" s="1913" t="s">
        <v>1666</v>
      </c>
      <c r="B5" s="1913"/>
      <c r="C5" s="1913"/>
      <c r="D5" s="1913"/>
      <c r="E5" s="1913"/>
      <c r="F5" s="1913"/>
      <c r="G5" s="1913"/>
      <c r="H5" s="1913"/>
      <c r="I5" s="1913"/>
      <c r="J5" s="1913"/>
      <c r="K5" s="1913"/>
      <c r="L5" s="1913"/>
      <c r="M5" s="1913"/>
      <c r="N5" s="1913"/>
    </row>
    <row r="6" spans="1:14" ht="30" customHeight="1">
      <c r="A6" s="1913"/>
      <c r="B6" s="1913"/>
      <c r="C6" s="1913"/>
      <c r="D6" s="1913"/>
      <c r="E6" s="1913"/>
      <c r="F6" s="1913"/>
      <c r="G6" s="1913"/>
      <c r="H6" s="1913"/>
      <c r="I6" s="1913"/>
      <c r="J6" s="1913"/>
      <c r="K6" s="1913"/>
      <c r="L6" s="1913"/>
      <c r="M6" s="1913"/>
      <c r="N6" s="1913"/>
    </row>
    <row r="7" spans="1:14" ht="30" customHeight="1">
      <c r="B7" s="1731"/>
      <c r="C7" s="1731"/>
      <c r="D7" s="1731"/>
      <c r="E7" s="1731"/>
      <c r="F7" s="1731"/>
      <c r="G7" s="1731"/>
      <c r="H7" s="1731"/>
      <c r="I7" s="1731"/>
      <c r="J7" s="1731"/>
      <c r="K7" s="1731"/>
      <c r="L7" s="1731"/>
      <c r="M7" s="1731"/>
      <c r="N7" s="1731"/>
    </row>
    <row r="8" spans="1:14" ht="30" customHeight="1">
      <c r="A8" s="1731"/>
      <c r="B8" s="1731"/>
      <c r="C8" s="1731"/>
      <c r="D8" s="1731"/>
      <c r="E8" s="1731"/>
      <c r="F8" s="1731"/>
      <c r="G8" s="1731"/>
      <c r="H8" s="1731"/>
      <c r="I8" s="1731"/>
      <c r="J8" s="1731"/>
      <c r="K8" s="1731"/>
      <c r="L8" s="1731"/>
      <c r="M8" s="1731"/>
      <c r="N8" s="1731"/>
    </row>
    <row r="9" spans="1:14" ht="30" customHeight="1">
      <c r="B9" s="1731"/>
      <c r="C9" s="1731"/>
      <c r="D9" s="1731"/>
      <c r="E9" s="1731"/>
      <c r="F9" s="1731"/>
      <c r="G9" s="1731"/>
      <c r="H9" s="1731"/>
      <c r="I9" s="1731"/>
      <c r="J9" s="1731"/>
      <c r="K9" s="1731"/>
      <c r="L9" s="1731"/>
      <c r="M9" s="1731"/>
      <c r="N9" s="1731"/>
    </row>
    <row r="10" spans="1:14" ht="42" customHeight="1">
      <c r="B10" s="1729"/>
      <c r="C10" s="1729"/>
      <c r="D10" s="1729"/>
      <c r="E10" s="1729"/>
      <c r="F10" s="1729"/>
      <c r="G10" s="1729"/>
      <c r="H10" s="1729"/>
      <c r="I10" s="1729"/>
      <c r="J10" s="1729"/>
      <c r="K10" s="1729"/>
      <c r="L10" s="1729"/>
      <c r="M10" s="1729"/>
      <c r="N10" s="1729"/>
    </row>
    <row r="11" spans="1:14" ht="42" customHeight="1">
      <c r="B11" s="1"/>
      <c r="C11" s="1"/>
      <c r="D11" s="1"/>
      <c r="E11" s="1"/>
      <c r="F11" s="1"/>
      <c r="G11" s="1"/>
      <c r="H11" s="1"/>
      <c r="I11" s="1"/>
      <c r="J11" s="1"/>
      <c r="K11" s="1"/>
      <c r="L11" s="1"/>
      <c r="M11" s="1"/>
      <c r="N11" s="1"/>
    </row>
    <row r="12" spans="1:14" ht="24.95" customHeight="1">
      <c r="B12" s="1"/>
      <c r="C12" s="1"/>
      <c r="D12" s="1"/>
      <c r="E12" s="1"/>
      <c r="F12" s="1"/>
      <c r="G12" s="1"/>
      <c r="H12" s="1"/>
      <c r="I12" s="1"/>
      <c r="J12" s="1"/>
      <c r="K12" s="1"/>
      <c r="L12" s="1"/>
      <c r="M12" s="1"/>
      <c r="N12" s="1"/>
    </row>
    <row r="13" spans="1:14" ht="24.95" customHeight="1">
      <c r="B13" s="1"/>
      <c r="C13" s="1"/>
      <c r="D13" s="1"/>
      <c r="E13" s="1"/>
      <c r="F13" s="1"/>
      <c r="G13" s="1"/>
      <c r="H13" s="1"/>
      <c r="I13" s="1"/>
      <c r="J13" s="1"/>
      <c r="K13" s="1"/>
      <c r="L13" s="1"/>
      <c r="M13" s="1"/>
      <c r="N13" s="1"/>
    </row>
    <row r="14" spans="1:14" ht="24.95" customHeight="1">
      <c r="B14" s="1"/>
      <c r="C14" s="1"/>
      <c r="D14" s="1"/>
      <c r="E14" s="1"/>
      <c r="F14" s="1"/>
      <c r="G14" s="1"/>
      <c r="H14" s="1"/>
      <c r="I14" s="1"/>
      <c r="J14" s="1"/>
      <c r="K14" s="1"/>
      <c r="L14" s="1"/>
      <c r="M14" s="1"/>
      <c r="N14" s="1"/>
    </row>
    <row r="15" spans="1:14" ht="30" customHeight="1">
      <c r="B15" s="1"/>
      <c r="C15" s="1"/>
      <c r="D15" s="1"/>
      <c r="E15" s="1"/>
      <c r="F15" s="1"/>
      <c r="G15" s="1"/>
      <c r="H15" s="1"/>
      <c r="I15" s="1"/>
      <c r="J15" s="1"/>
      <c r="K15" s="1"/>
      <c r="L15" s="1"/>
      <c r="M15" s="1"/>
      <c r="N15" s="1"/>
    </row>
    <row r="16" spans="1:14" ht="64.5" customHeight="1">
      <c r="B16" s="1"/>
      <c r="C16" s="1"/>
      <c r="D16" s="1"/>
      <c r="E16" s="1"/>
      <c r="F16" s="1"/>
      <c r="G16" s="1"/>
      <c r="H16" s="1"/>
      <c r="I16" s="1"/>
      <c r="J16" s="1"/>
      <c r="K16" s="1"/>
      <c r="L16" s="1"/>
      <c r="M16" s="1"/>
      <c r="N16" s="1"/>
    </row>
    <row r="17" spans="1:14" ht="64.5" customHeight="1">
      <c r="B17" s="1"/>
      <c r="C17" s="1"/>
      <c r="D17" s="1"/>
      <c r="E17" s="1"/>
      <c r="F17" s="1"/>
      <c r="G17" s="1"/>
      <c r="H17" s="1"/>
      <c r="I17" s="1"/>
      <c r="J17" s="1"/>
      <c r="K17" s="1"/>
      <c r="L17" s="1"/>
      <c r="M17" s="1"/>
      <c r="N17" s="1"/>
    </row>
    <row r="18" spans="1:14" ht="64.5" customHeight="1">
      <c r="A18" s="1912" t="s">
        <v>1592</v>
      </c>
      <c r="B18" s="1912"/>
      <c r="C18" s="1912"/>
      <c r="D18" s="1912"/>
      <c r="E18" s="1912"/>
      <c r="F18" s="1912"/>
      <c r="G18" s="1912"/>
      <c r="H18" s="1912"/>
      <c r="I18" s="1912"/>
      <c r="J18" s="1912"/>
      <c r="K18" s="1912"/>
      <c r="L18" s="1912"/>
      <c r="M18" s="1912"/>
      <c r="N18" s="1912"/>
    </row>
    <row r="19" spans="1:14" ht="64.5" customHeight="1">
      <c r="B19" s="1"/>
      <c r="C19" s="1"/>
      <c r="D19" s="1"/>
      <c r="E19" s="1"/>
      <c r="F19" s="1"/>
      <c r="G19" s="1"/>
      <c r="H19" s="1"/>
      <c r="I19" s="1"/>
      <c r="J19" s="1"/>
      <c r="K19" s="1"/>
      <c r="L19" s="1"/>
      <c r="M19" s="1"/>
      <c r="N19" s="1"/>
    </row>
    <row r="20" spans="1:14" ht="64.5" customHeight="1">
      <c r="B20" s="1"/>
      <c r="C20" s="1"/>
      <c r="D20" s="1"/>
      <c r="E20" s="1"/>
      <c r="F20" s="1"/>
      <c r="G20" s="1"/>
      <c r="H20" s="1"/>
      <c r="I20" s="1"/>
      <c r="J20" s="1"/>
      <c r="K20" s="1"/>
      <c r="L20" s="1"/>
      <c r="M20" s="1"/>
      <c r="N20" s="1"/>
    </row>
  </sheetData>
  <sheetProtection selectLockedCells="1"/>
  <mergeCells count="2">
    <mergeCell ref="A18:N18"/>
    <mergeCell ref="A5:N6"/>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workbookViewId="0"/>
  </sheetViews>
  <sheetFormatPr defaultRowHeight="13.5"/>
  <cols>
    <col min="1" max="16384" width="9" style="3"/>
  </cols>
  <sheetData/>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L20"/>
  <sheetViews>
    <sheetView showZeros="0" zoomScale="55" zoomScaleNormal="55" zoomScaleSheetLayoutView="85" workbookViewId="0"/>
  </sheetViews>
  <sheetFormatPr defaultRowHeight="35.25" customHeight="1"/>
  <cols>
    <col min="1" max="1" width="9" style="2"/>
    <col min="2" max="2" width="14.5" style="2" customWidth="1"/>
    <col min="3" max="3" width="23.5" style="2" customWidth="1"/>
    <col min="4" max="4" width="11.625" style="2" customWidth="1"/>
    <col min="5" max="5" width="5.5" style="2" customWidth="1"/>
    <col min="6" max="6" width="3.625" style="2" customWidth="1"/>
    <col min="7" max="12" width="4" style="2" customWidth="1"/>
    <col min="13" max="16384" width="9" style="2"/>
  </cols>
  <sheetData>
    <row r="1" spans="2:12" ht="15.75" customHeight="1">
      <c r="B1" s="4"/>
      <c r="C1" s="4"/>
      <c r="D1" s="4"/>
      <c r="E1" s="4"/>
      <c r="F1" s="4"/>
      <c r="G1" s="4"/>
      <c r="H1" s="4"/>
      <c r="I1" s="1916" t="s">
        <v>0</v>
      </c>
      <c r="J1" s="1917"/>
      <c r="K1" s="1918" t="s">
        <v>1</v>
      </c>
      <c r="L1" s="1918"/>
    </row>
    <row r="2" spans="2:12" ht="50.25" customHeight="1" thickBot="1">
      <c r="B2" s="4"/>
      <c r="C2" s="4"/>
      <c r="D2" s="4"/>
      <c r="E2" s="4"/>
      <c r="F2" s="4"/>
      <c r="G2" s="4"/>
      <c r="H2" s="4"/>
      <c r="I2" s="1919"/>
      <c r="J2" s="1920"/>
      <c r="K2" s="1921"/>
      <c r="L2" s="1921"/>
    </row>
    <row r="3" spans="2:12" ht="30" customHeight="1">
      <c r="B3" s="5"/>
      <c r="C3" s="6"/>
      <c r="D3" s="6"/>
      <c r="E3" s="6"/>
      <c r="F3" s="6"/>
      <c r="G3" s="6"/>
      <c r="H3" s="6"/>
      <c r="I3" s="6"/>
      <c r="J3" s="6"/>
      <c r="K3" s="6"/>
      <c r="L3" s="7"/>
    </row>
    <row r="4" spans="2:12" ht="30" customHeight="1">
      <c r="B4" s="1922" t="s">
        <v>2</v>
      </c>
      <c r="C4" s="1923"/>
      <c r="D4" s="1923"/>
      <c r="E4" s="1923"/>
      <c r="F4" s="1923"/>
      <c r="G4" s="1923"/>
      <c r="H4" s="1923"/>
      <c r="I4" s="1923"/>
      <c r="J4" s="1923"/>
      <c r="K4" s="1923"/>
      <c r="L4" s="1924"/>
    </row>
    <row r="5" spans="2:12" ht="30" customHeight="1">
      <c r="B5" s="8"/>
      <c r="C5" s="9"/>
      <c r="D5" s="10" t="s">
        <v>3</v>
      </c>
      <c r="E5" s="11"/>
      <c r="F5" s="12"/>
      <c r="G5" s="12"/>
      <c r="H5" s="12"/>
      <c r="I5" s="12"/>
      <c r="J5" s="12"/>
      <c r="K5" s="12"/>
      <c r="L5" s="13"/>
    </row>
    <row r="6" spans="2:12" ht="30" customHeight="1">
      <c r="B6" s="8"/>
      <c r="C6" s="12"/>
      <c r="D6" s="12"/>
      <c r="E6" s="14"/>
      <c r="F6" s="14"/>
      <c r="G6" s="15" t="s">
        <v>4</v>
      </c>
      <c r="H6" s="14"/>
      <c r="I6" s="14"/>
      <c r="J6" s="14"/>
      <c r="K6" s="14"/>
      <c r="L6" s="16"/>
    </row>
    <row r="7" spans="2:12" ht="30" customHeight="1">
      <c r="B7" s="8"/>
      <c r="C7" s="12"/>
      <c r="D7" s="12"/>
      <c r="E7" s="14"/>
      <c r="F7" s="14"/>
      <c r="G7" s="14"/>
      <c r="H7" s="14"/>
      <c r="I7" s="14"/>
      <c r="J7" s="14"/>
      <c r="K7" s="14"/>
      <c r="L7" s="17"/>
    </row>
    <row r="8" spans="2:12" ht="30" customHeight="1">
      <c r="B8" s="1914" t="s">
        <v>5</v>
      </c>
      <c r="C8" s="1915"/>
      <c r="D8" s="12"/>
      <c r="E8" s="14"/>
      <c r="F8" s="14"/>
      <c r="G8" s="14"/>
      <c r="H8" s="14"/>
      <c r="I8" s="14"/>
      <c r="J8" s="14"/>
      <c r="K8" s="14"/>
      <c r="L8" s="18"/>
    </row>
    <row r="9" spans="2:12" ht="30" customHeight="1">
      <c r="B9" s="19"/>
      <c r="C9" s="20"/>
      <c r="D9" s="21" t="s">
        <v>6</v>
      </c>
      <c r="E9" s="14"/>
      <c r="F9" s="14"/>
      <c r="G9" s="14"/>
      <c r="H9" s="14"/>
      <c r="I9" s="14"/>
      <c r="J9" s="14"/>
      <c r="K9" s="14"/>
      <c r="L9" s="18"/>
    </row>
    <row r="10" spans="2:12" ht="42" customHeight="1">
      <c r="B10" s="8"/>
      <c r="C10" s="22" t="s">
        <v>7</v>
      </c>
      <c r="D10" s="22" t="s">
        <v>8</v>
      </c>
      <c r="E10" s="1931" t="s">
        <v>9</v>
      </c>
      <c r="F10" s="1931"/>
      <c r="G10" s="1931"/>
      <c r="H10" s="1931"/>
      <c r="I10" s="1931"/>
      <c r="J10" s="1931"/>
      <c r="K10" s="1931"/>
      <c r="L10" s="1932"/>
    </row>
    <row r="11" spans="2:12" ht="42" customHeight="1">
      <c r="B11" s="23"/>
      <c r="C11" s="22"/>
      <c r="D11" s="22" t="s">
        <v>10</v>
      </c>
      <c r="E11" s="1931" t="s">
        <v>11</v>
      </c>
      <c r="F11" s="1931"/>
      <c r="G11" s="1931"/>
      <c r="H11" s="1931"/>
      <c r="I11" s="1931"/>
      <c r="J11" s="1931"/>
      <c r="K11" s="1931"/>
      <c r="L11" s="1932"/>
    </row>
    <row r="12" spans="2:12" ht="24.95" customHeight="1">
      <c r="B12" s="8"/>
      <c r="C12" s="22"/>
      <c r="D12" s="24"/>
      <c r="E12" s="1933"/>
      <c r="F12" s="1933"/>
      <c r="G12" s="1933"/>
      <c r="H12" s="1933"/>
      <c r="I12" s="1933"/>
      <c r="J12" s="1933"/>
      <c r="K12" s="1933"/>
      <c r="L12" s="1934"/>
    </row>
    <row r="13" spans="2:12" ht="24.95" customHeight="1">
      <c r="B13" s="8"/>
      <c r="C13" s="12"/>
      <c r="D13" s="25"/>
      <c r="E13" s="26"/>
      <c r="F13" s="26"/>
      <c r="G13" s="26"/>
      <c r="H13" s="26"/>
      <c r="I13" s="26"/>
      <c r="J13" s="26"/>
      <c r="K13" s="26"/>
      <c r="L13" s="27"/>
    </row>
    <row r="14" spans="2:12" ht="24.95" customHeight="1">
      <c r="B14" s="8"/>
      <c r="C14" s="12"/>
      <c r="D14" s="12"/>
      <c r="E14" s="12"/>
      <c r="F14" s="12"/>
      <c r="G14" s="12"/>
      <c r="H14" s="12"/>
      <c r="I14" s="12"/>
      <c r="J14" s="12"/>
      <c r="K14" s="12"/>
      <c r="L14" s="13"/>
    </row>
    <row r="15" spans="2:12" ht="30" customHeight="1" thickBot="1">
      <c r="B15" s="28"/>
      <c r="C15" s="29" t="s">
        <v>12</v>
      </c>
      <c r="D15" s="30"/>
      <c r="E15" s="30"/>
      <c r="F15" s="30"/>
      <c r="G15" s="30"/>
      <c r="H15" s="30"/>
      <c r="I15" s="30"/>
      <c r="J15" s="30"/>
      <c r="K15" s="30"/>
      <c r="L15" s="31"/>
    </row>
    <row r="16" spans="2:12" ht="64.5" customHeight="1">
      <c r="B16" s="32" t="s">
        <v>13</v>
      </c>
      <c r="C16" s="1935" t="s">
        <v>14</v>
      </c>
      <c r="D16" s="1936"/>
      <c r="E16" s="1936"/>
      <c r="F16" s="1936"/>
      <c r="G16" s="1936"/>
      <c r="H16" s="1936"/>
      <c r="I16" s="1936"/>
      <c r="J16" s="1936"/>
      <c r="K16" s="1936"/>
      <c r="L16" s="1937"/>
    </row>
    <row r="17" spans="2:12" ht="64.5" customHeight="1">
      <c r="B17" s="33" t="s">
        <v>15</v>
      </c>
      <c r="C17" s="1938" t="s">
        <v>16</v>
      </c>
      <c r="D17" s="1939"/>
      <c r="E17" s="1939"/>
      <c r="F17" s="1939"/>
      <c r="G17" s="1939"/>
      <c r="H17" s="1939"/>
      <c r="I17" s="1939"/>
      <c r="J17" s="1939"/>
      <c r="K17" s="1939"/>
      <c r="L17" s="1940"/>
    </row>
    <row r="18" spans="2:12" ht="64.5" customHeight="1">
      <c r="B18" s="33" t="s">
        <v>17</v>
      </c>
      <c r="C18" s="34">
        <v>143000000</v>
      </c>
      <c r="D18" s="35" t="s">
        <v>18</v>
      </c>
      <c r="E18" s="36" t="s">
        <v>19</v>
      </c>
      <c r="F18" s="1941">
        <v>5600022000</v>
      </c>
      <c r="G18" s="1942"/>
      <c r="H18" s="1942"/>
      <c r="I18" s="1942"/>
      <c r="J18" s="1942"/>
      <c r="K18" s="1942"/>
      <c r="L18" s="37" t="s">
        <v>20</v>
      </c>
    </row>
    <row r="19" spans="2:12" ht="64.5" customHeight="1">
      <c r="B19" s="33" t="s">
        <v>21</v>
      </c>
      <c r="C19" s="38" t="s">
        <v>22</v>
      </c>
      <c r="D19" s="39" t="s">
        <v>23</v>
      </c>
      <c r="E19" s="1925" t="s">
        <v>24</v>
      </c>
      <c r="F19" s="1926"/>
      <c r="G19" s="1926"/>
      <c r="H19" s="1926"/>
      <c r="I19" s="1926"/>
      <c r="J19" s="1926"/>
      <c r="K19" s="1926"/>
      <c r="L19" s="1927"/>
    </row>
    <row r="20" spans="2:12" ht="64.5" customHeight="1" thickBot="1">
      <c r="B20" s="40" t="s">
        <v>25</v>
      </c>
      <c r="C20" s="1928" t="s">
        <v>26</v>
      </c>
      <c r="D20" s="1929"/>
      <c r="E20" s="1929"/>
      <c r="F20" s="1929"/>
      <c r="G20" s="1929"/>
      <c r="H20" s="1929"/>
      <c r="I20" s="1929"/>
      <c r="J20" s="1929"/>
      <c r="K20" s="1929"/>
      <c r="L20" s="1930"/>
    </row>
  </sheetData>
  <sheetProtection selectLockedCells="1"/>
  <mergeCells count="14">
    <mergeCell ref="E19:L19"/>
    <mergeCell ref="C20:L20"/>
    <mergeCell ref="E10:L10"/>
    <mergeCell ref="E11:L11"/>
    <mergeCell ref="E12:L12"/>
    <mergeCell ref="C16:L16"/>
    <mergeCell ref="C17:L17"/>
    <mergeCell ref="F18:K18"/>
    <mergeCell ref="B8:C8"/>
    <mergeCell ref="I1:J1"/>
    <mergeCell ref="K1:L1"/>
    <mergeCell ref="I2:J2"/>
    <mergeCell ref="K2:L2"/>
    <mergeCell ref="B4:L4"/>
  </mergeCells>
  <phoneticPr fontId="3"/>
  <printOptions horizontalCentered="1" verticalCentered="1"/>
  <pageMargins left="0.7" right="0.7" top="0.75" bottom="0.75" header="0.3" footer="0.3"/>
  <pageSetup paperSize="9" orientation="portrait" useFirstPageNumber="1" r:id="rId1"/>
  <headerFooter>
    <oddHeader>&amp;R&amp;"-,太字"様式　１</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E31"/>
  <sheetViews>
    <sheetView showZeros="0" zoomScale="70" zoomScaleNormal="70" zoomScaleSheetLayoutView="100" workbookViewId="0"/>
  </sheetViews>
  <sheetFormatPr defaultRowHeight="13.5"/>
  <cols>
    <col min="1" max="1" width="8.625" style="43" customWidth="1"/>
    <col min="2" max="2" width="7" style="43" customWidth="1"/>
    <col min="3" max="3" width="6.375" style="43" customWidth="1"/>
    <col min="4" max="4" width="5.375" style="43" customWidth="1"/>
    <col min="5" max="31" width="4" style="43" customWidth="1"/>
    <col min="32" max="16384" width="9" style="43"/>
  </cols>
  <sheetData>
    <row r="1" spans="1:31" ht="11.25" customHeight="1">
      <c r="A1" s="41"/>
      <c r="B1" s="42"/>
      <c r="C1" s="42"/>
      <c r="D1" s="42"/>
      <c r="E1" s="42"/>
      <c r="F1" s="42"/>
      <c r="G1" s="42"/>
      <c r="H1" s="42"/>
      <c r="I1" s="42"/>
      <c r="J1" s="42"/>
      <c r="K1" s="42"/>
      <c r="L1" s="42"/>
      <c r="M1" s="42"/>
      <c r="N1" s="42"/>
      <c r="O1" s="42"/>
      <c r="P1" s="42"/>
      <c r="Q1" s="42"/>
      <c r="R1" s="42"/>
      <c r="S1" s="42"/>
      <c r="T1" s="42"/>
      <c r="U1" s="42"/>
      <c r="V1" s="42"/>
      <c r="W1" s="42"/>
      <c r="X1" s="42"/>
      <c r="Y1" s="42"/>
      <c r="AB1" s="1943"/>
      <c r="AC1" s="1943"/>
      <c r="AD1" s="1943"/>
      <c r="AE1" s="1943"/>
    </row>
    <row r="2" spans="1:31" ht="23.25" customHeight="1">
      <c r="A2" s="41"/>
      <c r="B2" s="42"/>
      <c r="C2" s="42"/>
      <c r="D2" s="42"/>
      <c r="E2" s="42"/>
      <c r="F2" s="42"/>
      <c r="G2" s="42"/>
      <c r="H2" s="42"/>
      <c r="I2" s="42"/>
      <c r="J2" s="42"/>
      <c r="K2" s="42"/>
      <c r="L2" s="42"/>
      <c r="M2" s="44" t="s">
        <v>27</v>
      </c>
      <c r="N2" s="42"/>
      <c r="O2" s="42"/>
      <c r="P2" s="42"/>
      <c r="Q2" s="42"/>
      <c r="R2" s="42"/>
      <c r="S2" s="42"/>
      <c r="T2" s="42"/>
      <c r="U2" s="42"/>
      <c r="V2" s="42"/>
      <c r="W2" s="42"/>
      <c r="X2" s="42"/>
      <c r="Y2" s="42"/>
      <c r="AB2" s="1944"/>
      <c r="AC2" s="1944"/>
      <c r="AD2" s="1944"/>
      <c r="AE2" s="1944"/>
    </row>
    <row r="3" spans="1:31" ht="20.25" customHeight="1" thickBot="1">
      <c r="A3" s="41"/>
      <c r="M3" s="44"/>
      <c r="AB3" s="1944"/>
      <c r="AC3" s="1944"/>
      <c r="AD3" s="1944"/>
      <c r="AE3" s="1944"/>
    </row>
    <row r="4" spans="1:31" ht="24.75" customHeight="1">
      <c r="A4" s="41"/>
      <c r="B4" s="1945" t="s">
        <v>18</v>
      </c>
      <c r="C4" s="1946"/>
      <c r="D4" s="1947"/>
      <c r="E4" s="45" t="s">
        <v>28</v>
      </c>
      <c r="F4" s="1948">
        <v>5600022000</v>
      </c>
      <c r="G4" s="1948"/>
      <c r="H4" s="1948"/>
      <c r="I4" s="1948"/>
      <c r="J4" s="1948"/>
      <c r="K4" s="46" t="s">
        <v>29</v>
      </c>
      <c r="L4" s="47"/>
      <c r="M4" s="1949" t="s">
        <v>13</v>
      </c>
      <c r="N4" s="1949"/>
      <c r="O4" s="1949"/>
      <c r="P4" s="1950" t="s">
        <v>30</v>
      </c>
      <c r="Q4" s="1951"/>
      <c r="R4" s="1951"/>
      <c r="S4" s="1951"/>
      <c r="T4" s="1951"/>
      <c r="U4" s="1951"/>
      <c r="V4" s="1951"/>
      <c r="W4" s="1951"/>
      <c r="X4" s="1951"/>
      <c r="Y4" s="1951"/>
      <c r="Z4" s="1951"/>
      <c r="AA4" s="1951"/>
      <c r="AB4" s="1951"/>
      <c r="AC4" s="1951"/>
      <c r="AD4" s="1951"/>
      <c r="AE4" s="1952"/>
    </row>
    <row r="5" spans="1:31" ht="18" customHeight="1">
      <c r="A5" s="41"/>
      <c r="B5" s="48" t="s">
        <v>7</v>
      </c>
      <c r="C5" s="49" t="s">
        <v>8</v>
      </c>
      <c r="D5" s="1953" t="s">
        <v>31</v>
      </c>
      <c r="E5" s="1954"/>
      <c r="F5" s="1954"/>
      <c r="G5" s="1954"/>
      <c r="H5" s="1954"/>
      <c r="I5" s="1954"/>
      <c r="J5" s="1954"/>
      <c r="K5" s="1954"/>
      <c r="L5" s="1955"/>
      <c r="M5" s="1956" t="s">
        <v>32</v>
      </c>
      <c r="N5" s="1957"/>
      <c r="O5" s="1958"/>
      <c r="P5" s="1965" t="s">
        <v>33</v>
      </c>
      <c r="Q5" s="1965"/>
      <c r="R5" s="1965"/>
      <c r="S5" s="1965"/>
      <c r="T5" s="1965"/>
      <c r="U5" s="1965"/>
      <c r="V5" s="1965"/>
      <c r="W5" s="1965"/>
      <c r="X5" s="1965" t="s">
        <v>34</v>
      </c>
      <c r="Y5" s="1965"/>
      <c r="Z5" s="1965"/>
      <c r="AA5" s="1965"/>
      <c r="AB5" s="1965"/>
      <c r="AC5" s="1967"/>
      <c r="AD5" s="1967"/>
      <c r="AE5" s="1968"/>
    </row>
    <row r="6" spans="1:31" ht="18" customHeight="1">
      <c r="A6" s="41"/>
      <c r="B6" s="50"/>
      <c r="C6" s="49" t="s">
        <v>10</v>
      </c>
      <c r="D6" s="1972" t="s">
        <v>35</v>
      </c>
      <c r="E6" s="1973"/>
      <c r="F6" s="1973"/>
      <c r="G6" s="1973"/>
      <c r="H6" s="1973"/>
      <c r="I6" s="1973"/>
      <c r="J6" s="1973"/>
      <c r="K6" s="1973"/>
      <c r="L6" s="1974"/>
      <c r="M6" s="1959"/>
      <c r="N6" s="1960"/>
      <c r="O6" s="1961"/>
      <c r="P6" s="1966"/>
      <c r="Q6" s="1966"/>
      <c r="R6" s="1966"/>
      <c r="S6" s="1966"/>
      <c r="T6" s="1966"/>
      <c r="U6" s="1966"/>
      <c r="V6" s="1966"/>
      <c r="W6" s="1966"/>
      <c r="X6" s="1969"/>
      <c r="Y6" s="1969"/>
      <c r="Z6" s="1969"/>
      <c r="AA6" s="1969"/>
      <c r="AB6" s="1969"/>
      <c r="AC6" s="1970"/>
      <c r="AD6" s="1970"/>
      <c r="AE6" s="1971"/>
    </row>
    <row r="7" spans="1:31" s="54" customFormat="1" ht="18" customHeight="1">
      <c r="A7" s="41"/>
      <c r="B7" s="51"/>
      <c r="C7" s="52"/>
      <c r="D7" s="1975" t="s">
        <v>36</v>
      </c>
      <c r="E7" s="1976"/>
      <c r="F7" s="1976"/>
      <c r="G7" s="1976"/>
      <c r="H7" s="1976"/>
      <c r="I7" s="1976"/>
      <c r="J7" s="1976"/>
      <c r="K7" s="1976"/>
      <c r="L7" s="53"/>
      <c r="M7" s="1959"/>
      <c r="N7" s="1960"/>
      <c r="O7" s="1961"/>
      <c r="P7" s="1977" t="s">
        <v>37</v>
      </c>
      <c r="Q7" s="1977"/>
      <c r="R7" s="1977"/>
      <c r="S7" s="1977"/>
      <c r="T7" s="1977"/>
      <c r="U7" s="1977"/>
      <c r="V7" s="1977"/>
      <c r="W7" s="1977"/>
      <c r="X7" s="1977" t="s">
        <v>24</v>
      </c>
      <c r="Y7" s="1977"/>
      <c r="Z7" s="1977"/>
      <c r="AA7" s="1977"/>
      <c r="AB7" s="1977"/>
      <c r="AC7" s="1979"/>
      <c r="AD7" s="1979"/>
      <c r="AE7" s="1980"/>
    </row>
    <row r="8" spans="1:31" ht="18" customHeight="1">
      <c r="A8" s="41"/>
      <c r="B8" s="55"/>
      <c r="C8" s="52"/>
      <c r="D8" s="1983"/>
      <c r="E8" s="1984"/>
      <c r="F8" s="1984"/>
      <c r="G8" s="1984"/>
      <c r="H8" s="1984"/>
      <c r="I8" s="1984"/>
      <c r="J8" s="1984"/>
      <c r="K8" s="1984"/>
      <c r="L8" s="1985"/>
      <c r="M8" s="1959"/>
      <c r="N8" s="1960"/>
      <c r="O8" s="1961"/>
      <c r="P8" s="1978"/>
      <c r="Q8" s="1978"/>
      <c r="R8" s="1978"/>
      <c r="S8" s="1978"/>
      <c r="T8" s="1978"/>
      <c r="U8" s="1978"/>
      <c r="V8" s="1978"/>
      <c r="W8" s="1978"/>
      <c r="X8" s="1978"/>
      <c r="Y8" s="1978"/>
      <c r="Z8" s="1978"/>
      <c r="AA8" s="1978"/>
      <c r="AB8" s="1978"/>
      <c r="AC8" s="1981"/>
      <c r="AD8" s="1981"/>
      <c r="AE8" s="1982"/>
    </row>
    <row r="9" spans="1:31" ht="18" customHeight="1" thickBot="1">
      <c r="A9" s="41"/>
      <c r="B9" s="56"/>
      <c r="C9" s="52"/>
      <c r="D9" s="1986"/>
      <c r="E9" s="1987"/>
      <c r="F9" s="1987"/>
      <c r="G9" s="1987"/>
      <c r="H9" s="1987"/>
      <c r="I9" s="1987"/>
      <c r="J9" s="1987"/>
      <c r="K9" s="1987"/>
      <c r="L9" s="57" t="str">
        <f>IF(C7="住所","印","")</f>
        <v/>
      </c>
      <c r="M9" s="1962"/>
      <c r="N9" s="1963"/>
      <c r="O9" s="1964"/>
      <c r="P9" s="1991"/>
      <c r="Q9" s="1992"/>
      <c r="R9" s="1992"/>
      <c r="S9" s="1992"/>
      <c r="T9" s="1992"/>
      <c r="U9" s="1992"/>
      <c r="V9" s="1992"/>
      <c r="W9" s="1992"/>
      <c r="X9" s="1992"/>
      <c r="Y9" s="1992"/>
      <c r="Z9" s="1992"/>
      <c r="AA9" s="1992"/>
      <c r="AB9" s="1992"/>
      <c r="AC9" s="1992"/>
      <c r="AD9" s="1992"/>
      <c r="AE9" s="1993"/>
    </row>
    <row r="10" spans="1:31" ht="20.25" customHeight="1" thickBot="1">
      <c r="A10" s="41"/>
      <c r="B10" s="1994" t="s">
        <v>38</v>
      </c>
      <c r="C10" s="1995"/>
      <c r="D10" s="1996"/>
      <c r="E10" s="1997">
        <v>8</v>
      </c>
      <c r="F10" s="1998"/>
      <c r="G10" s="58" t="s">
        <v>39</v>
      </c>
      <c r="H10" s="1997">
        <v>9</v>
      </c>
      <c r="I10" s="1998"/>
      <c r="J10" s="59" t="str">
        <f>G10</f>
        <v>月</v>
      </c>
      <c r="K10" s="1997">
        <v>10</v>
      </c>
      <c r="L10" s="1998"/>
      <c r="M10" s="59" t="str">
        <f>G10</f>
        <v>月</v>
      </c>
      <c r="N10" s="1997">
        <v>11</v>
      </c>
      <c r="O10" s="1998"/>
      <c r="P10" s="59" t="str">
        <f>G10</f>
        <v>月</v>
      </c>
      <c r="Q10" s="1997">
        <v>12</v>
      </c>
      <c r="R10" s="1998"/>
      <c r="S10" s="59" t="str">
        <f>G10</f>
        <v>月</v>
      </c>
      <c r="T10" s="1997">
        <v>1</v>
      </c>
      <c r="U10" s="1998"/>
      <c r="V10" s="59" t="str">
        <f>G10</f>
        <v>月</v>
      </c>
      <c r="W10" s="1997">
        <v>2</v>
      </c>
      <c r="X10" s="1998"/>
      <c r="Y10" s="59" t="str">
        <f>G10</f>
        <v>月</v>
      </c>
      <c r="Z10" s="1997">
        <v>3</v>
      </c>
      <c r="AA10" s="1998"/>
      <c r="AB10" s="60" t="str">
        <f>G10</f>
        <v>月</v>
      </c>
      <c r="AC10" s="1999" t="s">
        <v>40</v>
      </c>
      <c r="AD10" s="2000"/>
      <c r="AE10" s="2001"/>
    </row>
    <row r="11" spans="1:31" ht="18" customHeight="1">
      <c r="A11" s="41"/>
      <c r="B11" s="2002" t="s">
        <v>41</v>
      </c>
      <c r="C11" s="2003"/>
      <c r="D11" s="2004"/>
      <c r="E11" s="61"/>
      <c r="F11" s="62"/>
      <c r="G11" s="63"/>
      <c r="H11" s="64"/>
      <c r="I11" s="62"/>
      <c r="J11" s="65"/>
      <c r="K11" s="61"/>
      <c r="L11" s="62"/>
      <c r="M11" s="63"/>
      <c r="N11" s="64"/>
      <c r="O11" s="62"/>
      <c r="P11" s="65"/>
      <c r="Q11" s="61"/>
      <c r="R11" s="62"/>
      <c r="S11" s="63"/>
      <c r="T11" s="64"/>
      <c r="U11" s="62"/>
      <c r="V11" s="65"/>
      <c r="W11" s="64"/>
      <c r="X11" s="62"/>
      <c r="Y11" s="65"/>
      <c r="Z11" s="61"/>
      <c r="AA11" s="62"/>
      <c r="AB11" s="63"/>
      <c r="AC11" s="66"/>
      <c r="AD11" s="67"/>
      <c r="AE11" s="68"/>
    </row>
    <row r="12" spans="1:31" ht="18" customHeight="1">
      <c r="A12" s="41"/>
      <c r="B12" s="1988" t="s">
        <v>42</v>
      </c>
      <c r="C12" s="1989"/>
      <c r="D12" s="1990"/>
      <c r="E12" s="69"/>
      <c r="F12" s="70"/>
      <c r="G12" s="71"/>
      <c r="H12" s="72"/>
      <c r="I12" s="70"/>
      <c r="J12" s="73"/>
      <c r="K12" s="69"/>
      <c r="L12" s="70"/>
      <c r="M12" s="71"/>
      <c r="N12" s="72"/>
      <c r="O12" s="70"/>
      <c r="P12" s="73"/>
      <c r="Q12" s="69"/>
      <c r="R12" s="70"/>
      <c r="S12" s="71"/>
      <c r="T12" s="72"/>
      <c r="U12" s="70"/>
      <c r="V12" s="73"/>
      <c r="W12" s="72"/>
      <c r="X12" s="70"/>
      <c r="Y12" s="73"/>
      <c r="Z12" s="69"/>
      <c r="AA12" s="70"/>
      <c r="AB12" s="71"/>
      <c r="AC12" s="66"/>
      <c r="AD12" s="67"/>
      <c r="AE12" s="68"/>
    </row>
    <row r="13" spans="1:31" ht="18" customHeight="1">
      <c r="A13" s="41"/>
      <c r="B13" s="1988" t="s">
        <v>43</v>
      </c>
      <c r="C13" s="1989"/>
      <c r="D13" s="1990"/>
      <c r="E13" s="69"/>
      <c r="F13" s="70"/>
      <c r="G13" s="71"/>
      <c r="H13" s="72"/>
      <c r="I13" s="70"/>
      <c r="J13" s="73"/>
      <c r="K13" s="69"/>
      <c r="L13" s="70"/>
      <c r="M13" s="71"/>
      <c r="N13" s="72"/>
      <c r="O13" s="70"/>
      <c r="P13" s="73"/>
      <c r="Q13" s="69"/>
      <c r="R13" s="70"/>
      <c r="S13" s="71"/>
      <c r="T13" s="72"/>
      <c r="U13" s="70"/>
      <c r="V13" s="73"/>
      <c r="W13" s="72"/>
      <c r="X13" s="70"/>
      <c r="Y13" s="73"/>
      <c r="Z13" s="69"/>
      <c r="AA13" s="70"/>
      <c r="AB13" s="71"/>
      <c r="AC13" s="66"/>
      <c r="AD13" s="67"/>
      <c r="AE13" s="68"/>
    </row>
    <row r="14" spans="1:31" ht="18" customHeight="1">
      <c r="A14" s="41"/>
      <c r="B14" s="1988" t="s">
        <v>44</v>
      </c>
      <c r="C14" s="1989"/>
      <c r="D14" s="1990"/>
      <c r="E14" s="69"/>
      <c r="F14" s="70"/>
      <c r="G14" s="71"/>
      <c r="H14" s="72"/>
      <c r="I14" s="70"/>
      <c r="J14" s="73"/>
      <c r="K14" s="69"/>
      <c r="L14" s="70"/>
      <c r="M14" s="71"/>
      <c r="N14" s="72"/>
      <c r="O14" s="70"/>
      <c r="P14" s="73"/>
      <c r="Q14" s="69"/>
      <c r="R14" s="70"/>
      <c r="S14" s="71"/>
      <c r="T14" s="72"/>
      <c r="U14" s="70"/>
      <c r="V14" s="73"/>
      <c r="W14" s="72"/>
      <c r="X14" s="70"/>
      <c r="Y14" s="73"/>
      <c r="Z14" s="69"/>
      <c r="AA14" s="70"/>
      <c r="AB14" s="71"/>
      <c r="AC14" s="66"/>
      <c r="AD14" s="67"/>
      <c r="AE14" s="68"/>
    </row>
    <row r="15" spans="1:31" ht="18" customHeight="1">
      <c r="A15" s="41"/>
      <c r="B15" s="1988" t="s">
        <v>45</v>
      </c>
      <c r="C15" s="1989"/>
      <c r="D15" s="1990"/>
      <c r="E15" s="69"/>
      <c r="F15" s="70"/>
      <c r="G15" s="71"/>
      <c r="H15" s="72"/>
      <c r="I15" s="70"/>
      <c r="J15" s="73"/>
      <c r="K15" s="69"/>
      <c r="L15" s="70"/>
      <c r="M15" s="71"/>
      <c r="N15" s="72"/>
      <c r="O15" s="70"/>
      <c r="P15" s="73"/>
      <c r="Q15" s="69"/>
      <c r="R15" s="70"/>
      <c r="S15" s="71"/>
      <c r="T15" s="72"/>
      <c r="U15" s="70"/>
      <c r="V15" s="73"/>
      <c r="W15" s="72"/>
      <c r="X15" s="70"/>
      <c r="Y15" s="73"/>
      <c r="Z15" s="69"/>
      <c r="AA15" s="70"/>
      <c r="AB15" s="71"/>
      <c r="AC15" s="66"/>
      <c r="AD15" s="67"/>
      <c r="AE15" s="68"/>
    </row>
    <row r="16" spans="1:31" ht="18" customHeight="1">
      <c r="A16" s="41"/>
      <c r="B16" s="1988" t="s">
        <v>46</v>
      </c>
      <c r="C16" s="1989"/>
      <c r="D16" s="1990"/>
      <c r="E16" s="69"/>
      <c r="F16" s="70"/>
      <c r="G16" s="71"/>
      <c r="H16" s="72"/>
      <c r="I16" s="70"/>
      <c r="J16" s="73"/>
      <c r="K16" s="69"/>
      <c r="L16" s="70"/>
      <c r="M16" s="71"/>
      <c r="N16" s="72"/>
      <c r="O16" s="70"/>
      <c r="P16" s="73"/>
      <c r="Q16" s="69"/>
      <c r="R16" s="70"/>
      <c r="S16" s="71"/>
      <c r="T16" s="72"/>
      <c r="U16" s="70"/>
      <c r="V16" s="73"/>
      <c r="W16" s="72"/>
      <c r="X16" s="70"/>
      <c r="Y16" s="73"/>
      <c r="Z16" s="69"/>
      <c r="AA16" s="70"/>
      <c r="AB16" s="71"/>
      <c r="AC16" s="66"/>
      <c r="AD16" s="67"/>
      <c r="AE16" s="68"/>
    </row>
    <row r="17" spans="1:31" ht="18" customHeight="1">
      <c r="A17" s="41"/>
      <c r="B17" s="1988" t="s">
        <v>47</v>
      </c>
      <c r="C17" s="1989"/>
      <c r="D17" s="1990"/>
      <c r="E17" s="69"/>
      <c r="F17" s="70"/>
      <c r="G17" s="71"/>
      <c r="H17" s="72"/>
      <c r="I17" s="70"/>
      <c r="J17" s="73"/>
      <c r="K17" s="69"/>
      <c r="L17" s="70"/>
      <c r="M17" s="71"/>
      <c r="N17" s="72"/>
      <c r="O17" s="70"/>
      <c r="P17" s="73"/>
      <c r="Q17" s="69"/>
      <c r="R17" s="70"/>
      <c r="S17" s="71"/>
      <c r="T17" s="72"/>
      <c r="U17" s="70"/>
      <c r="V17" s="73"/>
      <c r="W17" s="72"/>
      <c r="X17" s="70"/>
      <c r="Y17" s="73"/>
      <c r="Z17" s="69"/>
      <c r="AA17" s="70"/>
      <c r="AB17" s="71"/>
      <c r="AC17" s="66"/>
      <c r="AD17" s="67"/>
      <c r="AE17" s="68"/>
    </row>
    <row r="18" spans="1:31" ht="18" customHeight="1">
      <c r="A18" s="41"/>
      <c r="B18" s="1988" t="s">
        <v>48</v>
      </c>
      <c r="C18" s="1989"/>
      <c r="D18" s="1990"/>
      <c r="E18" s="69"/>
      <c r="F18" s="70"/>
      <c r="G18" s="71"/>
      <c r="H18" s="72"/>
      <c r="I18" s="70"/>
      <c r="J18" s="73"/>
      <c r="K18" s="69"/>
      <c r="L18" s="70"/>
      <c r="M18" s="71"/>
      <c r="N18" s="72"/>
      <c r="O18" s="70"/>
      <c r="P18" s="73"/>
      <c r="Q18" s="69"/>
      <c r="R18" s="70"/>
      <c r="S18" s="71"/>
      <c r="T18" s="72"/>
      <c r="U18" s="70"/>
      <c r="V18" s="73"/>
      <c r="W18" s="72"/>
      <c r="X18" s="70"/>
      <c r="Y18" s="73"/>
      <c r="Z18" s="69"/>
      <c r="AA18" s="70"/>
      <c r="AB18" s="71"/>
      <c r="AC18" s="66"/>
      <c r="AD18" s="67"/>
      <c r="AE18" s="68"/>
    </row>
    <row r="19" spans="1:31" ht="18" customHeight="1">
      <c r="A19" s="41"/>
      <c r="B19" s="1988" t="s">
        <v>49</v>
      </c>
      <c r="C19" s="1989"/>
      <c r="D19" s="1990"/>
      <c r="E19" s="69"/>
      <c r="F19" s="70"/>
      <c r="G19" s="71"/>
      <c r="H19" s="72"/>
      <c r="I19" s="70"/>
      <c r="J19" s="73"/>
      <c r="K19" s="69"/>
      <c r="L19" s="70"/>
      <c r="M19" s="71"/>
      <c r="N19" s="72"/>
      <c r="O19" s="70"/>
      <c r="P19" s="73"/>
      <c r="Q19" s="69"/>
      <c r="R19" s="70"/>
      <c r="S19" s="71"/>
      <c r="T19" s="72"/>
      <c r="U19" s="70"/>
      <c r="V19" s="73"/>
      <c r="W19" s="72"/>
      <c r="X19" s="70"/>
      <c r="Y19" s="73"/>
      <c r="Z19" s="69"/>
      <c r="AA19" s="70"/>
      <c r="AB19" s="71"/>
      <c r="AC19" s="66"/>
      <c r="AD19" s="67"/>
      <c r="AE19" s="68"/>
    </row>
    <row r="20" spans="1:31" ht="18" customHeight="1">
      <c r="A20" s="41"/>
      <c r="B20" s="1988" t="s">
        <v>50</v>
      </c>
      <c r="C20" s="1989"/>
      <c r="D20" s="1990"/>
      <c r="E20" s="69"/>
      <c r="F20" s="70"/>
      <c r="G20" s="71"/>
      <c r="H20" s="72"/>
      <c r="I20" s="70"/>
      <c r="J20" s="73"/>
      <c r="K20" s="69"/>
      <c r="L20" s="70"/>
      <c r="M20" s="71"/>
      <c r="N20" s="72"/>
      <c r="O20" s="70"/>
      <c r="P20" s="73"/>
      <c r="Q20" s="69"/>
      <c r="R20" s="70"/>
      <c r="S20" s="71"/>
      <c r="T20" s="72"/>
      <c r="U20" s="70"/>
      <c r="V20" s="73"/>
      <c r="W20" s="72"/>
      <c r="X20" s="70"/>
      <c r="Y20" s="73"/>
      <c r="Z20" s="69"/>
      <c r="AA20" s="70"/>
      <c r="AB20" s="71"/>
      <c r="AC20" s="66"/>
      <c r="AD20" s="67"/>
      <c r="AE20" s="68"/>
    </row>
    <row r="21" spans="1:31" ht="18" customHeight="1">
      <c r="A21" s="41"/>
      <c r="B21" s="1988"/>
      <c r="C21" s="1989"/>
      <c r="D21" s="1990"/>
      <c r="E21" s="69"/>
      <c r="F21" s="70"/>
      <c r="G21" s="71"/>
      <c r="H21" s="72"/>
      <c r="I21" s="70"/>
      <c r="J21" s="73"/>
      <c r="K21" s="69"/>
      <c r="L21" s="70"/>
      <c r="M21" s="71"/>
      <c r="N21" s="72"/>
      <c r="O21" s="70"/>
      <c r="P21" s="73"/>
      <c r="Q21" s="69"/>
      <c r="R21" s="70"/>
      <c r="S21" s="71"/>
      <c r="T21" s="72"/>
      <c r="U21" s="70"/>
      <c r="V21" s="73"/>
      <c r="W21" s="72"/>
      <c r="X21" s="70"/>
      <c r="Y21" s="73"/>
      <c r="Z21" s="69"/>
      <c r="AA21" s="70"/>
      <c r="AB21" s="71"/>
      <c r="AC21" s="66"/>
      <c r="AD21" s="67"/>
      <c r="AE21" s="68"/>
    </row>
    <row r="22" spans="1:31" ht="18" customHeight="1">
      <c r="A22" s="41"/>
      <c r="B22" s="2011"/>
      <c r="C22" s="2012"/>
      <c r="D22" s="2013"/>
      <c r="E22" s="69"/>
      <c r="F22" s="70"/>
      <c r="G22" s="71"/>
      <c r="H22" s="72"/>
      <c r="I22" s="70"/>
      <c r="J22" s="73"/>
      <c r="K22" s="69"/>
      <c r="L22" s="70"/>
      <c r="M22" s="71"/>
      <c r="N22" s="72"/>
      <c r="O22" s="70"/>
      <c r="P22" s="73"/>
      <c r="Q22" s="69"/>
      <c r="R22" s="70"/>
      <c r="S22" s="71"/>
      <c r="T22" s="72"/>
      <c r="U22" s="70"/>
      <c r="V22" s="73"/>
      <c r="W22" s="72"/>
      <c r="X22" s="70"/>
      <c r="Y22" s="73"/>
      <c r="Z22" s="69"/>
      <c r="AA22" s="70"/>
      <c r="AB22" s="71"/>
      <c r="AC22" s="66"/>
      <c r="AD22" s="67"/>
      <c r="AE22" s="68"/>
    </row>
    <row r="23" spans="1:31" ht="18" customHeight="1">
      <c r="A23" s="41"/>
      <c r="B23" s="2011"/>
      <c r="C23" s="2012"/>
      <c r="D23" s="2013"/>
      <c r="E23" s="69"/>
      <c r="F23" s="70"/>
      <c r="G23" s="71"/>
      <c r="H23" s="72"/>
      <c r="I23" s="70"/>
      <c r="J23" s="73"/>
      <c r="K23" s="69"/>
      <c r="L23" s="70"/>
      <c r="M23" s="71"/>
      <c r="N23" s="72"/>
      <c r="O23" s="70"/>
      <c r="P23" s="73"/>
      <c r="Q23" s="69"/>
      <c r="R23" s="70"/>
      <c r="S23" s="71"/>
      <c r="T23" s="72"/>
      <c r="U23" s="70"/>
      <c r="V23" s="73"/>
      <c r="W23" s="72"/>
      <c r="X23" s="70"/>
      <c r="Y23" s="73"/>
      <c r="Z23" s="69"/>
      <c r="AA23" s="70"/>
      <c r="AB23" s="71"/>
      <c r="AC23" s="66"/>
      <c r="AD23" s="67"/>
      <c r="AE23" s="68"/>
    </row>
    <row r="24" spans="1:31" ht="18" customHeight="1">
      <c r="A24" s="41"/>
      <c r="B24" s="2011"/>
      <c r="C24" s="2012"/>
      <c r="D24" s="2013"/>
      <c r="E24" s="69"/>
      <c r="F24" s="70"/>
      <c r="G24" s="71"/>
      <c r="H24" s="72"/>
      <c r="I24" s="70"/>
      <c r="J24" s="73"/>
      <c r="K24" s="69"/>
      <c r="L24" s="70"/>
      <c r="M24" s="71"/>
      <c r="N24" s="72"/>
      <c r="O24" s="70"/>
      <c r="P24" s="73"/>
      <c r="Q24" s="69"/>
      <c r="R24" s="70"/>
      <c r="S24" s="71"/>
      <c r="T24" s="72"/>
      <c r="U24" s="70"/>
      <c r="V24" s="73"/>
      <c r="W24" s="72"/>
      <c r="X24" s="70"/>
      <c r="Y24" s="73"/>
      <c r="Z24" s="69"/>
      <c r="AA24" s="70"/>
      <c r="AB24" s="71"/>
      <c r="AC24" s="66"/>
      <c r="AD24" s="67"/>
      <c r="AE24" s="68"/>
    </row>
    <row r="25" spans="1:31" ht="18" customHeight="1">
      <c r="A25" s="41"/>
      <c r="B25" s="2011"/>
      <c r="C25" s="2012"/>
      <c r="D25" s="2013"/>
      <c r="E25" s="69"/>
      <c r="F25" s="70"/>
      <c r="G25" s="71"/>
      <c r="H25" s="72"/>
      <c r="I25" s="70"/>
      <c r="J25" s="73"/>
      <c r="K25" s="69"/>
      <c r="L25" s="70"/>
      <c r="M25" s="71"/>
      <c r="N25" s="72"/>
      <c r="O25" s="70"/>
      <c r="P25" s="73"/>
      <c r="Q25" s="69"/>
      <c r="R25" s="70"/>
      <c r="S25" s="71"/>
      <c r="T25" s="72"/>
      <c r="U25" s="70"/>
      <c r="V25" s="73"/>
      <c r="W25" s="72"/>
      <c r="X25" s="70"/>
      <c r="Y25" s="73"/>
      <c r="Z25" s="69"/>
      <c r="AA25" s="70"/>
      <c r="AB25" s="71"/>
      <c r="AC25" s="66"/>
      <c r="AD25" s="67"/>
      <c r="AE25" s="68"/>
    </row>
    <row r="26" spans="1:31" ht="18" customHeight="1" thickBot="1">
      <c r="A26" s="41"/>
      <c r="B26" s="2014"/>
      <c r="C26" s="2015"/>
      <c r="D26" s="2016"/>
      <c r="E26" s="74"/>
      <c r="F26" s="75"/>
      <c r="G26" s="76"/>
      <c r="H26" s="77"/>
      <c r="I26" s="75"/>
      <c r="J26" s="78"/>
      <c r="K26" s="74"/>
      <c r="L26" s="75"/>
      <c r="M26" s="76"/>
      <c r="N26" s="77"/>
      <c r="O26" s="75"/>
      <c r="P26" s="78"/>
      <c r="Q26" s="74"/>
      <c r="R26" s="75"/>
      <c r="S26" s="76"/>
      <c r="T26" s="77"/>
      <c r="U26" s="75"/>
      <c r="V26" s="78"/>
      <c r="W26" s="77"/>
      <c r="X26" s="75"/>
      <c r="Y26" s="78"/>
      <c r="Z26" s="74"/>
      <c r="AA26" s="75"/>
      <c r="AB26" s="76"/>
      <c r="AC26" s="66"/>
      <c r="AD26" s="67"/>
      <c r="AE26" s="68"/>
    </row>
    <row r="27" spans="1:31" ht="15.75" customHeight="1">
      <c r="A27" s="41"/>
      <c r="B27" s="2005" t="s">
        <v>51</v>
      </c>
      <c r="C27" s="2005"/>
      <c r="D27" s="2008" t="s">
        <v>52</v>
      </c>
      <c r="E27" s="79"/>
      <c r="F27" s="80"/>
      <c r="G27" s="81"/>
      <c r="H27" s="79"/>
      <c r="I27" s="80"/>
      <c r="J27" s="82"/>
      <c r="K27" s="83"/>
      <c r="L27" s="80"/>
      <c r="M27" s="81"/>
      <c r="N27" s="79"/>
      <c r="O27" s="80"/>
      <c r="P27" s="82"/>
      <c r="Q27" s="83"/>
      <c r="R27" s="80"/>
      <c r="S27" s="81"/>
      <c r="T27" s="79"/>
      <c r="U27" s="80"/>
      <c r="V27" s="82"/>
      <c r="W27" s="79"/>
      <c r="X27" s="80"/>
      <c r="Y27" s="82"/>
      <c r="Z27" s="83"/>
      <c r="AA27" s="80"/>
      <c r="AB27" s="81"/>
      <c r="AC27" s="66"/>
      <c r="AD27" s="67"/>
      <c r="AE27" s="84"/>
    </row>
    <row r="28" spans="1:31" ht="15.75" customHeight="1">
      <c r="A28" s="41"/>
      <c r="B28" s="2006"/>
      <c r="C28" s="2006"/>
      <c r="D28" s="2009"/>
      <c r="E28" s="85"/>
      <c r="F28" s="86"/>
      <c r="G28" s="87"/>
      <c r="H28" s="85"/>
      <c r="I28" s="86"/>
      <c r="J28" s="88"/>
      <c r="K28" s="89"/>
      <c r="L28" s="86"/>
      <c r="M28" s="87"/>
      <c r="N28" s="85"/>
      <c r="O28" s="86"/>
      <c r="P28" s="88"/>
      <c r="Q28" s="89"/>
      <c r="R28" s="86"/>
      <c r="S28" s="87"/>
      <c r="T28" s="85"/>
      <c r="U28" s="86"/>
      <c r="V28" s="88"/>
      <c r="W28" s="85"/>
      <c r="X28" s="86"/>
      <c r="Y28" s="88"/>
      <c r="Z28" s="89"/>
      <c r="AA28" s="86"/>
      <c r="AB28" s="87"/>
      <c r="AC28" s="66"/>
      <c r="AD28" s="67"/>
      <c r="AE28" s="84"/>
    </row>
    <row r="29" spans="1:31" ht="15.75" customHeight="1">
      <c r="A29" s="41"/>
      <c r="B29" s="2006"/>
      <c r="C29" s="2006"/>
      <c r="D29" s="2009"/>
      <c r="E29" s="85"/>
      <c r="F29" s="86"/>
      <c r="G29" s="87"/>
      <c r="H29" s="85"/>
      <c r="I29" s="86"/>
      <c r="J29" s="88"/>
      <c r="K29" s="89"/>
      <c r="L29" s="86"/>
      <c r="M29" s="87"/>
      <c r="N29" s="85"/>
      <c r="O29" s="86"/>
      <c r="P29" s="88"/>
      <c r="Q29" s="89"/>
      <c r="R29" s="86"/>
      <c r="S29" s="87"/>
      <c r="T29" s="85"/>
      <c r="U29" s="86"/>
      <c r="V29" s="88"/>
      <c r="W29" s="85"/>
      <c r="X29" s="86"/>
      <c r="Y29" s="88"/>
      <c r="Z29" s="89"/>
      <c r="AA29" s="86"/>
      <c r="AB29" s="87"/>
      <c r="AC29" s="66"/>
      <c r="AD29" s="67"/>
      <c r="AE29" s="84"/>
    </row>
    <row r="30" spans="1:31" ht="15.75" customHeight="1" thickBot="1">
      <c r="A30" s="41"/>
      <c r="B30" s="2007"/>
      <c r="C30" s="2007"/>
      <c r="D30" s="2010"/>
      <c r="E30" s="90"/>
      <c r="F30" s="91"/>
      <c r="G30" s="92"/>
      <c r="H30" s="90"/>
      <c r="I30" s="91"/>
      <c r="J30" s="93"/>
      <c r="K30" s="94"/>
      <c r="L30" s="91"/>
      <c r="M30" s="92"/>
      <c r="N30" s="90"/>
      <c r="O30" s="91"/>
      <c r="P30" s="93"/>
      <c r="Q30" s="94"/>
      <c r="R30" s="91"/>
      <c r="S30" s="92"/>
      <c r="T30" s="90"/>
      <c r="U30" s="91"/>
      <c r="V30" s="93"/>
      <c r="W30" s="90"/>
      <c r="X30" s="91"/>
      <c r="Y30" s="93"/>
      <c r="Z30" s="94"/>
      <c r="AA30" s="91"/>
      <c r="AB30" s="92"/>
      <c r="AC30" s="95"/>
      <c r="AD30" s="96"/>
      <c r="AE30" s="97"/>
    </row>
    <row r="31" spans="1:31" ht="15.75" customHeight="1">
      <c r="A31" s="98"/>
      <c r="B31" s="99"/>
      <c r="C31" s="99"/>
      <c r="D31" s="100"/>
      <c r="E31" s="67"/>
      <c r="F31" s="67"/>
      <c r="G31" s="67"/>
      <c r="H31" s="67"/>
      <c r="I31" s="67"/>
      <c r="J31" s="67"/>
      <c r="K31" s="67"/>
      <c r="L31" s="67"/>
      <c r="M31" s="67"/>
      <c r="N31" s="67"/>
      <c r="O31" s="67"/>
      <c r="P31" s="67"/>
      <c r="Q31" s="67"/>
      <c r="R31" s="67"/>
      <c r="S31" s="67"/>
      <c r="T31" s="67"/>
      <c r="U31" s="67"/>
      <c r="V31" s="67"/>
      <c r="W31" s="67"/>
      <c r="X31" s="67"/>
      <c r="Y31" s="67"/>
      <c r="Z31" s="67"/>
      <c r="AA31" s="67"/>
      <c r="AB31" s="67"/>
      <c r="AC31" s="67"/>
      <c r="AD31" s="67"/>
      <c r="AE31" s="101"/>
    </row>
  </sheetData>
  <sheetProtection selectLockedCells="1"/>
  <mergeCells count="47">
    <mergeCell ref="B27:C30"/>
    <mergeCell ref="D27:D30"/>
    <mergeCell ref="B16:D16"/>
    <mergeCell ref="B17:D17"/>
    <mergeCell ref="B18:D18"/>
    <mergeCell ref="B19:D19"/>
    <mergeCell ref="B20:D20"/>
    <mergeCell ref="B21:D21"/>
    <mergeCell ref="B22:D22"/>
    <mergeCell ref="B23:D23"/>
    <mergeCell ref="B24:D24"/>
    <mergeCell ref="B25:D25"/>
    <mergeCell ref="B26:D26"/>
    <mergeCell ref="B15:D15"/>
    <mergeCell ref="P9:AE9"/>
    <mergeCell ref="B10:D10"/>
    <mergeCell ref="E10:F10"/>
    <mergeCell ref="H10:I10"/>
    <mergeCell ref="K10:L10"/>
    <mergeCell ref="N10:O10"/>
    <mergeCell ref="Q10:R10"/>
    <mergeCell ref="T10:U10"/>
    <mergeCell ref="W10:X10"/>
    <mergeCell ref="Z10:AA10"/>
    <mergeCell ref="AC10:AE10"/>
    <mergeCell ref="B11:D11"/>
    <mergeCell ref="B12:D12"/>
    <mergeCell ref="B13:D13"/>
    <mergeCell ref="B14:D14"/>
    <mergeCell ref="D5:L5"/>
    <mergeCell ref="M5:O9"/>
    <mergeCell ref="P5:W6"/>
    <mergeCell ref="X5:AE6"/>
    <mergeCell ref="D6:L6"/>
    <mergeCell ref="D7:K7"/>
    <mergeCell ref="P7:W8"/>
    <mergeCell ref="X7:AE8"/>
    <mergeCell ref="D8:L8"/>
    <mergeCell ref="D9:K9"/>
    <mergeCell ref="AB1:AC1"/>
    <mergeCell ref="AD1:AE1"/>
    <mergeCell ref="AB2:AC3"/>
    <mergeCell ref="AD2:AE3"/>
    <mergeCell ref="B4:D4"/>
    <mergeCell ref="F4:J4"/>
    <mergeCell ref="M4:O4"/>
    <mergeCell ref="P4:AE4"/>
  </mergeCells>
  <phoneticPr fontId="3"/>
  <dataValidations count="1">
    <dataValidation type="list" allowBlank="1" showInputMessage="1" showErrorMessage="1" sqref="G10">
      <formula1>"月,日,年"</formula1>
    </dataValidation>
  </dataValidations>
  <printOptions horizontalCentered="1" verticalCentered="1"/>
  <pageMargins left="0.7" right="0.7" top="0.75" bottom="0.75" header="0.3" footer="0.3"/>
  <pageSetup paperSize="9" firstPageNumber="12" orientation="landscape" cellComments="asDisplayed" useFirstPageNumber="1" r:id="rId1"/>
  <headerFooter>
    <oddHeader>&amp;R&amp;"ＭＳ ゴシック,太字"様式　２</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M18"/>
  <sheetViews>
    <sheetView showZeros="0" zoomScale="70" zoomScaleNormal="70" zoomScaleSheetLayoutView="85" zoomScalePageLayoutView="145" workbookViewId="0"/>
  </sheetViews>
  <sheetFormatPr defaultRowHeight="27" customHeight="1"/>
  <cols>
    <col min="1" max="1" width="9" style="103"/>
    <col min="2" max="2" width="13.25" style="102" customWidth="1"/>
    <col min="3" max="3" width="5.375" style="103" customWidth="1"/>
    <col min="4" max="4" width="20.125" style="103" customWidth="1"/>
    <col min="5" max="5" width="5.75" style="103" customWidth="1"/>
    <col min="6" max="6" width="27" style="103" customWidth="1"/>
    <col min="7" max="7" width="8.25" style="103" customWidth="1"/>
    <col min="8" max="8" width="6.375" style="103" customWidth="1"/>
    <col min="9" max="9" width="11.625" style="103" customWidth="1"/>
    <col min="10" max="10" width="21.75" style="103" customWidth="1"/>
    <col min="11" max="11" width="7.125" style="103" customWidth="1"/>
    <col min="12" max="12" width="5" style="103" customWidth="1"/>
    <col min="13" max="14" width="10.625" style="103" customWidth="1"/>
    <col min="15" max="15" width="2.75" style="103" customWidth="1"/>
    <col min="16" max="16" width="4.625" style="103" customWidth="1"/>
    <col min="17" max="17" width="2.75" style="103" customWidth="1"/>
    <col min="18" max="18" width="4.625" style="103" customWidth="1"/>
    <col min="19" max="19" width="2.75" style="103" customWidth="1"/>
    <col min="20" max="16384" width="9" style="103"/>
  </cols>
  <sheetData>
    <row r="1" spans="2:13" ht="27" customHeight="1" thickBot="1"/>
    <row r="2" spans="2:13" ht="29.25" customHeight="1">
      <c r="B2" s="104"/>
      <c r="C2" s="105"/>
      <c r="D2" s="105"/>
      <c r="E2" s="105"/>
      <c r="F2" s="105"/>
      <c r="G2" s="105"/>
      <c r="H2" s="105"/>
      <c r="I2" s="105"/>
      <c r="J2" s="105"/>
      <c r="K2" s="105"/>
      <c r="L2" s="105"/>
      <c r="M2" s="106"/>
    </row>
    <row r="3" spans="2:13" ht="29.25" customHeight="1">
      <c r="B3" s="107"/>
      <c r="C3" s="2022" t="s">
        <v>53</v>
      </c>
      <c r="D3" s="2023"/>
      <c r="E3" s="2023"/>
      <c r="F3" s="2023"/>
      <c r="G3" s="2023"/>
      <c r="H3" s="2023"/>
      <c r="I3" s="2023"/>
      <c r="J3" s="2023"/>
      <c r="K3" s="2023"/>
      <c r="L3" s="2023"/>
      <c r="M3" s="2024"/>
    </row>
    <row r="4" spans="2:13" ht="29.25" customHeight="1">
      <c r="B4" s="107"/>
      <c r="C4" s="108"/>
      <c r="D4" s="108"/>
      <c r="E4" s="108"/>
      <c r="F4" s="109"/>
      <c r="G4" s="108"/>
      <c r="H4" s="108"/>
      <c r="I4" s="108"/>
      <c r="J4" s="108"/>
      <c r="K4" s="108"/>
      <c r="L4" s="108"/>
      <c r="M4" s="110"/>
    </row>
    <row r="5" spans="2:13" ht="29.25" customHeight="1">
      <c r="B5" s="107"/>
      <c r="C5" s="111">
        <v>1</v>
      </c>
      <c r="D5" s="112" t="s">
        <v>13</v>
      </c>
      <c r="E5" s="113"/>
      <c r="F5" s="2025" t="s">
        <v>54</v>
      </c>
      <c r="G5" s="2025"/>
      <c r="H5" s="2025"/>
      <c r="I5" s="2025"/>
      <c r="J5" s="2025"/>
      <c r="K5" s="114"/>
      <c r="L5" s="114"/>
      <c r="M5" s="115"/>
    </row>
    <row r="6" spans="2:13" ht="29.25" customHeight="1">
      <c r="B6" s="107"/>
      <c r="C6" s="111">
        <v>2</v>
      </c>
      <c r="D6" s="112" t="s">
        <v>15</v>
      </c>
      <c r="E6" s="113"/>
      <c r="F6" s="2025" t="s">
        <v>55</v>
      </c>
      <c r="G6" s="2025"/>
      <c r="H6" s="2025"/>
      <c r="I6" s="2025"/>
      <c r="J6" s="2025"/>
      <c r="K6" s="114"/>
      <c r="L6" s="114"/>
      <c r="M6" s="115"/>
    </row>
    <row r="7" spans="2:13" ht="29.25" customHeight="1">
      <c r="B7" s="107"/>
      <c r="C7" s="111">
        <v>3</v>
      </c>
      <c r="D7" s="112" t="s">
        <v>56</v>
      </c>
      <c r="E7" s="113"/>
      <c r="F7" s="116" t="s">
        <v>57</v>
      </c>
      <c r="G7" s="117"/>
      <c r="H7" s="117"/>
      <c r="I7" s="118" t="s">
        <v>58</v>
      </c>
      <c r="J7" s="119">
        <v>5600022000</v>
      </c>
      <c r="K7" s="120" t="s">
        <v>20</v>
      </c>
      <c r="L7" s="120"/>
      <c r="M7" s="121"/>
    </row>
    <row r="8" spans="2:13" ht="29.25" customHeight="1">
      <c r="B8" s="107"/>
      <c r="C8" s="111">
        <v>4</v>
      </c>
      <c r="D8" s="112" t="s">
        <v>17</v>
      </c>
      <c r="E8" s="113"/>
      <c r="F8" s="122">
        <v>143000000</v>
      </c>
      <c r="G8" s="123"/>
      <c r="H8" s="117"/>
      <c r="I8" s="117"/>
      <c r="J8" s="117"/>
      <c r="K8" s="117"/>
      <c r="L8" s="117"/>
      <c r="M8" s="121"/>
    </row>
    <row r="9" spans="2:13" ht="29.25" customHeight="1">
      <c r="B9" s="107"/>
      <c r="C9" s="111">
        <v>5</v>
      </c>
      <c r="D9" s="112" t="s">
        <v>23</v>
      </c>
      <c r="E9" s="113"/>
      <c r="F9" s="116" t="s">
        <v>59</v>
      </c>
      <c r="G9" s="117"/>
      <c r="H9" s="117"/>
      <c r="I9" s="117"/>
      <c r="J9" s="117"/>
      <c r="K9" s="117"/>
      <c r="L9" s="117"/>
      <c r="M9" s="121"/>
    </row>
    <row r="10" spans="2:13" ht="29.25" customHeight="1">
      <c r="B10" s="107"/>
      <c r="C10" s="108"/>
      <c r="D10" s="108"/>
      <c r="E10" s="117"/>
      <c r="F10" s="117"/>
      <c r="G10" s="117"/>
      <c r="H10" s="117"/>
      <c r="I10" s="117"/>
      <c r="J10" s="117"/>
      <c r="K10" s="117"/>
      <c r="L10" s="117"/>
      <c r="M10" s="121"/>
    </row>
    <row r="11" spans="2:13" ht="29.25" customHeight="1">
      <c r="B11" s="107"/>
      <c r="C11" s="108"/>
      <c r="D11" s="124" t="s">
        <v>60</v>
      </c>
      <c r="E11" s="120"/>
      <c r="F11" s="120"/>
      <c r="G11" s="117"/>
      <c r="H11" s="117"/>
      <c r="I11" s="117"/>
      <c r="J11" s="117"/>
      <c r="K11" s="117"/>
      <c r="L11" s="117"/>
      <c r="M11" s="121"/>
    </row>
    <row r="12" spans="2:13" ht="29.25" customHeight="1">
      <c r="B12" s="107"/>
      <c r="C12" s="108"/>
      <c r="D12" s="108"/>
      <c r="E12" s="117"/>
      <c r="F12" s="117"/>
      <c r="G12" s="117"/>
      <c r="H12" s="117"/>
      <c r="I12" s="117"/>
      <c r="J12" s="116" t="s">
        <v>61</v>
      </c>
      <c r="K12" s="125"/>
      <c r="L12" s="125"/>
      <c r="M12" s="121"/>
    </row>
    <row r="13" spans="2:13" ht="29.25" customHeight="1">
      <c r="B13" s="107"/>
      <c r="C13" s="108"/>
      <c r="D13" s="126" t="s">
        <v>5</v>
      </c>
      <c r="E13" s="117"/>
      <c r="F13" s="117"/>
      <c r="G13" s="117"/>
      <c r="H13" s="21" t="s">
        <v>62</v>
      </c>
      <c r="I13" s="117"/>
      <c r="J13" s="117"/>
      <c r="K13" s="117"/>
      <c r="L13" s="117"/>
      <c r="M13" s="121"/>
    </row>
    <row r="14" spans="2:13" ht="29.25" customHeight="1">
      <c r="B14" s="107"/>
      <c r="C14" s="108"/>
      <c r="D14" s="126"/>
      <c r="E14" s="117"/>
      <c r="F14" s="117"/>
      <c r="G14" s="127" t="s">
        <v>7</v>
      </c>
      <c r="H14" s="49" t="s">
        <v>8</v>
      </c>
      <c r="I14" s="2026" t="s">
        <v>63</v>
      </c>
      <c r="J14" s="2027"/>
      <c r="K14" s="2027"/>
      <c r="L14" s="2027"/>
      <c r="M14" s="2028"/>
    </row>
    <row r="15" spans="2:13" ht="42" customHeight="1">
      <c r="B15" s="107"/>
      <c r="C15" s="108"/>
      <c r="D15" s="108"/>
      <c r="E15" s="117"/>
      <c r="F15" s="117"/>
      <c r="G15" s="127"/>
      <c r="H15" s="49" t="s">
        <v>10</v>
      </c>
      <c r="I15" s="2026" t="s">
        <v>64</v>
      </c>
      <c r="J15" s="2027"/>
      <c r="K15" s="2027"/>
      <c r="L15" s="2027"/>
      <c r="M15" s="2028"/>
    </row>
    <row r="16" spans="2:13" ht="29.25" customHeight="1">
      <c r="B16" s="107"/>
      <c r="C16" s="108"/>
      <c r="D16" s="108"/>
      <c r="E16" s="117"/>
      <c r="F16" s="117"/>
      <c r="G16" s="128"/>
      <c r="H16" s="52"/>
      <c r="I16" s="2029"/>
      <c r="J16" s="2027"/>
      <c r="K16" s="2027"/>
      <c r="L16" s="129"/>
      <c r="M16" s="130"/>
    </row>
    <row r="17" spans="2:13" ht="29.25" customHeight="1">
      <c r="B17" s="107"/>
      <c r="C17" s="108"/>
      <c r="D17" s="108"/>
      <c r="E17" s="117"/>
      <c r="F17" s="117"/>
      <c r="G17" s="128"/>
      <c r="H17" s="131"/>
      <c r="I17" s="2017"/>
      <c r="J17" s="2018"/>
      <c r="K17" s="2018"/>
      <c r="L17" s="2018"/>
      <c r="M17" s="2019"/>
    </row>
    <row r="18" spans="2:13" ht="29.25" customHeight="1" thickBot="1">
      <c r="B18" s="132"/>
      <c r="C18" s="133"/>
      <c r="D18" s="133"/>
      <c r="E18" s="134"/>
      <c r="F18" s="134"/>
      <c r="G18" s="135"/>
      <c r="H18" s="136"/>
      <c r="I18" s="2020"/>
      <c r="J18" s="2021"/>
      <c r="K18" s="2021"/>
      <c r="L18" s="137"/>
      <c r="M18" s="138"/>
    </row>
  </sheetData>
  <sheetProtection selectLockedCells="1"/>
  <mergeCells count="8">
    <mergeCell ref="I17:M17"/>
    <mergeCell ref="I18:K18"/>
    <mergeCell ref="C3:M3"/>
    <mergeCell ref="F5:J5"/>
    <mergeCell ref="F6:J6"/>
    <mergeCell ref="I14:M14"/>
    <mergeCell ref="I15:M15"/>
    <mergeCell ref="I16:K16"/>
  </mergeCells>
  <phoneticPr fontId="3"/>
  <printOptions horizontalCentered="1" verticalCentered="1"/>
  <pageMargins left="0.23622047244094491" right="0.23622047244094491" top="0.74803149606299213" bottom="0.74803149606299213" header="0.31496062992125984" footer="0.31496062992125984"/>
  <pageSetup paperSize="9" orientation="landscape" useFirstPageNumber="1" r:id="rId1"/>
  <headerFooter>
    <oddHeader>&amp;R&amp;"-,太字"様式　３</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M746"/>
  <sheetViews>
    <sheetView showZeros="0" zoomScale="70" zoomScaleNormal="70" zoomScaleSheetLayoutView="85" zoomScalePageLayoutView="130" workbookViewId="0">
      <selection activeCell="B1" sqref="B1:H44"/>
    </sheetView>
  </sheetViews>
  <sheetFormatPr defaultRowHeight="25.5" customHeight="1"/>
  <cols>
    <col min="1" max="1" width="3.25" style="146" customWidth="1"/>
    <col min="2" max="2" width="33.5" style="203" customWidth="1"/>
    <col min="3" max="3" width="26.375" style="203" customWidth="1"/>
    <col min="4" max="4" width="9.625" style="215" customWidth="1"/>
    <col min="5" max="5" width="6.75" style="203" customWidth="1"/>
    <col min="6" max="8" width="17.875" style="216" customWidth="1"/>
    <col min="9" max="9" width="8.375" style="203" customWidth="1"/>
    <col min="10" max="10" width="16" style="203" customWidth="1"/>
    <col min="11" max="11" width="4.125" style="203" customWidth="1"/>
    <col min="12" max="13" width="16" style="203" customWidth="1"/>
    <col min="14" max="16384" width="9" style="146"/>
  </cols>
  <sheetData>
    <row r="1" spans="1:13" ht="25.5" customHeight="1" thickBot="1">
      <c r="A1" s="139"/>
      <c r="B1" s="140"/>
      <c r="C1" s="140"/>
      <c r="D1" s="141"/>
      <c r="E1" s="140"/>
      <c r="F1" s="142"/>
      <c r="G1" s="142"/>
      <c r="H1" s="143" t="s">
        <v>65</v>
      </c>
      <c r="I1" s="144"/>
      <c r="J1" s="145"/>
      <c r="K1" s="145"/>
      <c r="L1" s="145"/>
      <c r="M1" s="145"/>
    </row>
    <row r="2" spans="1:13" ht="25.5" customHeight="1">
      <c r="A2" s="147"/>
      <c r="B2" s="148"/>
      <c r="C2" s="149"/>
      <c r="D2" s="150"/>
      <c r="E2" s="149"/>
      <c r="F2" s="151"/>
      <c r="G2" s="151"/>
      <c r="H2" s="152"/>
      <c r="I2" s="153"/>
      <c r="J2" s="153"/>
      <c r="K2" s="153"/>
      <c r="L2" s="153"/>
      <c r="M2" s="153"/>
    </row>
    <row r="3" spans="1:13" ht="25.5" customHeight="1">
      <c r="A3" s="147"/>
      <c r="B3" s="154"/>
      <c r="C3" s="155" t="s">
        <v>66</v>
      </c>
      <c r="D3" s="156"/>
      <c r="E3" s="153"/>
      <c r="F3" s="157"/>
      <c r="G3" s="157"/>
      <c r="H3" s="158"/>
      <c r="I3" s="153"/>
      <c r="J3" s="153"/>
      <c r="K3" s="153"/>
      <c r="L3" s="153"/>
      <c r="M3" s="153"/>
    </row>
    <row r="4" spans="1:13" ht="25.5" customHeight="1">
      <c r="A4" s="147"/>
      <c r="B4" s="159" t="s">
        <v>67</v>
      </c>
      <c r="C4" s="2030" t="s">
        <v>68</v>
      </c>
      <c r="D4" s="2031"/>
      <c r="E4" s="2031"/>
      <c r="F4" s="2031"/>
      <c r="G4" s="2031"/>
      <c r="H4" s="160"/>
      <c r="I4" s="153"/>
      <c r="J4" s="153"/>
      <c r="K4" s="153"/>
      <c r="L4" s="153"/>
      <c r="M4" s="153"/>
    </row>
    <row r="5" spans="1:13" ht="25.5" customHeight="1">
      <c r="A5" s="147"/>
      <c r="B5" s="154"/>
      <c r="C5" s="153"/>
      <c r="D5" s="156"/>
      <c r="E5" s="153"/>
      <c r="F5" s="157"/>
      <c r="G5" s="157"/>
      <c r="H5" s="158"/>
      <c r="I5" s="153"/>
      <c r="J5" s="153"/>
      <c r="K5" s="153"/>
      <c r="L5" s="153"/>
      <c r="M5" s="153"/>
    </row>
    <row r="6" spans="1:13" ht="25.5" customHeight="1">
      <c r="A6" s="147"/>
      <c r="B6" s="154"/>
      <c r="C6" s="153"/>
      <c r="D6" s="161" t="s">
        <v>69</v>
      </c>
      <c r="E6" s="153"/>
      <c r="F6" s="157"/>
      <c r="G6" s="157"/>
      <c r="H6" s="158"/>
      <c r="I6" s="153"/>
      <c r="J6" s="153"/>
      <c r="K6" s="153"/>
      <c r="L6" s="153"/>
      <c r="M6" s="153"/>
    </row>
    <row r="7" spans="1:13" ht="25.5" customHeight="1" thickBot="1">
      <c r="A7" s="147"/>
      <c r="B7" s="154"/>
      <c r="C7" s="153"/>
      <c r="D7" s="156"/>
      <c r="E7" s="153"/>
      <c r="F7" s="157"/>
      <c r="G7" s="157"/>
      <c r="H7" s="158"/>
      <c r="I7" s="153"/>
      <c r="J7" s="153"/>
      <c r="K7" s="153"/>
      <c r="L7" s="153"/>
      <c r="M7" s="153"/>
    </row>
    <row r="8" spans="1:13" ht="23.25" customHeight="1" thickBot="1">
      <c r="A8" s="147"/>
      <c r="B8" s="162" t="s">
        <v>70</v>
      </c>
      <c r="C8" s="163" t="s">
        <v>71</v>
      </c>
      <c r="D8" s="164" t="s">
        <v>72</v>
      </c>
      <c r="E8" s="163" t="s">
        <v>73</v>
      </c>
      <c r="F8" s="165" t="s">
        <v>74</v>
      </c>
      <c r="G8" s="165" t="s">
        <v>75</v>
      </c>
      <c r="H8" s="166" t="s">
        <v>76</v>
      </c>
      <c r="I8" s="144"/>
      <c r="J8" s="99"/>
      <c r="K8" s="99"/>
      <c r="L8" s="99"/>
      <c r="M8" s="99"/>
    </row>
    <row r="9" spans="1:13" ht="23.25" customHeight="1">
      <c r="A9" s="147"/>
      <c r="B9" s="167" t="s">
        <v>77</v>
      </c>
      <c r="C9" s="168"/>
      <c r="D9" s="169">
        <v>1</v>
      </c>
      <c r="E9" s="170" t="s">
        <v>78</v>
      </c>
      <c r="F9" s="171"/>
      <c r="G9" s="171">
        <v>120000000</v>
      </c>
      <c r="H9" s="172"/>
      <c r="I9" s="173"/>
      <c r="J9" s="173"/>
      <c r="K9" s="173"/>
      <c r="L9" s="173"/>
      <c r="M9" s="173"/>
    </row>
    <row r="10" spans="1:13" ht="23.25" customHeight="1">
      <c r="A10" s="147"/>
      <c r="B10" s="174" t="s">
        <v>79</v>
      </c>
      <c r="C10" s="175"/>
      <c r="D10" s="176"/>
      <c r="E10" s="177"/>
      <c r="F10" s="178"/>
      <c r="G10" s="179">
        <f>G9*0.1</f>
        <v>12000000</v>
      </c>
      <c r="H10" s="180"/>
      <c r="I10" s="173"/>
      <c r="J10" s="173"/>
      <c r="K10" s="173"/>
      <c r="L10" s="173"/>
      <c r="M10" s="173"/>
    </row>
    <row r="11" spans="1:13" ht="23.25" customHeight="1">
      <c r="A11" s="147"/>
      <c r="B11" s="181" t="s">
        <v>80</v>
      </c>
      <c r="C11" s="175"/>
      <c r="D11" s="176"/>
      <c r="E11" s="177"/>
      <c r="F11" s="178"/>
      <c r="G11" s="179">
        <f>SUM(G9:G10)</f>
        <v>132000000</v>
      </c>
      <c r="H11" s="180"/>
      <c r="I11" s="173"/>
      <c r="J11" s="173"/>
      <c r="K11" s="173"/>
      <c r="L11" s="173"/>
      <c r="M11" s="173"/>
    </row>
    <row r="12" spans="1:13" ht="23.25" customHeight="1">
      <c r="A12" s="147"/>
      <c r="B12" s="182"/>
      <c r="C12" s="175"/>
      <c r="D12" s="176"/>
      <c r="E12" s="177"/>
      <c r="F12" s="178"/>
      <c r="G12" s="179"/>
      <c r="H12" s="180"/>
      <c r="I12" s="173"/>
      <c r="J12" s="173"/>
      <c r="K12" s="173"/>
      <c r="L12" s="173"/>
      <c r="M12" s="173"/>
    </row>
    <row r="13" spans="1:13" ht="23.25" customHeight="1">
      <c r="A13" s="147"/>
      <c r="B13" s="182" t="s">
        <v>81</v>
      </c>
      <c r="C13" s="175"/>
      <c r="D13" s="176">
        <v>1</v>
      </c>
      <c r="E13" s="177" t="s">
        <v>78</v>
      </c>
      <c r="F13" s="178"/>
      <c r="G13" s="179">
        <v>10000000</v>
      </c>
      <c r="H13" s="180"/>
      <c r="I13" s="173"/>
      <c r="J13" s="173"/>
      <c r="K13" s="173"/>
      <c r="L13" s="173"/>
      <c r="M13" s="173"/>
    </row>
    <row r="14" spans="1:13" ht="23.25" customHeight="1">
      <c r="A14" s="147"/>
      <c r="B14" s="174" t="s">
        <v>79</v>
      </c>
      <c r="C14" s="175" t="s">
        <v>82</v>
      </c>
      <c r="D14" s="176"/>
      <c r="E14" s="177"/>
      <c r="F14" s="178"/>
      <c r="G14" s="179">
        <f>G13*0.1</f>
        <v>1000000</v>
      </c>
      <c r="H14" s="180"/>
      <c r="I14" s="173"/>
      <c r="J14" s="173"/>
      <c r="K14" s="173"/>
      <c r="L14" s="173"/>
      <c r="M14" s="173"/>
    </row>
    <row r="15" spans="1:13" ht="23.25" customHeight="1">
      <c r="A15" s="147"/>
      <c r="B15" s="181" t="s">
        <v>83</v>
      </c>
      <c r="C15" s="175"/>
      <c r="D15" s="176"/>
      <c r="E15" s="177"/>
      <c r="F15" s="178"/>
      <c r="G15" s="179">
        <f>SUM(G13:G14)</f>
        <v>11000000</v>
      </c>
      <c r="H15" s="180"/>
      <c r="I15" s="173"/>
      <c r="J15" s="173"/>
      <c r="K15" s="173"/>
      <c r="L15" s="173"/>
      <c r="M15" s="173"/>
    </row>
    <row r="16" spans="1:13" ht="23.25" customHeight="1">
      <c r="A16" s="147"/>
      <c r="B16" s="182"/>
      <c r="C16" s="175"/>
      <c r="D16" s="176"/>
      <c r="E16" s="177"/>
      <c r="F16" s="178"/>
      <c r="G16" s="179"/>
      <c r="H16" s="180"/>
      <c r="I16" s="173"/>
      <c r="J16" s="173"/>
      <c r="K16" s="173"/>
      <c r="L16" s="173"/>
      <c r="M16" s="173"/>
    </row>
    <row r="17" spans="1:13" ht="23.25" customHeight="1">
      <c r="A17" s="147"/>
      <c r="B17" s="182"/>
      <c r="C17" s="175"/>
      <c r="D17" s="176"/>
      <c r="E17" s="177"/>
      <c r="F17" s="178"/>
      <c r="G17" s="179"/>
      <c r="H17" s="180"/>
      <c r="I17" s="173"/>
      <c r="J17" s="173"/>
      <c r="K17" s="173"/>
      <c r="L17" s="173"/>
      <c r="M17" s="173"/>
    </row>
    <row r="18" spans="1:13" ht="23.25" customHeight="1">
      <c r="A18" s="147"/>
      <c r="B18" s="181"/>
      <c r="C18" s="175"/>
      <c r="D18" s="176"/>
      <c r="E18" s="177"/>
      <c r="F18" s="178"/>
      <c r="G18" s="179"/>
      <c r="H18" s="180"/>
      <c r="I18" s="173"/>
      <c r="J18" s="173"/>
      <c r="K18" s="173"/>
      <c r="L18" s="173"/>
      <c r="M18" s="173"/>
    </row>
    <row r="19" spans="1:13" ht="23.25" customHeight="1">
      <c r="A19" s="147"/>
      <c r="B19" s="181"/>
      <c r="C19" s="175"/>
      <c r="D19" s="176"/>
      <c r="E19" s="177"/>
      <c r="F19" s="178"/>
      <c r="G19" s="179"/>
      <c r="H19" s="180"/>
      <c r="I19" s="173"/>
      <c r="J19" s="173"/>
      <c r="K19" s="173"/>
      <c r="L19" s="173"/>
      <c r="M19" s="173"/>
    </row>
    <row r="20" spans="1:13" ht="23.25" customHeight="1">
      <c r="A20" s="147"/>
      <c r="B20" s="182"/>
      <c r="C20" s="175"/>
      <c r="D20" s="176"/>
      <c r="E20" s="177"/>
      <c r="F20" s="178"/>
      <c r="G20" s="179"/>
      <c r="H20" s="180"/>
      <c r="I20" s="173"/>
      <c r="J20" s="173"/>
      <c r="K20" s="173"/>
      <c r="L20" s="173"/>
      <c r="M20" s="173"/>
    </row>
    <row r="21" spans="1:13" ht="23.25" customHeight="1">
      <c r="A21" s="147"/>
      <c r="B21" s="181"/>
      <c r="C21" s="175"/>
      <c r="D21" s="176"/>
      <c r="E21" s="177"/>
      <c r="F21" s="178"/>
      <c r="G21" s="179"/>
      <c r="H21" s="180"/>
      <c r="I21" s="173"/>
      <c r="J21" s="173"/>
      <c r="K21" s="173"/>
      <c r="L21" s="173"/>
      <c r="M21" s="173"/>
    </row>
    <row r="22" spans="1:13" ht="23.25" customHeight="1" thickBot="1">
      <c r="A22" s="147"/>
      <c r="B22" s="183" t="s">
        <v>84</v>
      </c>
      <c r="C22" s="184"/>
      <c r="D22" s="185"/>
      <c r="E22" s="186"/>
      <c r="F22" s="187"/>
      <c r="G22" s="188">
        <f>G11+G15</f>
        <v>143000000</v>
      </c>
      <c r="H22" s="189"/>
      <c r="I22" s="173"/>
      <c r="J22" s="173"/>
      <c r="K22" s="173"/>
      <c r="L22" s="173"/>
      <c r="M22" s="173"/>
    </row>
    <row r="23" spans="1:13" ht="23.25" customHeight="1" thickBot="1">
      <c r="A23" s="139"/>
      <c r="B23" s="190"/>
      <c r="C23" s="191" t="s">
        <v>85</v>
      </c>
      <c r="D23" s="192"/>
      <c r="E23" s="190"/>
      <c r="F23" s="193"/>
      <c r="G23" s="193"/>
      <c r="H23" s="143" t="s">
        <v>86</v>
      </c>
      <c r="I23" s="144"/>
      <c r="J23" s="145"/>
      <c r="K23" s="145"/>
      <c r="L23" s="145"/>
      <c r="M23" s="145"/>
    </row>
    <row r="24" spans="1:13" ht="23.25" customHeight="1" thickBot="1">
      <c r="A24" s="147"/>
      <c r="B24" s="162" t="s">
        <v>70</v>
      </c>
      <c r="C24" s="163" t="s">
        <v>71</v>
      </c>
      <c r="D24" s="164" t="s">
        <v>72</v>
      </c>
      <c r="E24" s="163" t="s">
        <v>73</v>
      </c>
      <c r="F24" s="165" t="s">
        <v>74</v>
      </c>
      <c r="G24" s="165" t="s">
        <v>75</v>
      </c>
      <c r="H24" s="194" t="s">
        <v>76</v>
      </c>
      <c r="I24" s="144"/>
      <c r="J24" s="195"/>
      <c r="K24" s="195"/>
      <c r="L24" s="195"/>
      <c r="M24" s="195"/>
    </row>
    <row r="25" spans="1:13" s="201" customFormat="1" ht="23.25" customHeight="1">
      <c r="A25" s="147"/>
      <c r="B25" s="196"/>
      <c r="C25" s="197"/>
      <c r="D25" s="198"/>
      <c r="E25" s="197"/>
      <c r="F25" s="199"/>
      <c r="G25" s="199"/>
      <c r="H25" s="200"/>
      <c r="I25" s="99"/>
      <c r="J25" s="99"/>
      <c r="K25" s="99"/>
      <c r="L25" s="99"/>
      <c r="M25" s="99"/>
    </row>
    <row r="26" spans="1:13" s="203" customFormat="1" ht="23.25" customHeight="1">
      <c r="A26" s="147"/>
      <c r="B26" s="202"/>
      <c r="C26" s="168"/>
      <c r="D26" s="169"/>
      <c r="E26" s="168"/>
      <c r="F26" s="171"/>
      <c r="G26" s="171"/>
      <c r="H26" s="172"/>
      <c r="I26" s="173"/>
      <c r="J26" s="173"/>
      <c r="K26" s="173"/>
      <c r="L26" s="173"/>
      <c r="M26" s="173"/>
    </row>
    <row r="27" spans="1:13" s="203" customFormat="1" ht="23.25" customHeight="1">
      <c r="A27" s="147"/>
      <c r="B27" s="204"/>
      <c r="C27" s="175"/>
      <c r="D27" s="176"/>
      <c r="E27" s="175"/>
      <c r="F27" s="178"/>
      <c r="G27" s="178"/>
      <c r="H27" s="205"/>
      <c r="I27" s="173"/>
      <c r="J27" s="173"/>
      <c r="K27" s="173"/>
      <c r="L27" s="173"/>
      <c r="M27" s="173"/>
    </row>
    <row r="28" spans="1:13" s="203" customFormat="1" ht="23.25" customHeight="1">
      <c r="A28" s="147"/>
      <c r="B28" s="204"/>
      <c r="C28" s="175"/>
      <c r="D28" s="176"/>
      <c r="E28" s="175"/>
      <c r="F28" s="178"/>
      <c r="G28" s="178"/>
      <c r="H28" s="205"/>
      <c r="I28" s="173"/>
      <c r="J28" s="173"/>
      <c r="K28" s="173"/>
      <c r="L28" s="173"/>
      <c r="M28" s="173"/>
    </row>
    <row r="29" spans="1:13" s="203" customFormat="1" ht="23.25" customHeight="1">
      <c r="A29" s="147"/>
      <c r="B29" s="204"/>
      <c r="C29" s="175"/>
      <c r="D29" s="176"/>
      <c r="E29" s="175"/>
      <c r="F29" s="178"/>
      <c r="G29" s="178"/>
      <c r="H29" s="205"/>
      <c r="I29" s="173"/>
      <c r="J29" s="173"/>
      <c r="K29" s="173"/>
      <c r="L29" s="173"/>
      <c r="M29" s="173"/>
    </row>
    <row r="30" spans="1:13" s="203" customFormat="1" ht="23.25" customHeight="1">
      <c r="A30" s="147"/>
      <c r="B30" s="181"/>
      <c r="C30" s="175"/>
      <c r="D30" s="176"/>
      <c r="E30" s="175"/>
      <c r="F30" s="178"/>
      <c r="G30" s="178"/>
      <c r="H30" s="205"/>
      <c r="I30" s="173"/>
      <c r="J30" s="173"/>
      <c r="K30" s="173"/>
      <c r="L30" s="173"/>
      <c r="M30" s="173"/>
    </row>
    <row r="31" spans="1:13" s="203" customFormat="1" ht="23.25" customHeight="1">
      <c r="A31" s="147"/>
      <c r="B31" s="182"/>
      <c r="C31" s="175"/>
      <c r="D31" s="176"/>
      <c r="E31" s="175"/>
      <c r="F31" s="178"/>
      <c r="G31" s="178"/>
      <c r="H31" s="205"/>
      <c r="I31" s="173"/>
      <c r="J31" s="173"/>
      <c r="K31" s="173"/>
      <c r="L31" s="173"/>
      <c r="M31" s="173"/>
    </row>
    <row r="32" spans="1:13" s="203" customFormat="1" ht="23.25" customHeight="1">
      <c r="A32" s="147"/>
      <c r="B32" s="182"/>
      <c r="C32" s="175"/>
      <c r="D32" s="176"/>
      <c r="E32" s="175"/>
      <c r="F32" s="178"/>
      <c r="G32" s="178"/>
      <c r="H32" s="205"/>
      <c r="I32" s="173"/>
      <c r="J32" s="173"/>
      <c r="K32" s="173"/>
      <c r="L32" s="173"/>
      <c r="M32" s="173"/>
    </row>
    <row r="33" spans="1:13" s="203" customFormat="1" ht="23.25" customHeight="1">
      <c r="A33" s="147"/>
      <c r="B33" s="182"/>
      <c r="C33" s="175"/>
      <c r="D33" s="176"/>
      <c r="E33" s="175"/>
      <c r="F33" s="178"/>
      <c r="G33" s="178"/>
      <c r="H33" s="205"/>
      <c r="I33" s="173"/>
      <c r="J33" s="173"/>
      <c r="K33" s="173"/>
      <c r="L33" s="173"/>
      <c r="M33" s="173"/>
    </row>
    <row r="34" spans="1:13" s="203" customFormat="1" ht="23.25" customHeight="1">
      <c r="A34" s="147"/>
      <c r="B34" s="182"/>
      <c r="C34" s="175"/>
      <c r="D34" s="176"/>
      <c r="E34" s="175"/>
      <c r="F34" s="178"/>
      <c r="G34" s="178"/>
      <c r="H34" s="205"/>
      <c r="I34" s="173"/>
      <c r="J34" s="173"/>
      <c r="K34" s="173"/>
      <c r="L34" s="173"/>
      <c r="M34" s="173"/>
    </row>
    <row r="35" spans="1:13" s="203" customFormat="1" ht="23.25" customHeight="1">
      <c r="A35" s="147"/>
      <c r="B35" s="182"/>
      <c r="C35" s="175"/>
      <c r="D35" s="176"/>
      <c r="E35" s="175"/>
      <c r="F35" s="178"/>
      <c r="G35" s="178"/>
      <c r="H35" s="205"/>
      <c r="I35" s="173"/>
      <c r="J35" s="173"/>
      <c r="K35" s="173"/>
      <c r="L35" s="173"/>
      <c r="M35" s="173"/>
    </row>
    <row r="36" spans="1:13" s="203" customFormat="1" ht="23.25" customHeight="1">
      <c r="A36" s="147"/>
      <c r="B36" s="182"/>
      <c r="C36" s="175"/>
      <c r="D36" s="176"/>
      <c r="E36" s="175"/>
      <c r="F36" s="178"/>
      <c r="G36" s="178"/>
      <c r="H36" s="205"/>
      <c r="I36" s="173"/>
      <c r="J36" s="173"/>
      <c r="K36" s="173"/>
      <c r="L36" s="173"/>
      <c r="M36" s="173"/>
    </row>
    <row r="37" spans="1:13" s="203" customFormat="1" ht="23.25" customHeight="1">
      <c r="A37" s="147"/>
      <c r="B37" s="182"/>
      <c r="C37" s="175"/>
      <c r="D37" s="176"/>
      <c r="E37" s="175"/>
      <c r="F37" s="178"/>
      <c r="G37" s="178"/>
      <c r="H37" s="205"/>
      <c r="I37" s="173"/>
      <c r="J37" s="173"/>
      <c r="K37" s="173"/>
      <c r="L37" s="173"/>
      <c r="M37" s="173"/>
    </row>
    <row r="38" spans="1:13" s="203" customFormat="1" ht="23.25" customHeight="1">
      <c r="A38" s="147"/>
      <c r="B38" s="182"/>
      <c r="C38" s="175"/>
      <c r="D38" s="176"/>
      <c r="E38" s="175"/>
      <c r="F38" s="178"/>
      <c r="G38" s="178"/>
      <c r="H38" s="205"/>
      <c r="I38" s="173"/>
      <c r="J38" s="173"/>
      <c r="K38" s="173"/>
      <c r="L38" s="173"/>
      <c r="M38" s="173"/>
    </row>
    <row r="39" spans="1:13" s="203" customFormat="1" ht="23.25" customHeight="1">
      <c r="A39" s="147"/>
      <c r="B39" s="182"/>
      <c r="C39" s="175"/>
      <c r="D39" s="176"/>
      <c r="E39" s="175"/>
      <c r="F39" s="178"/>
      <c r="G39" s="178"/>
      <c r="H39" s="205"/>
      <c r="I39" s="173"/>
      <c r="J39" s="173"/>
      <c r="K39" s="173"/>
      <c r="L39" s="173"/>
      <c r="M39" s="173"/>
    </row>
    <row r="40" spans="1:13" s="203" customFormat="1" ht="23.25" customHeight="1">
      <c r="A40" s="147"/>
      <c r="B40" s="182"/>
      <c r="C40" s="175"/>
      <c r="D40" s="176"/>
      <c r="E40" s="175"/>
      <c r="F40" s="178"/>
      <c r="G40" s="178"/>
      <c r="H40" s="205"/>
      <c r="I40" s="173"/>
      <c r="J40" s="173"/>
      <c r="K40" s="173"/>
      <c r="L40" s="173"/>
      <c r="M40" s="173"/>
    </row>
    <row r="41" spans="1:13" s="203" customFormat="1" ht="23.25" customHeight="1">
      <c r="A41" s="147"/>
      <c r="B41" s="182"/>
      <c r="C41" s="175"/>
      <c r="D41" s="176"/>
      <c r="E41" s="175"/>
      <c r="F41" s="178"/>
      <c r="G41" s="178"/>
      <c r="H41" s="205"/>
      <c r="I41" s="173"/>
      <c r="J41" s="173"/>
      <c r="K41" s="173"/>
      <c r="L41" s="173"/>
      <c r="M41" s="173"/>
    </row>
    <row r="42" spans="1:13" s="203" customFormat="1" ht="23.25" customHeight="1">
      <c r="A42" s="147"/>
      <c r="B42" s="182"/>
      <c r="C42" s="175"/>
      <c r="D42" s="176"/>
      <c r="E42" s="175"/>
      <c r="F42" s="178"/>
      <c r="G42" s="178"/>
      <c r="H42" s="205"/>
      <c r="I42" s="173"/>
      <c r="J42" s="173"/>
      <c r="K42" s="173"/>
      <c r="L42" s="173"/>
      <c r="M42" s="173"/>
    </row>
    <row r="43" spans="1:13" s="203" customFormat="1" ht="23.25" customHeight="1">
      <c r="A43" s="147"/>
      <c r="B43" s="182"/>
      <c r="C43" s="175"/>
      <c r="D43" s="176"/>
      <c r="E43" s="175"/>
      <c r="F43" s="178"/>
      <c r="G43" s="178"/>
      <c r="H43" s="205"/>
      <c r="I43" s="173"/>
      <c r="J43" s="173"/>
      <c r="K43" s="173"/>
      <c r="L43" s="173"/>
      <c r="M43" s="173"/>
    </row>
    <row r="44" spans="1:13" s="203" customFormat="1" ht="23.25" customHeight="1" thickBot="1">
      <c r="A44" s="147"/>
      <c r="B44" s="206"/>
      <c r="C44" s="184"/>
      <c r="D44" s="185"/>
      <c r="E44" s="184"/>
      <c r="F44" s="187"/>
      <c r="G44" s="187"/>
      <c r="H44" s="207"/>
      <c r="I44" s="173"/>
      <c r="J44" s="173"/>
      <c r="K44" s="173"/>
      <c r="L44" s="173"/>
      <c r="M44" s="173"/>
    </row>
    <row r="45" spans="1:13" ht="25.5" customHeight="1">
      <c r="A45" s="208"/>
      <c r="B45" s="209"/>
      <c r="C45" s="209"/>
      <c r="D45" s="210"/>
      <c r="E45" s="209"/>
      <c r="F45" s="211"/>
      <c r="G45" s="211"/>
      <c r="H45" s="211"/>
      <c r="I45" s="209"/>
      <c r="J45" s="209"/>
      <c r="K45" s="209"/>
      <c r="L45" s="209"/>
      <c r="M45" s="209"/>
    </row>
    <row r="46" spans="1:13" ht="25.5" customHeight="1">
      <c r="A46" s="208"/>
      <c r="B46" s="209"/>
      <c r="C46" s="209"/>
      <c r="D46" s="210"/>
      <c r="E46" s="209"/>
      <c r="F46" s="211"/>
      <c r="G46" s="211"/>
      <c r="H46" s="211"/>
      <c r="I46" s="209"/>
      <c r="J46" s="209"/>
      <c r="K46" s="209"/>
      <c r="L46" s="209"/>
      <c r="M46" s="209"/>
    </row>
    <row r="47" spans="1:13" ht="25.5" customHeight="1">
      <c r="A47" s="208"/>
      <c r="B47" s="209"/>
      <c r="C47" s="209"/>
      <c r="D47" s="210"/>
      <c r="E47" s="209"/>
      <c r="F47" s="211"/>
      <c r="G47" s="211"/>
      <c r="H47" s="211"/>
      <c r="I47" s="209"/>
      <c r="J47" s="209"/>
      <c r="K47" s="209"/>
      <c r="L47" s="209"/>
      <c r="M47" s="209"/>
    </row>
    <row r="48" spans="1:13" ht="25.5" customHeight="1">
      <c r="A48" s="208"/>
      <c r="B48" s="209"/>
      <c r="C48" s="209"/>
      <c r="D48" s="210"/>
      <c r="E48" s="209"/>
      <c r="F48" s="211"/>
      <c r="G48" s="211"/>
      <c r="H48" s="211"/>
      <c r="I48" s="209"/>
      <c r="J48" s="209"/>
      <c r="K48" s="209"/>
      <c r="L48" s="209"/>
      <c r="M48" s="209"/>
    </row>
    <row r="49" spans="1:13" ht="25.5" customHeight="1">
      <c r="A49" s="208"/>
      <c r="B49" s="209"/>
      <c r="C49" s="209"/>
      <c r="D49" s="210"/>
      <c r="E49" s="209"/>
      <c r="F49" s="211"/>
      <c r="G49" s="211"/>
      <c r="H49" s="211"/>
      <c r="I49" s="209"/>
      <c r="J49" s="209"/>
      <c r="K49" s="209"/>
      <c r="L49" s="209"/>
      <c r="M49" s="209"/>
    </row>
    <row r="50" spans="1:13" ht="25.5" customHeight="1">
      <c r="A50" s="208"/>
      <c r="B50" s="209"/>
      <c r="C50" s="209"/>
      <c r="D50" s="210"/>
      <c r="E50" s="209"/>
      <c r="F50" s="211"/>
      <c r="G50" s="211"/>
      <c r="H50" s="211"/>
      <c r="I50" s="209"/>
      <c r="J50" s="209"/>
      <c r="K50" s="209"/>
      <c r="L50" s="209"/>
      <c r="M50" s="209"/>
    </row>
    <row r="51" spans="1:13" ht="25.5" customHeight="1">
      <c r="A51" s="208"/>
      <c r="B51" s="209"/>
      <c r="C51" s="209"/>
      <c r="D51" s="210"/>
      <c r="E51" s="209"/>
      <c r="F51" s="211"/>
      <c r="G51" s="211"/>
      <c r="H51" s="211"/>
      <c r="I51" s="209"/>
      <c r="J51" s="209"/>
      <c r="K51" s="209"/>
      <c r="L51" s="209"/>
      <c r="M51" s="209"/>
    </row>
    <row r="52" spans="1:13" ht="25.5" customHeight="1">
      <c r="A52" s="208"/>
      <c r="B52" s="209"/>
      <c r="C52" s="209"/>
      <c r="D52" s="210"/>
      <c r="E52" s="209"/>
      <c r="F52" s="211"/>
      <c r="G52" s="211"/>
      <c r="H52" s="211"/>
      <c r="I52" s="209"/>
      <c r="J52" s="209"/>
      <c r="K52" s="209"/>
      <c r="L52" s="209"/>
      <c r="M52" s="209"/>
    </row>
    <row r="53" spans="1:13" ht="25.5" customHeight="1">
      <c r="A53" s="208"/>
      <c r="B53" s="209"/>
      <c r="C53" s="209"/>
      <c r="D53" s="210"/>
      <c r="E53" s="209"/>
      <c r="F53" s="211"/>
      <c r="G53" s="211"/>
      <c r="H53" s="211"/>
      <c r="I53" s="209"/>
      <c r="J53" s="209"/>
      <c r="K53" s="209"/>
      <c r="L53" s="209"/>
      <c r="M53" s="209"/>
    </row>
    <row r="54" spans="1:13" ht="25.5" customHeight="1">
      <c r="A54" s="208"/>
      <c r="B54" s="209"/>
      <c r="C54" s="209"/>
      <c r="D54" s="210"/>
      <c r="E54" s="209"/>
      <c r="F54" s="211"/>
      <c r="G54" s="211"/>
      <c r="H54" s="211"/>
      <c r="I54" s="209"/>
      <c r="J54" s="209"/>
      <c r="K54" s="209"/>
      <c r="L54" s="209"/>
      <c r="M54" s="209"/>
    </row>
    <row r="55" spans="1:13" ht="25.5" customHeight="1">
      <c r="A55" s="208"/>
      <c r="B55" s="209"/>
      <c r="C55" s="209"/>
      <c r="D55" s="210"/>
      <c r="E55" s="209"/>
      <c r="F55" s="211"/>
      <c r="G55" s="211"/>
      <c r="H55" s="211"/>
      <c r="I55" s="209"/>
      <c r="J55" s="209"/>
      <c r="K55" s="209"/>
      <c r="L55" s="209"/>
      <c r="M55" s="209"/>
    </row>
    <row r="56" spans="1:13" ht="25.5" customHeight="1">
      <c r="A56" s="208"/>
      <c r="B56" s="209"/>
      <c r="C56" s="209"/>
      <c r="D56" s="210"/>
      <c r="E56" s="209"/>
      <c r="F56" s="211"/>
      <c r="G56" s="211"/>
      <c r="H56" s="211"/>
      <c r="I56" s="209"/>
      <c r="J56" s="209"/>
      <c r="K56" s="209"/>
      <c r="L56" s="209"/>
      <c r="M56" s="209"/>
    </row>
    <row r="57" spans="1:13" ht="25.5" customHeight="1">
      <c r="A57" s="208"/>
      <c r="B57" s="209"/>
      <c r="C57" s="209"/>
      <c r="D57" s="210"/>
      <c r="E57" s="209"/>
      <c r="F57" s="211"/>
      <c r="G57" s="211"/>
      <c r="H57" s="211"/>
      <c r="I57" s="209"/>
      <c r="J57" s="209"/>
      <c r="K57" s="209"/>
      <c r="L57" s="209"/>
      <c r="M57" s="209"/>
    </row>
    <row r="58" spans="1:13" ht="25.5" customHeight="1">
      <c r="A58" s="208"/>
      <c r="B58" s="209"/>
      <c r="C58" s="209"/>
      <c r="D58" s="210"/>
      <c r="E58" s="209"/>
      <c r="F58" s="211"/>
      <c r="G58" s="211"/>
      <c r="H58" s="211"/>
      <c r="I58" s="209"/>
      <c r="J58" s="209"/>
      <c r="K58" s="209"/>
      <c r="L58" s="209"/>
      <c r="M58" s="209"/>
    </row>
    <row r="59" spans="1:13" ht="25.5" customHeight="1">
      <c r="A59" s="208"/>
      <c r="B59" s="209"/>
      <c r="C59" s="209"/>
      <c r="D59" s="210"/>
      <c r="E59" s="209"/>
      <c r="F59" s="211"/>
      <c r="G59" s="211"/>
      <c r="H59" s="211"/>
      <c r="I59" s="209"/>
      <c r="J59" s="209"/>
      <c r="K59" s="209"/>
      <c r="L59" s="209"/>
      <c r="M59" s="209"/>
    </row>
    <row r="60" spans="1:13" ht="25.5" customHeight="1">
      <c r="A60" s="208"/>
      <c r="B60" s="209"/>
      <c r="C60" s="209"/>
      <c r="D60" s="210"/>
      <c r="E60" s="209"/>
      <c r="F60" s="211"/>
      <c r="G60" s="211"/>
      <c r="H60" s="211"/>
      <c r="I60" s="209"/>
      <c r="J60" s="209"/>
      <c r="K60" s="209"/>
      <c r="L60" s="209"/>
      <c r="M60" s="209"/>
    </row>
    <row r="61" spans="1:13" ht="25.5" customHeight="1">
      <c r="A61" s="208"/>
      <c r="B61" s="209"/>
      <c r="C61" s="209"/>
      <c r="D61" s="210"/>
      <c r="E61" s="209"/>
      <c r="F61" s="211"/>
      <c r="G61" s="211"/>
      <c r="H61" s="211"/>
      <c r="I61" s="209"/>
      <c r="J61" s="209"/>
      <c r="K61" s="209"/>
      <c r="L61" s="209"/>
      <c r="M61" s="209"/>
    </row>
    <row r="62" spans="1:13" ht="25.5" customHeight="1">
      <c r="A62" s="208"/>
      <c r="B62" s="209"/>
      <c r="C62" s="209"/>
      <c r="D62" s="210"/>
      <c r="E62" s="209"/>
      <c r="F62" s="211"/>
      <c r="G62" s="211"/>
      <c r="H62" s="211"/>
      <c r="I62" s="209"/>
      <c r="J62" s="209"/>
      <c r="K62" s="209"/>
      <c r="L62" s="209"/>
      <c r="M62" s="209"/>
    </row>
    <row r="63" spans="1:13" ht="25.5" customHeight="1">
      <c r="A63" s="208"/>
      <c r="B63" s="209"/>
      <c r="C63" s="209"/>
      <c r="D63" s="210"/>
      <c r="E63" s="209"/>
      <c r="F63" s="211"/>
      <c r="G63" s="211"/>
      <c r="H63" s="211"/>
      <c r="I63" s="209"/>
      <c r="J63" s="209"/>
      <c r="K63" s="209"/>
      <c r="L63" s="209"/>
      <c r="M63" s="209"/>
    </row>
    <row r="64" spans="1:13" ht="25.5" customHeight="1">
      <c r="A64" s="208"/>
      <c r="B64" s="209"/>
      <c r="C64" s="209"/>
      <c r="D64" s="210"/>
      <c r="E64" s="209"/>
      <c r="F64" s="211"/>
      <c r="G64" s="211"/>
      <c r="H64" s="211"/>
      <c r="I64" s="209"/>
      <c r="J64" s="209"/>
      <c r="K64" s="209"/>
      <c r="L64" s="209"/>
      <c r="M64" s="209"/>
    </row>
    <row r="65" spans="1:13" ht="25.5" customHeight="1">
      <c r="A65" s="208"/>
      <c r="B65" s="209"/>
      <c r="C65" s="209"/>
      <c r="D65" s="210"/>
      <c r="E65" s="209"/>
      <c r="F65" s="211"/>
      <c r="G65" s="211"/>
      <c r="H65" s="211"/>
      <c r="I65" s="209"/>
      <c r="J65" s="209"/>
      <c r="K65" s="209"/>
      <c r="L65" s="209"/>
      <c r="M65" s="209"/>
    </row>
    <row r="66" spans="1:13" ht="25.5" customHeight="1">
      <c r="A66" s="208"/>
      <c r="B66" s="209"/>
      <c r="C66" s="209"/>
      <c r="D66" s="210"/>
      <c r="E66" s="209"/>
      <c r="F66" s="211"/>
      <c r="G66" s="211"/>
      <c r="H66" s="211"/>
      <c r="I66" s="209"/>
      <c r="J66" s="209"/>
      <c r="K66" s="209"/>
      <c r="L66" s="209"/>
      <c r="M66" s="209"/>
    </row>
    <row r="67" spans="1:13" ht="25.5" customHeight="1">
      <c r="A67" s="208"/>
      <c r="B67" s="209"/>
      <c r="C67" s="209"/>
      <c r="D67" s="210"/>
      <c r="E67" s="209"/>
      <c r="F67" s="211"/>
      <c r="G67" s="211"/>
      <c r="H67" s="211"/>
      <c r="I67" s="209"/>
      <c r="J67" s="209"/>
      <c r="K67" s="209"/>
      <c r="L67" s="209"/>
      <c r="M67" s="209"/>
    </row>
    <row r="68" spans="1:13" ht="25.5" customHeight="1">
      <c r="A68" s="208"/>
      <c r="B68" s="209"/>
      <c r="C68" s="209"/>
      <c r="D68" s="210"/>
      <c r="E68" s="209"/>
      <c r="F68" s="211"/>
      <c r="G68" s="211"/>
      <c r="H68" s="211"/>
      <c r="I68" s="209"/>
      <c r="J68" s="209"/>
      <c r="K68" s="209"/>
      <c r="L68" s="209"/>
      <c r="M68" s="209"/>
    </row>
    <row r="69" spans="1:13" ht="25.5" customHeight="1">
      <c r="B69" s="212"/>
      <c r="C69" s="212"/>
      <c r="D69" s="213"/>
      <c r="E69" s="212"/>
      <c r="F69" s="214"/>
      <c r="G69" s="214"/>
      <c r="H69" s="214"/>
      <c r="I69" s="212"/>
      <c r="J69" s="212"/>
      <c r="K69" s="212"/>
      <c r="L69" s="212"/>
      <c r="M69" s="212"/>
    </row>
    <row r="70" spans="1:13" ht="25.5" customHeight="1">
      <c r="B70" s="212"/>
      <c r="C70" s="212"/>
      <c r="D70" s="213"/>
      <c r="E70" s="212"/>
      <c r="F70" s="214"/>
      <c r="G70" s="214"/>
      <c r="H70" s="214"/>
      <c r="I70" s="212"/>
      <c r="J70" s="212"/>
      <c r="K70" s="212"/>
      <c r="L70" s="212"/>
      <c r="M70" s="212"/>
    </row>
    <row r="71" spans="1:13" ht="25.5" customHeight="1">
      <c r="B71" s="212"/>
      <c r="C71" s="212"/>
      <c r="D71" s="213"/>
      <c r="E71" s="212"/>
      <c r="F71" s="214"/>
      <c r="G71" s="214"/>
      <c r="H71" s="214"/>
      <c r="I71" s="212"/>
      <c r="J71" s="212"/>
      <c r="K71" s="212"/>
      <c r="L71" s="212"/>
      <c r="M71" s="212"/>
    </row>
    <row r="72" spans="1:13" ht="25.5" customHeight="1">
      <c r="B72" s="212"/>
      <c r="C72" s="212"/>
      <c r="D72" s="213"/>
      <c r="E72" s="212"/>
      <c r="F72" s="214"/>
      <c r="G72" s="214"/>
      <c r="H72" s="214"/>
      <c r="I72" s="212"/>
      <c r="J72" s="212"/>
      <c r="K72" s="212"/>
      <c r="L72" s="212"/>
      <c r="M72" s="212"/>
    </row>
    <row r="73" spans="1:13" ht="25.5" customHeight="1">
      <c r="B73" s="212"/>
      <c r="C73" s="212"/>
      <c r="D73" s="213"/>
      <c r="E73" s="212"/>
      <c r="F73" s="214"/>
      <c r="G73" s="214"/>
      <c r="H73" s="214"/>
      <c r="I73" s="212"/>
      <c r="J73" s="212"/>
      <c r="K73" s="212"/>
      <c r="L73" s="212"/>
      <c r="M73" s="212"/>
    </row>
    <row r="74" spans="1:13" ht="25.5" customHeight="1">
      <c r="B74" s="212"/>
      <c r="C74" s="212"/>
      <c r="D74" s="213"/>
      <c r="E74" s="212"/>
      <c r="F74" s="214"/>
      <c r="G74" s="214"/>
      <c r="H74" s="214"/>
      <c r="I74" s="212"/>
      <c r="J74" s="212"/>
      <c r="K74" s="212"/>
      <c r="L74" s="212"/>
      <c r="M74" s="212"/>
    </row>
    <row r="75" spans="1:13" ht="25.5" customHeight="1">
      <c r="B75" s="212"/>
      <c r="C75" s="212"/>
      <c r="D75" s="213"/>
      <c r="E75" s="212"/>
      <c r="F75" s="214"/>
      <c r="G75" s="214"/>
      <c r="H75" s="214"/>
      <c r="I75" s="212"/>
      <c r="J75" s="212"/>
      <c r="K75" s="212"/>
      <c r="L75" s="212"/>
      <c r="M75" s="212"/>
    </row>
    <row r="76" spans="1:13" ht="25.5" customHeight="1">
      <c r="B76" s="212"/>
      <c r="C76" s="212"/>
      <c r="D76" s="213"/>
      <c r="E76" s="212"/>
      <c r="F76" s="214"/>
      <c r="G76" s="214"/>
      <c r="H76" s="214"/>
      <c r="I76" s="212"/>
      <c r="J76" s="212"/>
      <c r="K76" s="212"/>
      <c r="L76" s="212"/>
      <c r="M76" s="212"/>
    </row>
    <row r="77" spans="1:13" ht="25.5" customHeight="1">
      <c r="B77" s="212"/>
      <c r="C77" s="212"/>
      <c r="D77" s="213"/>
      <c r="E77" s="212"/>
      <c r="F77" s="214"/>
      <c r="G77" s="214"/>
      <c r="H77" s="214"/>
      <c r="I77" s="212"/>
      <c r="J77" s="212"/>
      <c r="K77" s="212"/>
      <c r="L77" s="212"/>
      <c r="M77" s="212"/>
    </row>
    <row r="78" spans="1:13" ht="25.5" customHeight="1">
      <c r="B78" s="212"/>
      <c r="C78" s="212"/>
      <c r="D78" s="213"/>
      <c r="E78" s="212"/>
      <c r="F78" s="214"/>
      <c r="G78" s="214"/>
      <c r="H78" s="214"/>
      <c r="I78" s="212"/>
      <c r="J78" s="212"/>
      <c r="K78" s="212"/>
      <c r="L78" s="212"/>
      <c r="M78" s="212"/>
    </row>
    <row r="79" spans="1:13" ht="25.5" customHeight="1">
      <c r="B79" s="212"/>
      <c r="C79" s="212"/>
      <c r="D79" s="213"/>
      <c r="E79" s="212"/>
      <c r="F79" s="214"/>
      <c r="G79" s="214"/>
      <c r="H79" s="214"/>
      <c r="I79" s="212"/>
      <c r="J79" s="212"/>
      <c r="K79" s="212"/>
      <c r="L79" s="212"/>
      <c r="M79" s="212"/>
    </row>
    <row r="80" spans="1:13" ht="25.5" customHeight="1">
      <c r="B80" s="212"/>
      <c r="C80" s="212"/>
      <c r="D80" s="213"/>
      <c r="E80" s="212"/>
      <c r="F80" s="214"/>
      <c r="G80" s="214"/>
      <c r="H80" s="214"/>
      <c r="I80" s="212"/>
      <c r="J80" s="212"/>
      <c r="K80" s="212"/>
      <c r="L80" s="212"/>
      <c r="M80" s="212"/>
    </row>
    <row r="81" spans="2:13" ht="25.5" customHeight="1">
      <c r="B81" s="212"/>
      <c r="C81" s="212"/>
      <c r="D81" s="213"/>
      <c r="E81" s="212"/>
      <c r="F81" s="214"/>
      <c r="G81" s="214"/>
      <c r="H81" s="214"/>
      <c r="I81" s="212"/>
      <c r="J81" s="212"/>
      <c r="K81" s="212"/>
      <c r="L81" s="212"/>
      <c r="M81" s="212"/>
    </row>
    <row r="82" spans="2:13" ht="25.5" customHeight="1">
      <c r="B82" s="212"/>
      <c r="C82" s="212"/>
      <c r="D82" s="213"/>
      <c r="E82" s="212"/>
      <c r="F82" s="214"/>
      <c r="G82" s="214"/>
      <c r="H82" s="214"/>
      <c r="I82" s="212"/>
      <c r="J82" s="212"/>
      <c r="K82" s="212"/>
      <c r="L82" s="212"/>
      <c r="M82" s="212"/>
    </row>
    <row r="83" spans="2:13" ht="25.5" customHeight="1">
      <c r="B83" s="212"/>
      <c r="C83" s="212"/>
      <c r="D83" s="213"/>
      <c r="E83" s="212"/>
      <c r="F83" s="214"/>
      <c r="G83" s="214"/>
      <c r="H83" s="214"/>
      <c r="I83" s="212"/>
      <c r="J83" s="212"/>
      <c r="K83" s="212"/>
      <c r="L83" s="212"/>
      <c r="M83" s="212"/>
    </row>
    <row r="84" spans="2:13" ht="25.5" customHeight="1">
      <c r="B84" s="212"/>
      <c r="C84" s="212"/>
      <c r="D84" s="213"/>
      <c r="E84" s="212"/>
      <c r="F84" s="214"/>
      <c r="G84" s="214"/>
      <c r="H84" s="214"/>
      <c r="I84" s="212"/>
      <c r="J84" s="212"/>
      <c r="K84" s="212"/>
      <c r="L84" s="212"/>
      <c r="M84" s="212"/>
    </row>
    <row r="85" spans="2:13" ht="25.5" customHeight="1">
      <c r="B85" s="212"/>
      <c r="C85" s="212"/>
      <c r="D85" s="213"/>
      <c r="E85" s="212"/>
      <c r="F85" s="214"/>
      <c r="G85" s="214"/>
      <c r="H85" s="214"/>
      <c r="I85" s="212"/>
      <c r="J85" s="212"/>
      <c r="K85" s="212"/>
      <c r="L85" s="212"/>
      <c r="M85" s="212"/>
    </row>
    <row r="86" spans="2:13" ht="25.5" customHeight="1">
      <c r="B86" s="212"/>
      <c r="C86" s="212"/>
      <c r="D86" s="213"/>
      <c r="E86" s="212"/>
      <c r="F86" s="214"/>
      <c r="G86" s="214"/>
      <c r="H86" s="214"/>
      <c r="I86" s="212"/>
      <c r="J86" s="212"/>
      <c r="K86" s="212"/>
      <c r="L86" s="212"/>
      <c r="M86" s="212"/>
    </row>
    <row r="87" spans="2:13" ht="25.5" customHeight="1">
      <c r="B87" s="212"/>
      <c r="C87" s="212"/>
      <c r="D87" s="213"/>
      <c r="E87" s="212"/>
      <c r="F87" s="214"/>
      <c r="G87" s="214"/>
      <c r="H87" s="214"/>
      <c r="I87" s="212"/>
      <c r="J87" s="212"/>
      <c r="K87" s="212"/>
      <c r="L87" s="212"/>
      <c r="M87" s="212"/>
    </row>
    <row r="88" spans="2:13" ht="25.5" customHeight="1">
      <c r="B88" s="212"/>
      <c r="C88" s="212"/>
      <c r="D88" s="213"/>
      <c r="E88" s="212"/>
      <c r="F88" s="214"/>
      <c r="G88" s="214"/>
      <c r="H88" s="214"/>
      <c r="I88" s="212"/>
      <c r="J88" s="212"/>
      <c r="K88" s="212"/>
      <c r="L88" s="212"/>
      <c r="M88" s="212"/>
    </row>
    <row r="89" spans="2:13" ht="25.5" customHeight="1">
      <c r="B89" s="212"/>
      <c r="C89" s="212"/>
      <c r="D89" s="213"/>
      <c r="E89" s="212"/>
      <c r="F89" s="214"/>
      <c r="G89" s="214"/>
      <c r="H89" s="214"/>
      <c r="I89" s="212"/>
      <c r="J89" s="212"/>
      <c r="K89" s="212"/>
      <c r="L89" s="212"/>
      <c r="M89" s="212"/>
    </row>
    <row r="90" spans="2:13" ht="25.5" customHeight="1">
      <c r="B90" s="212"/>
      <c r="C90" s="212"/>
      <c r="D90" s="213"/>
      <c r="E90" s="212"/>
      <c r="F90" s="214"/>
      <c r="G90" s="214"/>
      <c r="H90" s="214"/>
      <c r="I90" s="212"/>
      <c r="J90" s="212"/>
      <c r="K90" s="212"/>
      <c r="L90" s="212"/>
      <c r="M90" s="212"/>
    </row>
    <row r="91" spans="2:13" ht="25.5" customHeight="1">
      <c r="B91" s="212"/>
      <c r="C91" s="212"/>
      <c r="D91" s="213"/>
      <c r="E91" s="212"/>
      <c r="F91" s="214"/>
      <c r="G91" s="214"/>
      <c r="H91" s="214"/>
      <c r="I91" s="212"/>
      <c r="J91" s="212"/>
      <c r="K91" s="212"/>
      <c r="L91" s="212"/>
      <c r="M91" s="212"/>
    </row>
    <row r="92" spans="2:13" ht="25.5" customHeight="1">
      <c r="B92" s="212"/>
      <c r="C92" s="212"/>
      <c r="D92" s="213"/>
      <c r="E92" s="212"/>
      <c r="F92" s="214"/>
      <c r="G92" s="214"/>
      <c r="H92" s="214"/>
      <c r="I92" s="212"/>
      <c r="J92" s="212"/>
      <c r="K92" s="212"/>
      <c r="L92" s="212"/>
      <c r="M92" s="212"/>
    </row>
    <row r="93" spans="2:13" ht="25.5" customHeight="1">
      <c r="B93" s="212"/>
      <c r="C93" s="212"/>
      <c r="D93" s="213"/>
      <c r="E93" s="212"/>
      <c r="F93" s="214"/>
      <c r="G93" s="214"/>
      <c r="H93" s="214"/>
      <c r="I93" s="212"/>
      <c r="J93" s="212"/>
      <c r="K93" s="212"/>
      <c r="L93" s="212"/>
      <c r="M93" s="212"/>
    </row>
    <row r="94" spans="2:13" ht="25.5" customHeight="1">
      <c r="B94" s="212"/>
      <c r="C94" s="212"/>
      <c r="D94" s="213"/>
      <c r="E94" s="212"/>
      <c r="F94" s="214"/>
      <c r="G94" s="214"/>
      <c r="H94" s="214"/>
      <c r="I94" s="212"/>
      <c r="J94" s="212"/>
      <c r="K94" s="212"/>
      <c r="L94" s="212"/>
      <c r="M94" s="212"/>
    </row>
    <row r="95" spans="2:13" ht="25.5" customHeight="1">
      <c r="B95" s="212"/>
      <c r="C95" s="212"/>
      <c r="D95" s="213"/>
      <c r="E95" s="212"/>
      <c r="F95" s="214"/>
      <c r="G95" s="214"/>
      <c r="H95" s="214"/>
      <c r="I95" s="212"/>
      <c r="J95" s="212"/>
      <c r="K95" s="212"/>
      <c r="L95" s="212"/>
      <c r="M95" s="212"/>
    </row>
    <row r="96" spans="2:13" ht="25.5" customHeight="1">
      <c r="B96" s="212"/>
      <c r="C96" s="212"/>
      <c r="D96" s="213"/>
      <c r="E96" s="212"/>
      <c r="F96" s="214"/>
      <c r="G96" s="214"/>
      <c r="H96" s="214"/>
      <c r="I96" s="212"/>
      <c r="J96" s="212"/>
      <c r="K96" s="212"/>
      <c r="L96" s="212"/>
      <c r="M96" s="212"/>
    </row>
    <row r="97" spans="2:13" ht="25.5" customHeight="1">
      <c r="B97" s="212"/>
      <c r="C97" s="212"/>
      <c r="D97" s="213"/>
      <c r="E97" s="212"/>
      <c r="F97" s="214"/>
      <c r="G97" s="214"/>
      <c r="H97" s="214"/>
      <c r="I97" s="212"/>
      <c r="J97" s="212"/>
      <c r="K97" s="212"/>
      <c r="L97" s="212"/>
      <c r="M97" s="212"/>
    </row>
    <row r="98" spans="2:13" ht="25.5" customHeight="1">
      <c r="B98" s="212"/>
      <c r="C98" s="212"/>
      <c r="D98" s="213"/>
      <c r="E98" s="212"/>
      <c r="F98" s="214"/>
      <c r="G98" s="214"/>
      <c r="H98" s="214"/>
      <c r="I98" s="212"/>
      <c r="J98" s="212"/>
      <c r="K98" s="212"/>
      <c r="L98" s="212"/>
      <c r="M98" s="212"/>
    </row>
    <row r="99" spans="2:13" ht="25.5" customHeight="1">
      <c r="B99" s="212"/>
      <c r="C99" s="212"/>
      <c r="D99" s="213"/>
      <c r="E99" s="212"/>
      <c r="F99" s="214"/>
      <c r="G99" s="214"/>
      <c r="H99" s="214"/>
      <c r="I99" s="212"/>
      <c r="J99" s="212"/>
      <c r="K99" s="212"/>
      <c r="L99" s="212"/>
      <c r="M99" s="212"/>
    </row>
    <row r="100" spans="2:13" ht="25.5" customHeight="1">
      <c r="B100" s="212"/>
      <c r="C100" s="212"/>
      <c r="D100" s="213"/>
      <c r="E100" s="212"/>
      <c r="F100" s="214"/>
      <c r="G100" s="214"/>
      <c r="H100" s="214"/>
      <c r="I100" s="212"/>
      <c r="J100" s="212"/>
      <c r="K100" s="212"/>
      <c r="L100" s="212"/>
      <c r="M100" s="212"/>
    </row>
    <row r="101" spans="2:13" ht="25.5" customHeight="1">
      <c r="B101" s="212"/>
      <c r="C101" s="212"/>
      <c r="D101" s="213"/>
      <c r="E101" s="212"/>
      <c r="F101" s="214"/>
      <c r="G101" s="214"/>
      <c r="H101" s="214"/>
      <c r="I101" s="212"/>
      <c r="J101" s="212"/>
      <c r="K101" s="212"/>
      <c r="L101" s="212"/>
      <c r="M101" s="212"/>
    </row>
    <row r="102" spans="2:13" ht="25.5" customHeight="1">
      <c r="B102" s="212"/>
      <c r="C102" s="212"/>
      <c r="D102" s="213"/>
      <c r="E102" s="212"/>
      <c r="F102" s="214"/>
      <c r="G102" s="214"/>
      <c r="H102" s="214"/>
      <c r="I102" s="212"/>
      <c r="J102" s="212"/>
      <c r="K102" s="212"/>
      <c r="L102" s="212"/>
      <c r="M102" s="212"/>
    </row>
    <row r="103" spans="2:13" ht="25.5" customHeight="1">
      <c r="B103" s="212"/>
      <c r="C103" s="212"/>
      <c r="D103" s="213"/>
      <c r="E103" s="212"/>
      <c r="F103" s="214"/>
      <c r="G103" s="214"/>
      <c r="H103" s="214"/>
      <c r="I103" s="212"/>
      <c r="J103" s="212"/>
      <c r="K103" s="212"/>
      <c r="L103" s="212"/>
      <c r="M103" s="212"/>
    </row>
    <row r="104" spans="2:13" ht="25.5" customHeight="1">
      <c r="B104" s="212"/>
      <c r="C104" s="212"/>
      <c r="D104" s="213"/>
      <c r="E104" s="212"/>
      <c r="F104" s="214"/>
      <c r="G104" s="214"/>
      <c r="H104" s="214"/>
      <c r="I104" s="212"/>
      <c r="J104" s="212"/>
      <c r="K104" s="212"/>
      <c r="L104" s="212"/>
      <c r="M104" s="212"/>
    </row>
    <row r="105" spans="2:13" ht="25.5" customHeight="1">
      <c r="B105" s="212"/>
      <c r="C105" s="212"/>
      <c r="D105" s="213"/>
      <c r="E105" s="212"/>
      <c r="F105" s="214"/>
      <c r="G105" s="214"/>
      <c r="H105" s="214"/>
      <c r="I105" s="212"/>
      <c r="J105" s="212"/>
      <c r="K105" s="212"/>
      <c r="L105" s="212"/>
      <c r="M105" s="212"/>
    </row>
    <row r="106" spans="2:13" ht="25.5" customHeight="1">
      <c r="B106" s="212"/>
      <c r="C106" s="212"/>
      <c r="D106" s="213"/>
      <c r="E106" s="212"/>
      <c r="F106" s="214"/>
      <c r="G106" s="214"/>
      <c r="H106" s="214"/>
      <c r="I106" s="212"/>
      <c r="J106" s="212"/>
      <c r="K106" s="212"/>
      <c r="L106" s="212"/>
      <c r="M106" s="212"/>
    </row>
    <row r="107" spans="2:13" ht="25.5" customHeight="1">
      <c r="B107" s="212"/>
      <c r="C107" s="212"/>
      <c r="D107" s="213"/>
      <c r="E107" s="212"/>
      <c r="F107" s="214"/>
      <c r="G107" s="214"/>
      <c r="H107" s="214"/>
      <c r="I107" s="212"/>
      <c r="J107" s="212"/>
      <c r="K107" s="212"/>
      <c r="L107" s="212"/>
      <c r="M107" s="212"/>
    </row>
    <row r="108" spans="2:13" ht="25.5" customHeight="1">
      <c r="B108" s="212"/>
      <c r="C108" s="212"/>
      <c r="D108" s="213"/>
      <c r="E108" s="212"/>
      <c r="F108" s="214"/>
      <c r="G108" s="214"/>
      <c r="H108" s="214"/>
      <c r="I108" s="212"/>
      <c r="J108" s="212"/>
      <c r="K108" s="212"/>
      <c r="L108" s="212"/>
      <c r="M108" s="212"/>
    </row>
    <row r="109" spans="2:13" ht="25.5" customHeight="1">
      <c r="B109" s="212"/>
      <c r="C109" s="212"/>
      <c r="D109" s="213"/>
      <c r="E109" s="212"/>
      <c r="F109" s="214"/>
      <c r="G109" s="214"/>
      <c r="H109" s="214"/>
      <c r="I109" s="212"/>
      <c r="J109" s="212"/>
      <c r="K109" s="212"/>
      <c r="L109" s="212"/>
      <c r="M109" s="212"/>
    </row>
    <row r="110" spans="2:13" ht="25.5" customHeight="1">
      <c r="B110" s="212"/>
      <c r="C110" s="212"/>
      <c r="D110" s="213"/>
      <c r="E110" s="212"/>
      <c r="F110" s="214"/>
      <c r="G110" s="214"/>
      <c r="H110" s="214"/>
      <c r="I110" s="212"/>
      <c r="J110" s="212"/>
      <c r="K110" s="212"/>
      <c r="L110" s="212"/>
      <c r="M110" s="212"/>
    </row>
    <row r="111" spans="2:13" ht="25.5" customHeight="1">
      <c r="B111" s="212"/>
      <c r="C111" s="212"/>
      <c r="D111" s="213"/>
      <c r="E111" s="212"/>
      <c r="F111" s="214"/>
      <c r="G111" s="214"/>
      <c r="H111" s="214"/>
      <c r="I111" s="212"/>
      <c r="J111" s="212"/>
      <c r="K111" s="212"/>
      <c r="L111" s="212"/>
      <c r="M111" s="212"/>
    </row>
    <row r="112" spans="2:13" ht="25.5" customHeight="1">
      <c r="B112" s="212"/>
      <c r="C112" s="212"/>
      <c r="D112" s="213"/>
      <c r="E112" s="212"/>
      <c r="F112" s="214"/>
      <c r="G112" s="214"/>
      <c r="H112" s="214"/>
      <c r="I112" s="212"/>
      <c r="J112" s="212"/>
      <c r="K112" s="212"/>
      <c r="L112" s="212"/>
      <c r="M112" s="212"/>
    </row>
    <row r="113" spans="2:13" ht="25.5" customHeight="1">
      <c r="B113" s="212"/>
      <c r="C113" s="212"/>
      <c r="D113" s="213"/>
      <c r="E113" s="212"/>
      <c r="F113" s="214"/>
      <c r="G113" s="214"/>
      <c r="H113" s="214"/>
      <c r="I113" s="212"/>
      <c r="J113" s="212"/>
      <c r="K113" s="212"/>
      <c r="L113" s="212"/>
      <c r="M113" s="212"/>
    </row>
    <row r="114" spans="2:13" ht="25.5" customHeight="1">
      <c r="B114" s="212"/>
      <c r="C114" s="212"/>
      <c r="D114" s="213"/>
      <c r="E114" s="212"/>
      <c r="F114" s="214"/>
      <c r="G114" s="214"/>
      <c r="H114" s="214"/>
      <c r="I114" s="212"/>
      <c r="J114" s="212"/>
      <c r="K114" s="212"/>
      <c r="L114" s="212"/>
      <c r="M114" s="212"/>
    </row>
    <row r="115" spans="2:13" ht="25.5" customHeight="1">
      <c r="B115" s="212"/>
      <c r="C115" s="212"/>
      <c r="D115" s="213"/>
      <c r="E115" s="212"/>
      <c r="F115" s="214"/>
      <c r="G115" s="214"/>
      <c r="H115" s="214"/>
      <c r="I115" s="212"/>
      <c r="J115" s="212"/>
      <c r="K115" s="212"/>
      <c r="L115" s="212"/>
      <c r="M115" s="212"/>
    </row>
    <row r="116" spans="2:13" ht="25.5" customHeight="1">
      <c r="B116" s="212"/>
      <c r="C116" s="212"/>
      <c r="D116" s="213"/>
      <c r="E116" s="212"/>
      <c r="F116" s="214"/>
      <c r="G116" s="214"/>
      <c r="H116" s="214"/>
      <c r="I116" s="212"/>
      <c r="J116" s="212"/>
      <c r="K116" s="212"/>
      <c r="L116" s="212"/>
      <c r="M116" s="212"/>
    </row>
    <row r="117" spans="2:13" ht="25.5" customHeight="1">
      <c r="B117" s="212"/>
      <c r="C117" s="212"/>
      <c r="D117" s="213"/>
      <c r="E117" s="212"/>
      <c r="F117" s="214"/>
      <c r="G117" s="214"/>
      <c r="H117" s="214"/>
      <c r="I117" s="212"/>
      <c r="J117" s="212"/>
      <c r="K117" s="212"/>
      <c r="L117" s="212"/>
      <c r="M117" s="212"/>
    </row>
    <row r="118" spans="2:13" ht="25.5" customHeight="1">
      <c r="B118" s="212"/>
      <c r="C118" s="212"/>
      <c r="D118" s="213"/>
      <c r="E118" s="212"/>
      <c r="F118" s="214"/>
      <c r="G118" s="214"/>
      <c r="H118" s="214"/>
      <c r="I118" s="212"/>
      <c r="J118" s="212"/>
      <c r="K118" s="212"/>
      <c r="L118" s="212"/>
      <c r="M118" s="212"/>
    </row>
    <row r="119" spans="2:13" ht="25.5" customHeight="1">
      <c r="B119" s="212"/>
      <c r="C119" s="212"/>
      <c r="D119" s="213"/>
      <c r="E119" s="212"/>
      <c r="F119" s="214"/>
      <c r="G119" s="214"/>
      <c r="H119" s="214"/>
      <c r="I119" s="212"/>
      <c r="J119" s="212"/>
      <c r="K119" s="212"/>
      <c r="L119" s="212"/>
      <c r="M119" s="212"/>
    </row>
    <row r="120" spans="2:13" ht="25.5" customHeight="1">
      <c r="B120" s="212"/>
      <c r="C120" s="212"/>
      <c r="D120" s="213"/>
      <c r="E120" s="212"/>
      <c r="F120" s="214"/>
      <c r="G120" s="214"/>
      <c r="H120" s="214"/>
      <c r="I120" s="212"/>
      <c r="J120" s="212"/>
      <c r="K120" s="212"/>
      <c r="L120" s="212"/>
      <c r="M120" s="212"/>
    </row>
    <row r="121" spans="2:13" ht="25.5" customHeight="1">
      <c r="B121" s="212"/>
      <c r="C121" s="212"/>
      <c r="D121" s="213"/>
      <c r="E121" s="212"/>
      <c r="F121" s="214"/>
      <c r="G121" s="214"/>
      <c r="H121" s="214"/>
      <c r="I121" s="212"/>
      <c r="J121" s="212"/>
      <c r="K121" s="212"/>
      <c r="L121" s="212"/>
      <c r="M121" s="212"/>
    </row>
    <row r="122" spans="2:13" ht="25.5" customHeight="1">
      <c r="B122" s="212"/>
      <c r="C122" s="212"/>
      <c r="D122" s="213"/>
      <c r="E122" s="212"/>
      <c r="F122" s="214"/>
      <c r="G122" s="214"/>
      <c r="H122" s="214"/>
      <c r="I122" s="212"/>
      <c r="J122" s="212"/>
      <c r="K122" s="212"/>
      <c r="L122" s="212"/>
      <c r="M122" s="212"/>
    </row>
    <row r="123" spans="2:13" ht="25.5" customHeight="1">
      <c r="B123" s="212"/>
      <c r="C123" s="212"/>
      <c r="D123" s="213"/>
      <c r="E123" s="212"/>
      <c r="F123" s="214"/>
      <c r="G123" s="214"/>
      <c r="H123" s="214"/>
      <c r="I123" s="212"/>
      <c r="J123" s="212"/>
      <c r="K123" s="212"/>
      <c r="L123" s="212"/>
      <c r="M123" s="212"/>
    </row>
    <row r="124" spans="2:13" ht="25.5" customHeight="1">
      <c r="B124" s="212"/>
      <c r="C124" s="212"/>
      <c r="D124" s="213"/>
      <c r="E124" s="212"/>
      <c r="F124" s="214"/>
      <c r="G124" s="214"/>
      <c r="H124" s="214"/>
      <c r="I124" s="212"/>
      <c r="J124" s="212"/>
      <c r="K124" s="212"/>
      <c r="L124" s="212"/>
      <c r="M124" s="212"/>
    </row>
    <row r="125" spans="2:13" ht="25.5" customHeight="1">
      <c r="B125" s="212"/>
      <c r="C125" s="212"/>
      <c r="D125" s="213"/>
      <c r="E125" s="212"/>
      <c r="F125" s="214"/>
      <c r="G125" s="214"/>
      <c r="H125" s="214"/>
      <c r="I125" s="212"/>
      <c r="J125" s="212"/>
      <c r="K125" s="212"/>
      <c r="L125" s="212"/>
      <c r="M125" s="212"/>
    </row>
    <row r="126" spans="2:13" ht="25.5" customHeight="1">
      <c r="B126" s="212"/>
      <c r="C126" s="212"/>
      <c r="D126" s="213"/>
      <c r="E126" s="212"/>
      <c r="F126" s="214"/>
      <c r="G126" s="214"/>
      <c r="H126" s="214"/>
      <c r="I126" s="212"/>
      <c r="J126" s="212"/>
      <c r="K126" s="212"/>
      <c r="L126" s="212"/>
      <c r="M126" s="212"/>
    </row>
    <row r="127" spans="2:13" ht="25.5" customHeight="1">
      <c r="B127" s="212"/>
      <c r="C127" s="212"/>
      <c r="D127" s="213"/>
      <c r="E127" s="212"/>
      <c r="F127" s="214"/>
      <c r="G127" s="214"/>
      <c r="H127" s="214"/>
      <c r="I127" s="212"/>
      <c r="J127" s="212"/>
      <c r="K127" s="212"/>
      <c r="L127" s="212"/>
      <c r="M127" s="212"/>
    </row>
    <row r="128" spans="2:13" ht="25.5" customHeight="1">
      <c r="B128" s="212"/>
      <c r="C128" s="212"/>
      <c r="D128" s="213"/>
      <c r="E128" s="212"/>
      <c r="F128" s="214"/>
      <c r="G128" s="214"/>
      <c r="H128" s="214"/>
      <c r="I128" s="212"/>
      <c r="J128" s="212"/>
      <c r="K128" s="212"/>
      <c r="L128" s="212"/>
      <c r="M128" s="212"/>
    </row>
    <row r="129" spans="2:13" ht="25.5" customHeight="1">
      <c r="B129" s="212"/>
      <c r="C129" s="212"/>
      <c r="D129" s="213"/>
      <c r="E129" s="212"/>
      <c r="F129" s="214"/>
      <c r="G129" s="214"/>
      <c r="H129" s="214"/>
      <c r="I129" s="212"/>
      <c r="J129" s="212"/>
      <c r="K129" s="212"/>
      <c r="L129" s="212"/>
      <c r="M129" s="212"/>
    </row>
    <row r="130" spans="2:13" ht="25.5" customHeight="1">
      <c r="B130" s="212"/>
      <c r="C130" s="212"/>
      <c r="D130" s="213"/>
      <c r="E130" s="212"/>
      <c r="F130" s="214"/>
      <c r="G130" s="214"/>
      <c r="H130" s="214"/>
      <c r="I130" s="212"/>
      <c r="J130" s="212"/>
      <c r="K130" s="212"/>
      <c r="L130" s="212"/>
      <c r="M130" s="212"/>
    </row>
    <row r="131" spans="2:13" ht="25.5" customHeight="1">
      <c r="B131" s="212"/>
      <c r="C131" s="212"/>
      <c r="D131" s="213"/>
      <c r="E131" s="212"/>
      <c r="F131" s="214"/>
      <c r="G131" s="214"/>
      <c r="H131" s="214"/>
      <c r="I131" s="212"/>
      <c r="J131" s="212"/>
      <c r="K131" s="212"/>
      <c r="L131" s="212"/>
      <c r="M131" s="212"/>
    </row>
    <row r="132" spans="2:13" ht="25.5" customHeight="1">
      <c r="B132" s="212"/>
      <c r="C132" s="212"/>
      <c r="D132" s="213"/>
      <c r="E132" s="212"/>
      <c r="F132" s="214"/>
      <c r="G132" s="214"/>
      <c r="H132" s="214"/>
      <c r="I132" s="212"/>
      <c r="J132" s="212"/>
      <c r="K132" s="212"/>
      <c r="L132" s="212"/>
      <c r="M132" s="212"/>
    </row>
    <row r="133" spans="2:13" ht="25.5" customHeight="1">
      <c r="B133" s="212"/>
      <c r="C133" s="212"/>
      <c r="D133" s="213"/>
      <c r="E133" s="212"/>
      <c r="F133" s="214"/>
      <c r="G133" s="214"/>
      <c r="H133" s="214"/>
      <c r="I133" s="212"/>
      <c r="J133" s="212"/>
      <c r="K133" s="212"/>
      <c r="L133" s="212"/>
      <c r="M133" s="212"/>
    </row>
    <row r="134" spans="2:13" ht="25.5" customHeight="1">
      <c r="B134" s="212"/>
      <c r="C134" s="212"/>
      <c r="D134" s="213"/>
      <c r="E134" s="212"/>
      <c r="F134" s="214"/>
      <c r="G134" s="214"/>
      <c r="H134" s="214"/>
      <c r="I134" s="212"/>
      <c r="J134" s="212"/>
      <c r="K134" s="212"/>
      <c r="L134" s="212"/>
      <c r="M134" s="212"/>
    </row>
    <row r="135" spans="2:13" ht="25.5" customHeight="1">
      <c r="B135" s="212"/>
      <c r="C135" s="212"/>
      <c r="D135" s="213"/>
      <c r="E135" s="212"/>
      <c r="F135" s="214"/>
      <c r="G135" s="214"/>
      <c r="H135" s="214"/>
      <c r="I135" s="212"/>
      <c r="J135" s="212"/>
      <c r="K135" s="212"/>
      <c r="L135" s="212"/>
      <c r="M135" s="212"/>
    </row>
    <row r="136" spans="2:13" ht="25.5" customHeight="1">
      <c r="B136" s="212"/>
      <c r="C136" s="212"/>
      <c r="D136" s="213"/>
      <c r="E136" s="212"/>
      <c r="F136" s="214"/>
      <c r="G136" s="214"/>
      <c r="H136" s="214"/>
      <c r="I136" s="212"/>
      <c r="J136" s="212"/>
      <c r="K136" s="212"/>
      <c r="L136" s="212"/>
      <c r="M136" s="212"/>
    </row>
    <row r="137" spans="2:13" ht="25.5" customHeight="1">
      <c r="B137" s="212"/>
      <c r="C137" s="212"/>
      <c r="D137" s="213"/>
      <c r="E137" s="212"/>
      <c r="F137" s="214"/>
      <c r="G137" s="214"/>
      <c r="H137" s="214"/>
      <c r="I137" s="212"/>
      <c r="J137" s="212"/>
      <c r="K137" s="212"/>
      <c r="L137" s="212"/>
      <c r="M137" s="212"/>
    </row>
    <row r="138" spans="2:13" ht="25.5" customHeight="1">
      <c r="B138" s="212"/>
      <c r="C138" s="212"/>
      <c r="D138" s="213"/>
      <c r="E138" s="212"/>
      <c r="F138" s="214"/>
      <c r="G138" s="214"/>
      <c r="H138" s="214"/>
      <c r="I138" s="212"/>
      <c r="J138" s="212"/>
      <c r="K138" s="212"/>
      <c r="L138" s="212"/>
      <c r="M138" s="212"/>
    </row>
    <row r="139" spans="2:13" ht="25.5" customHeight="1">
      <c r="B139" s="212"/>
      <c r="C139" s="212"/>
      <c r="D139" s="213"/>
      <c r="E139" s="212"/>
      <c r="F139" s="214"/>
      <c r="G139" s="214"/>
      <c r="H139" s="214"/>
      <c r="I139" s="212"/>
      <c r="J139" s="212"/>
      <c r="K139" s="212"/>
      <c r="L139" s="212"/>
      <c r="M139" s="212"/>
    </row>
    <row r="140" spans="2:13" ht="25.5" customHeight="1">
      <c r="B140" s="212"/>
      <c r="C140" s="212"/>
      <c r="D140" s="213"/>
      <c r="E140" s="212"/>
      <c r="F140" s="214"/>
      <c r="G140" s="214"/>
      <c r="H140" s="214"/>
      <c r="I140" s="212"/>
      <c r="J140" s="212"/>
      <c r="K140" s="212"/>
      <c r="L140" s="212"/>
      <c r="M140" s="212"/>
    </row>
    <row r="141" spans="2:13" ht="25.5" customHeight="1">
      <c r="B141" s="212"/>
      <c r="C141" s="212"/>
      <c r="D141" s="213"/>
      <c r="E141" s="212"/>
      <c r="F141" s="214"/>
      <c r="G141" s="214"/>
      <c r="H141" s="214"/>
      <c r="I141" s="212"/>
      <c r="J141" s="212"/>
      <c r="K141" s="212"/>
      <c r="L141" s="212"/>
      <c r="M141" s="212"/>
    </row>
    <row r="142" spans="2:13" ht="25.5" customHeight="1">
      <c r="B142" s="212"/>
      <c r="C142" s="212"/>
      <c r="D142" s="213"/>
      <c r="E142" s="212"/>
      <c r="F142" s="214"/>
      <c r="G142" s="214"/>
      <c r="H142" s="214"/>
      <c r="I142" s="212"/>
      <c r="J142" s="212"/>
      <c r="K142" s="212"/>
      <c r="L142" s="212"/>
      <c r="M142" s="212"/>
    </row>
    <row r="143" spans="2:13" ht="25.5" customHeight="1">
      <c r="B143" s="212"/>
      <c r="C143" s="212"/>
      <c r="D143" s="213"/>
      <c r="E143" s="212"/>
      <c r="F143" s="214"/>
      <c r="G143" s="214"/>
      <c r="H143" s="214"/>
      <c r="I143" s="212"/>
      <c r="J143" s="212"/>
      <c r="K143" s="212"/>
      <c r="L143" s="212"/>
      <c r="M143" s="212"/>
    </row>
    <row r="144" spans="2:13" ht="25.5" customHeight="1">
      <c r="B144" s="212"/>
      <c r="C144" s="212"/>
      <c r="D144" s="213"/>
      <c r="E144" s="212"/>
      <c r="F144" s="214"/>
      <c r="G144" s="214"/>
      <c r="H144" s="214"/>
      <c r="I144" s="212"/>
      <c r="J144" s="212"/>
      <c r="K144" s="212"/>
      <c r="L144" s="212"/>
      <c r="M144" s="212"/>
    </row>
    <row r="145" spans="2:13" ht="25.5" customHeight="1">
      <c r="B145" s="212"/>
      <c r="C145" s="212"/>
      <c r="D145" s="213"/>
      <c r="E145" s="212"/>
      <c r="F145" s="214"/>
      <c r="G145" s="214"/>
      <c r="H145" s="214"/>
      <c r="I145" s="212"/>
      <c r="J145" s="212"/>
      <c r="K145" s="212"/>
      <c r="L145" s="212"/>
      <c r="M145" s="212"/>
    </row>
    <row r="146" spans="2:13" ht="25.5" customHeight="1">
      <c r="B146" s="212"/>
      <c r="C146" s="212"/>
      <c r="D146" s="213"/>
      <c r="E146" s="212"/>
      <c r="F146" s="214"/>
      <c r="G146" s="214"/>
      <c r="H146" s="214"/>
      <c r="I146" s="212"/>
      <c r="J146" s="212"/>
      <c r="K146" s="212"/>
      <c r="L146" s="212"/>
      <c r="M146" s="212"/>
    </row>
    <row r="147" spans="2:13" ht="25.5" customHeight="1">
      <c r="B147" s="212"/>
      <c r="C147" s="212"/>
      <c r="D147" s="213"/>
      <c r="E147" s="212"/>
      <c r="F147" s="214"/>
      <c r="G147" s="214"/>
      <c r="H147" s="214"/>
      <c r="I147" s="212"/>
      <c r="J147" s="212"/>
      <c r="K147" s="212"/>
      <c r="L147" s="212"/>
      <c r="M147" s="212"/>
    </row>
    <row r="148" spans="2:13" ht="25.5" customHeight="1">
      <c r="B148" s="212"/>
      <c r="C148" s="212"/>
      <c r="D148" s="213"/>
      <c r="E148" s="212"/>
      <c r="F148" s="214"/>
      <c r="G148" s="214"/>
      <c r="H148" s="214"/>
      <c r="I148" s="212"/>
      <c r="J148" s="212"/>
      <c r="K148" s="212"/>
      <c r="L148" s="212"/>
      <c r="M148" s="212"/>
    </row>
    <row r="149" spans="2:13" ht="25.5" customHeight="1">
      <c r="B149" s="212"/>
      <c r="C149" s="212"/>
      <c r="D149" s="213"/>
      <c r="E149" s="212"/>
      <c r="F149" s="214"/>
      <c r="G149" s="214"/>
      <c r="H149" s="214"/>
      <c r="I149" s="212"/>
      <c r="J149" s="212"/>
      <c r="K149" s="212"/>
      <c r="L149" s="212"/>
      <c r="M149" s="212"/>
    </row>
    <row r="150" spans="2:13" ht="25.5" customHeight="1">
      <c r="B150" s="212"/>
      <c r="C150" s="212"/>
      <c r="D150" s="213"/>
      <c r="E150" s="212"/>
      <c r="F150" s="214"/>
      <c r="G150" s="214"/>
      <c r="H150" s="214"/>
      <c r="I150" s="212"/>
      <c r="J150" s="212"/>
      <c r="K150" s="212"/>
      <c r="L150" s="212"/>
      <c r="M150" s="212"/>
    </row>
    <row r="151" spans="2:13" ht="25.5" customHeight="1">
      <c r="B151" s="212"/>
      <c r="C151" s="212"/>
      <c r="D151" s="213"/>
      <c r="E151" s="212"/>
      <c r="F151" s="214"/>
      <c r="G151" s="214"/>
      <c r="H151" s="214"/>
      <c r="I151" s="212"/>
      <c r="J151" s="212"/>
      <c r="K151" s="212"/>
      <c r="L151" s="212"/>
      <c r="M151" s="212"/>
    </row>
    <row r="152" spans="2:13" ht="25.5" customHeight="1">
      <c r="B152" s="212"/>
      <c r="C152" s="212"/>
      <c r="D152" s="213"/>
      <c r="E152" s="212"/>
      <c r="F152" s="214"/>
      <c r="G152" s="214"/>
      <c r="H152" s="214"/>
      <c r="I152" s="212"/>
      <c r="J152" s="212"/>
      <c r="K152" s="212"/>
      <c r="L152" s="212"/>
      <c r="M152" s="212"/>
    </row>
    <row r="153" spans="2:13" ht="25.5" customHeight="1">
      <c r="B153" s="212"/>
      <c r="C153" s="212"/>
      <c r="D153" s="213"/>
      <c r="E153" s="212"/>
      <c r="F153" s="214"/>
      <c r="G153" s="214"/>
      <c r="H153" s="214"/>
      <c r="I153" s="212"/>
      <c r="J153" s="212"/>
      <c r="K153" s="212"/>
      <c r="L153" s="212"/>
      <c r="M153" s="212"/>
    </row>
    <row r="154" spans="2:13" ht="25.5" customHeight="1">
      <c r="B154" s="212"/>
      <c r="C154" s="212"/>
      <c r="D154" s="213"/>
      <c r="E154" s="212"/>
      <c r="F154" s="214"/>
      <c r="G154" s="214"/>
      <c r="H154" s="214"/>
      <c r="I154" s="212"/>
      <c r="J154" s="212"/>
      <c r="K154" s="212"/>
      <c r="L154" s="212"/>
      <c r="M154" s="212"/>
    </row>
    <row r="155" spans="2:13" ht="25.5" customHeight="1">
      <c r="B155" s="212"/>
      <c r="C155" s="212"/>
      <c r="D155" s="213"/>
      <c r="E155" s="212"/>
      <c r="F155" s="214"/>
      <c r="G155" s="214"/>
      <c r="H155" s="214"/>
      <c r="I155" s="212"/>
      <c r="J155" s="212"/>
      <c r="K155" s="212"/>
      <c r="L155" s="212"/>
      <c r="M155" s="212"/>
    </row>
    <row r="156" spans="2:13" ht="25.5" customHeight="1">
      <c r="B156" s="212"/>
      <c r="C156" s="212"/>
      <c r="D156" s="213"/>
      <c r="E156" s="212"/>
      <c r="F156" s="214"/>
      <c r="G156" s="214"/>
      <c r="H156" s="214"/>
      <c r="I156" s="212"/>
      <c r="J156" s="212"/>
      <c r="K156" s="212"/>
      <c r="L156" s="212"/>
      <c r="M156" s="212"/>
    </row>
    <row r="157" spans="2:13" ht="25.5" customHeight="1">
      <c r="B157" s="212"/>
      <c r="C157" s="212"/>
      <c r="D157" s="213"/>
      <c r="E157" s="212"/>
      <c r="F157" s="214"/>
      <c r="G157" s="214"/>
      <c r="H157" s="214"/>
      <c r="I157" s="212"/>
      <c r="J157" s="212"/>
      <c r="K157" s="212"/>
      <c r="L157" s="212"/>
      <c r="M157" s="212"/>
    </row>
    <row r="158" spans="2:13" ht="25.5" customHeight="1">
      <c r="B158" s="212"/>
      <c r="C158" s="212"/>
      <c r="D158" s="213"/>
      <c r="E158" s="212"/>
      <c r="F158" s="214"/>
      <c r="G158" s="214"/>
      <c r="H158" s="214"/>
      <c r="I158" s="212"/>
      <c r="J158" s="212"/>
      <c r="K158" s="212"/>
      <c r="L158" s="212"/>
      <c r="M158" s="212"/>
    </row>
    <row r="159" spans="2:13" ht="25.5" customHeight="1">
      <c r="B159" s="212"/>
      <c r="C159" s="212"/>
      <c r="D159" s="213"/>
      <c r="E159" s="212"/>
      <c r="F159" s="214"/>
      <c r="G159" s="214"/>
      <c r="H159" s="214"/>
      <c r="I159" s="212"/>
      <c r="J159" s="212"/>
      <c r="K159" s="212"/>
      <c r="L159" s="212"/>
      <c r="M159" s="212"/>
    </row>
    <row r="160" spans="2:13" ht="25.5" customHeight="1">
      <c r="B160" s="212"/>
      <c r="C160" s="212"/>
      <c r="D160" s="213"/>
      <c r="E160" s="212"/>
      <c r="F160" s="214"/>
      <c r="G160" s="214"/>
      <c r="H160" s="214"/>
      <c r="I160" s="212"/>
      <c r="J160" s="212"/>
      <c r="K160" s="212"/>
      <c r="L160" s="212"/>
      <c r="M160" s="212"/>
    </row>
    <row r="161" spans="2:13" ht="25.5" customHeight="1">
      <c r="B161" s="212"/>
      <c r="C161" s="212"/>
      <c r="D161" s="213"/>
      <c r="E161" s="212"/>
      <c r="F161" s="214"/>
      <c r="G161" s="214"/>
      <c r="H161" s="214"/>
      <c r="I161" s="212"/>
      <c r="J161" s="212"/>
      <c r="K161" s="212"/>
      <c r="L161" s="212"/>
      <c r="M161" s="212"/>
    </row>
    <row r="162" spans="2:13" ht="25.5" customHeight="1">
      <c r="B162" s="212"/>
      <c r="C162" s="212"/>
      <c r="D162" s="213"/>
      <c r="E162" s="212"/>
      <c r="F162" s="214"/>
      <c r="G162" s="214"/>
      <c r="H162" s="214"/>
      <c r="I162" s="212"/>
      <c r="J162" s="212"/>
      <c r="K162" s="212"/>
      <c r="L162" s="212"/>
      <c r="M162" s="212"/>
    </row>
    <row r="163" spans="2:13" ht="25.5" customHeight="1">
      <c r="B163" s="212"/>
      <c r="C163" s="212"/>
      <c r="D163" s="213"/>
      <c r="E163" s="212"/>
      <c r="F163" s="214"/>
      <c r="G163" s="214"/>
      <c r="H163" s="214"/>
      <c r="I163" s="212"/>
      <c r="J163" s="212"/>
      <c r="K163" s="212"/>
      <c r="L163" s="212"/>
      <c r="M163" s="212"/>
    </row>
    <row r="164" spans="2:13" ht="25.5" customHeight="1">
      <c r="B164" s="212"/>
      <c r="C164" s="212"/>
      <c r="D164" s="213"/>
      <c r="E164" s="212"/>
      <c r="F164" s="214"/>
      <c r="G164" s="214"/>
      <c r="H164" s="214"/>
      <c r="I164" s="212"/>
      <c r="J164" s="212"/>
      <c r="K164" s="212"/>
      <c r="L164" s="212"/>
      <c r="M164" s="212"/>
    </row>
    <row r="165" spans="2:13" ht="25.5" customHeight="1">
      <c r="B165" s="212"/>
      <c r="C165" s="212"/>
      <c r="D165" s="213"/>
      <c r="E165" s="212"/>
      <c r="F165" s="214"/>
      <c r="G165" s="214"/>
      <c r="H165" s="214"/>
      <c r="I165" s="212"/>
      <c r="J165" s="212"/>
      <c r="K165" s="212"/>
      <c r="L165" s="212"/>
      <c r="M165" s="212"/>
    </row>
    <row r="166" spans="2:13" ht="25.5" customHeight="1">
      <c r="B166" s="212"/>
      <c r="C166" s="212"/>
      <c r="D166" s="213"/>
      <c r="E166" s="212"/>
      <c r="F166" s="214"/>
      <c r="G166" s="214"/>
      <c r="H166" s="214"/>
      <c r="I166" s="212"/>
      <c r="J166" s="212"/>
      <c r="K166" s="212"/>
      <c r="L166" s="212"/>
      <c r="M166" s="212"/>
    </row>
    <row r="167" spans="2:13" ht="25.5" customHeight="1">
      <c r="B167" s="212"/>
      <c r="C167" s="212"/>
      <c r="D167" s="213"/>
      <c r="E167" s="212"/>
      <c r="F167" s="214"/>
      <c r="G167" s="214"/>
      <c r="H167" s="214"/>
      <c r="I167" s="212"/>
      <c r="J167" s="212"/>
      <c r="K167" s="212"/>
      <c r="L167" s="212"/>
      <c r="M167" s="212"/>
    </row>
    <row r="168" spans="2:13" ht="25.5" customHeight="1">
      <c r="B168" s="212"/>
      <c r="C168" s="212"/>
      <c r="D168" s="213"/>
      <c r="E168" s="212"/>
      <c r="F168" s="214"/>
      <c r="G168" s="214"/>
      <c r="H168" s="214"/>
      <c r="I168" s="212"/>
      <c r="J168" s="212"/>
      <c r="K168" s="212"/>
      <c r="L168" s="212"/>
      <c r="M168" s="212"/>
    </row>
    <row r="169" spans="2:13" ht="25.5" customHeight="1">
      <c r="B169" s="212"/>
      <c r="C169" s="212"/>
      <c r="D169" s="213"/>
      <c r="E169" s="212"/>
      <c r="F169" s="214"/>
      <c r="G169" s="214"/>
      <c r="H169" s="214"/>
      <c r="I169" s="212"/>
      <c r="J169" s="212"/>
      <c r="K169" s="212"/>
      <c r="L169" s="212"/>
      <c r="M169" s="212"/>
    </row>
    <row r="170" spans="2:13" ht="25.5" customHeight="1">
      <c r="B170" s="212"/>
      <c r="C170" s="212"/>
      <c r="D170" s="213"/>
      <c r="E170" s="212"/>
      <c r="F170" s="214"/>
      <c r="G170" s="214"/>
      <c r="H170" s="214"/>
      <c r="I170" s="212"/>
      <c r="J170" s="212"/>
      <c r="K170" s="212"/>
      <c r="L170" s="212"/>
      <c r="M170" s="212"/>
    </row>
    <row r="171" spans="2:13" ht="25.5" customHeight="1">
      <c r="B171" s="212"/>
      <c r="C171" s="212"/>
      <c r="D171" s="213"/>
      <c r="E171" s="212"/>
      <c r="F171" s="214"/>
      <c r="G171" s="214"/>
      <c r="H171" s="214"/>
      <c r="I171" s="212"/>
      <c r="J171" s="212"/>
      <c r="K171" s="212"/>
      <c r="L171" s="212"/>
      <c r="M171" s="212"/>
    </row>
    <row r="172" spans="2:13" ht="25.5" customHeight="1">
      <c r="B172" s="212"/>
      <c r="C172" s="212"/>
      <c r="D172" s="213"/>
      <c r="E172" s="212"/>
      <c r="F172" s="214"/>
      <c r="G172" s="214"/>
      <c r="H172" s="214"/>
      <c r="I172" s="212"/>
      <c r="J172" s="212"/>
      <c r="K172" s="212"/>
      <c r="L172" s="212"/>
      <c r="M172" s="212"/>
    </row>
    <row r="173" spans="2:13" ht="25.5" customHeight="1">
      <c r="B173" s="212"/>
      <c r="C173" s="212"/>
      <c r="D173" s="213"/>
      <c r="E173" s="212"/>
      <c r="F173" s="214"/>
      <c r="G173" s="214"/>
      <c r="H173" s="214"/>
      <c r="I173" s="212"/>
      <c r="J173" s="212"/>
      <c r="K173" s="212"/>
      <c r="L173" s="212"/>
      <c r="M173" s="212"/>
    </row>
    <row r="174" spans="2:13" ht="25.5" customHeight="1">
      <c r="B174" s="212"/>
      <c r="C174" s="212"/>
      <c r="D174" s="213"/>
      <c r="E174" s="212"/>
      <c r="F174" s="214"/>
      <c r="G174" s="214"/>
      <c r="H174" s="214"/>
      <c r="I174" s="212"/>
      <c r="J174" s="212"/>
      <c r="K174" s="212"/>
      <c r="L174" s="212"/>
      <c r="M174" s="212"/>
    </row>
    <row r="175" spans="2:13" ht="25.5" customHeight="1">
      <c r="B175" s="212"/>
      <c r="C175" s="212"/>
      <c r="D175" s="213"/>
      <c r="E175" s="212"/>
      <c r="F175" s="214"/>
      <c r="G175" s="214"/>
      <c r="H175" s="214"/>
      <c r="I175" s="212"/>
      <c r="J175" s="212"/>
      <c r="K175" s="212"/>
      <c r="L175" s="212"/>
      <c r="M175" s="212"/>
    </row>
    <row r="176" spans="2:13" ht="25.5" customHeight="1">
      <c r="B176" s="212"/>
      <c r="C176" s="212"/>
      <c r="D176" s="213"/>
      <c r="E176" s="212"/>
      <c r="F176" s="214"/>
      <c r="G176" s="214"/>
      <c r="H176" s="214"/>
      <c r="I176" s="212"/>
      <c r="J176" s="212"/>
      <c r="K176" s="212"/>
      <c r="L176" s="212"/>
      <c r="M176" s="212"/>
    </row>
    <row r="177" spans="2:13" ht="25.5" customHeight="1">
      <c r="B177" s="212"/>
      <c r="C177" s="212"/>
      <c r="D177" s="213"/>
      <c r="E177" s="212"/>
      <c r="F177" s="214"/>
      <c r="G177" s="214"/>
      <c r="H177" s="214"/>
      <c r="I177" s="212"/>
      <c r="J177" s="212"/>
      <c r="K177" s="212"/>
      <c r="L177" s="212"/>
      <c r="M177" s="212"/>
    </row>
    <row r="178" spans="2:13" ht="25.5" customHeight="1">
      <c r="B178" s="212"/>
      <c r="C178" s="212"/>
      <c r="D178" s="213"/>
      <c r="E178" s="212"/>
      <c r="F178" s="214"/>
      <c r="G178" s="214"/>
      <c r="H178" s="214"/>
      <c r="I178" s="212"/>
      <c r="J178" s="212"/>
      <c r="K178" s="212"/>
      <c r="L178" s="212"/>
      <c r="M178" s="212"/>
    </row>
    <row r="179" spans="2:13" ht="25.5" customHeight="1">
      <c r="B179" s="212"/>
      <c r="C179" s="212"/>
      <c r="D179" s="213"/>
      <c r="E179" s="212"/>
      <c r="F179" s="214"/>
      <c r="G179" s="214"/>
      <c r="H179" s="214"/>
      <c r="I179" s="212"/>
      <c r="J179" s="212"/>
      <c r="K179" s="212"/>
      <c r="L179" s="212"/>
      <c r="M179" s="212"/>
    </row>
    <row r="180" spans="2:13" ht="25.5" customHeight="1">
      <c r="B180" s="212"/>
      <c r="C180" s="212"/>
      <c r="D180" s="213"/>
      <c r="E180" s="212"/>
      <c r="F180" s="214"/>
      <c r="G180" s="214"/>
      <c r="H180" s="214"/>
      <c r="I180" s="212"/>
      <c r="J180" s="212"/>
      <c r="K180" s="212"/>
      <c r="L180" s="212"/>
      <c r="M180" s="212"/>
    </row>
    <row r="181" spans="2:13" ht="25.5" customHeight="1">
      <c r="B181" s="212"/>
      <c r="C181" s="212"/>
      <c r="D181" s="213"/>
      <c r="E181" s="212"/>
      <c r="F181" s="214"/>
      <c r="G181" s="214"/>
      <c r="H181" s="214"/>
      <c r="I181" s="212"/>
      <c r="J181" s="212"/>
      <c r="K181" s="212"/>
      <c r="L181" s="212"/>
      <c r="M181" s="212"/>
    </row>
    <row r="182" spans="2:13" ht="25.5" customHeight="1">
      <c r="B182" s="212"/>
      <c r="C182" s="212"/>
      <c r="D182" s="213"/>
      <c r="E182" s="212"/>
      <c r="F182" s="214"/>
      <c r="G182" s="214"/>
      <c r="H182" s="214"/>
      <c r="I182" s="212"/>
      <c r="J182" s="212"/>
      <c r="K182" s="212"/>
      <c r="L182" s="212"/>
      <c r="M182" s="212"/>
    </row>
    <row r="183" spans="2:13" ht="25.5" customHeight="1">
      <c r="B183" s="212"/>
      <c r="C183" s="212"/>
      <c r="D183" s="213"/>
      <c r="E183" s="212"/>
      <c r="F183" s="214"/>
      <c r="G183" s="214"/>
      <c r="H183" s="214"/>
      <c r="I183" s="212"/>
      <c r="J183" s="212"/>
      <c r="K183" s="212"/>
      <c r="L183" s="212"/>
      <c r="M183" s="212"/>
    </row>
    <row r="184" spans="2:13" ht="25.5" customHeight="1">
      <c r="B184" s="212"/>
      <c r="C184" s="212"/>
      <c r="D184" s="213"/>
      <c r="E184" s="212"/>
      <c r="F184" s="214"/>
      <c r="G184" s="214"/>
      <c r="H184" s="214"/>
      <c r="I184" s="212"/>
      <c r="J184" s="212"/>
      <c r="K184" s="212"/>
      <c r="L184" s="212"/>
      <c r="M184" s="212"/>
    </row>
    <row r="185" spans="2:13" ht="25.5" customHeight="1">
      <c r="B185" s="212"/>
      <c r="C185" s="212"/>
      <c r="D185" s="213"/>
      <c r="E185" s="212"/>
      <c r="F185" s="214"/>
      <c r="G185" s="214"/>
      <c r="H185" s="214"/>
      <c r="I185" s="212"/>
      <c r="J185" s="212"/>
      <c r="K185" s="212"/>
      <c r="L185" s="212"/>
      <c r="M185" s="212"/>
    </row>
    <row r="186" spans="2:13" ht="25.5" customHeight="1">
      <c r="B186" s="212"/>
      <c r="C186" s="212"/>
      <c r="D186" s="213"/>
      <c r="E186" s="212"/>
      <c r="F186" s="214"/>
      <c r="G186" s="214"/>
      <c r="H186" s="214"/>
      <c r="I186" s="212"/>
      <c r="J186" s="212"/>
      <c r="K186" s="212"/>
      <c r="L186" s="212"/>
      <c r="M186" s="212"/>
    </row>
    <row r="187" spans="2:13" ht="25.5" customHeight="1">
      <c r="B187" s="212"/>
      <c r="C187" s="212"/>
      <c r="D187" s="213"/>
      <c r="E187" s="212"/>
      <c r="F187" s="214"/>
      <c r="G187" s="214"/>
      <c r="H187" s="214"/>
      <c r="I187" s="212"/>
      <c r="J187" s="212"/>
      <c r="K187" s="212"/>
      <c r="L187" s="212"/>
      <c r="M187" s="212"/>
    </row>
    <row r="188" spans="2:13" ht="25.5" customHeight="1">
      <c r="B188" s="212"/>
      <c r="C188" s="212"/>
      <c r="D188" s="213"/>
      <c r="E188" s="212"/>
      <c r="F188" s="214"/>
      <c r="G188" s="214"/>
      <c r="H188" s="214"/>
      <c r="I188" s="212"/>
      <c r="J188" s="212"/>
      <c r="K188" s="212"/>
      <c r="L188" s="212"/>
      <c r="M188" s="212"/>
    </row>
    <row r="189" spans="2:13" ht="25.5" customHeight="1">
      <c r="B189" s="212"/>
      <c r="C189" s="212"/>
      <c r="D189" s="213"/>
      <c r="E189" s="212"/>
      <c r="F189" s="214"/>
      <c r="G189" s="214"/>
      <c r="H189" s="214"/>
      <c r="I189" s="212"/>
      <c r="J189" s="212"/>
      <c r="K189" s="212"/>
      <c r="L189" s="212"/>
      <c r="M189" s="212"/>
    </row>
    <row r="190" spans="2:13" ht="25.5" customHeight="1">
      <c r="B190" s="212"/>
      <c r="C190" s="212"/>
      <c r="D190" s="213"/>
      <c r="E190" s="212"/>
      <c r="F190" s="214"/>
      <c r="G190" s="214"/>
      <c r="H190" s="214"/>
      <c r="I190" s="212"/>
      <c r="J190" s="212"/>
      <c r="K190" s="212"/>
      <c r="L190" s="212"/>
      <c r="M190" s="212"/>
    </row>
    <row r="191" spans="2:13" ht="25.5" customHeight="1">
      <c r="B191" s="212"/>
      <c r="C191" s="212"/>
      <c r="D191" s="213"/>
      <c r="E191" s="212"/>
      <c r="F191" s="214"/>
      <c r="G191" s="214"/>
      <c r="H191" s="214"/>
      <c r="I191" s="212"/>
      <c r="J191" s="212"/>
      <c r="K191" s="212"/>
      <c r="L191" s="212"/>
      <c r="M191" s="212"/>
    </row>
    <row r="192" spans="2:13" ht="25.5" customHeight="1">
      <c r="B192" s="212"/>
      <c r="C192" s="212"/>
      <c r="D192" s="213"/>
      <c r="E192" s="212"/>
      <c r="F192" s="214"/>
      <c r="G192" s="214"/>
      <c r="H192" s="214"/>
      <c r="I192" s="212"/>
      <c r="J192" s="212"/>
      <c r="K192" s="212"/>
      <c r="L192" s="212"/>
      <c r="M192" s="212"/>
    </row>
    <row r="193" spans="2:13" ht="25.5" customHeight="1">
      <c r="B193" s="212"/>
      <c r="C193" s="212"/>
      <c r="D193" s="213"/>
      <c r="E193" s="212"/>
      <c r="F193" s="214"/>
      <c r="G193" s="214"/>
      <c r="H193" s="214"/>
      <c r="I193" s="212"/>
      <c r="J193" s="212"/>
      <c r="K193" s="212"/>
      <c r="L193" s="212"/>
      <c r="M193" s="212"/>
    </row>
    <row r="194" spans="2:13" ht="25.5" customHeight="1">
      <c r="B194" s="212"/>
      <c r="C194" s="212"/>
      <c r="D194" s="213"/>
      <c r="E194" s="212"/>
      <c r="F194" s="214"/>
      <c r="G194" s="214"/>
      <c r="H194" s="214"/>
      <c r="I194" s="212"/>
      <c r="J194" s="212"/>
      <c r="K194" s="212"/>
      <c r="L194" s="212"/>
      <c r="M194" s="212"/>
    </row>
    <row r="195" spans="2:13" ht="25.5" customHeight="1">
      <c r="B195" s="212"/>
      <c r="C195" s="212"/>
      <c r="D195" s="213"/>
      <c r="E195" s="212"/>
      <c r="F195" s="214"/>
      <c r="G195" s="214"/>
      <c r="H195" s="214"/>
      <c r="I195" s="212"/>
      <c r="J195" s="212"/>
      <c r="K195" s="212"/>
      <c r="L195" s="212"/>
      <c r="M195" s="212"/>
    </row>
    <row r="196" spans="2:13" ht="25.5" customHeight="1">
      <c r="B196" s="212"/>
      <c r="C196" s="212"/>
      <c r="D196" s="213"/>
      <c r="E196" s="212"/>
      <c r="F196" s="214"/>
      <c r="G196" s="214"/>
      <c r="H196" s="214"/>
      <c r="I196" s="212"/>
      <c r="J196" s="212"/>
      <c r="K196" s="212"/>
      <c r="L196" s="212"/>
      <c r="M196" s="212"/>
    </row>
    <row r="197" spans="2:13" ht="25.5" customHeight="1">
      <c r="B197" s="212"/>
      <c r="C197" s="212"/>
      <c r="D197" s="213"/>
      <c r="E197" s="212"/>
      <c r="F197" s="214"/>
      <c r="G197" s="214"/>
      <c r="H197" s="214"/>
      <c r="I197" s="212"/>
      <c r="J197" s="212"/>
      <c r="K197" s="212"/>
      <c r="L197" s="212"/>
      <c r="M197" s="212"/>
    </row>
    <row r="198" spans="2:13" ht="25.5" customHeight="1">
      <c r="B198" s="212"/>
      <c r="C198" s="212"/>
      <c r="D198" s="213"/>
      <c r="E198" s="212"/>
      <c r="F198" s="214"/>
      <c r="G198" s="214"/>
      <c r="H198" s="214"/>
      <c r="I198" s="212"/>
      <c r="J198" s="212"/>
      <c r="K198" s="212"/>
      <c r="L198" s="212"/>
      <c r="M198" s="212"/>
    </row>
    <row r="199" spans="2:13" ht="25.5" customHeight="1">
      <c r="B199" s="212"/>
      <c r="C199" s="212"/>
      <c r="D199" s="213"/>
      <c r="E199" s="212"/>
      <c r="F199" s="214"/>
      <c r="G199" s="214"/>
      <c r="H199" s="214"/>
      <c r="I199" s="212"/>
      <c r="J199" s="212"/>
      <c r="K199" s="212"/>
      <c r="L199" s="212"/>
      <c r="M199" s="212"/>
    </row>
    <row r="200" spans="2:13" ht="25.5" customHeight="1">
      <c r="B200" s="212"/>
      <c r="C200" s="212"/>
      <c r="D200" s="213"/>
      <c r="E200" s="212"/>
      <c r="F200" s="214"/>
      <c r="G200" s="214"/>
      <c r="H200" s="214"/>
      <c r="I200" s="212"/>
      <c r="J200" s="212"/>
      <c r="K200" s="212"/>
      <c r="L200" s="212"/>
      <c r="M200" s="212"/>
    </row>
    <row r="201" spans="2:13" ht="25.5" customHeight="1">
      <c r="B201" s="212"/>
      <c r="C201" s="212"/>
      <c r="D201" s="213"/>
      <c r="E201" s="212"/>
      <c r="F201" s="214"/>
      <c r="G201" s="214"/>
      <c r="H201" s="214"/>
      <c r="I201" s="212"/>
      <c r="J201" s="212"/>
      <c r="K201" s="212"/>
      <c r="L201" s="212"/>
      <c r="M201" s="212"/>
    </row>
    <row r="202" spans="2:13" ht="25.5" customHeight="1">
      <c r="B202" s="212"/>
      <c r="C202" s="212"/>
      <c r="D202" s="213"/>
      <c r="E202" s="212"/>
      <c r="F202" s="214"/>
      <c r="G202" s="214"/>
      <c r="H202" s="214"/>
      <c r="I202" s="212"/>
      <c r="J202" s="212"/>
      <c r="K202" s="212"/>
      <c r="L202" s="212"/>
      <c r="M202" s="212"/>
    </row>
    <row r="203" spans="2:13" ht="25.5" customHeight="1">
      <c r="B203" s="212"/>
      <c r="C203" s="212"/>
      <c r="D203" s="213"/>
      <c r="E203" s="212"/>
      <c r="F203" s="214"/>
      <c r="G203" s="214"/>
      <c r="H203" s="214"/>
      <c r="I203" s="212"/>
      <c r="J203" s="212"/>
      <c r="K203" s="212"/>
      <c r="L203" s="212"/>
      <c r="M203" s="212"/>
    </row>
    <row r="204" spans="2:13" ht="25.5" customHeight="1">
      <c r="B204" s="212"/>
      <c r="C204" s="212"/>
      <c r="D204" s="213"/>
      <c r="E204" s="212"/>
      <c r="F204" s="214"/>
      <c r="G204" s="214"/>
      <c r="H204" s="214"/>
      <c r="I204" s="212"/>
      <c r="J204" s="212"/>
      <c r="K204" s="212"/>
      <c r="L204" s="212"/>
      <c r="M204" s="212"/>
    </row>
    <row r="205" spans="2:13" ht="25.5" customHeight="1">
      <c r="B205" s="212"/>
      <c r="C205" s="212"/>
      <c r="D205" s="213"/>
      <c r="E205" s="212"/>
      <c r="F205" s="214"/>
      <c r="G205" s="214"/>
      <c r="H205" s="214"/>
      <c r="I205" s="212"/>
      <c r="J205" s="212"/>
      <c r="K205" s="212"/>
      <c r="L205" s="212"/>
      <c r="M205" s="212"/>
    </row>
    <row r="206" spans="2:13" ht="25.5" customHeight="1">
      <c r="B206" s="212"/>
      <c r="C206" s="212"/>
      <c r="D206" s="213"/>
      <c r="E206" s="212"/>
      <c r="F206" s="214"/>
      <c r="G206" s="214"/>
      <c r="H206" s="214"/>
      <c r="I206" s="212"/>
      <c r="J206" s="212"/>
      <c r="K206" s="212"/>
      <c r="L206" s="212"/>
      <c r="M206" s="212"/>
    </row>
    <row r="207" spans="2:13" ht="25.5" customHeight="1">
      <c r="B207" s="212"/>
      <c r="C207" s="212"/>
      <c r="D207" s="213"/>
      <c r="E207" s="212"/>
      <c r="F207" s="214"/>
      <c r="G207" s="214"/>
      <c r="H207" s="214"/>
      <c r="I207" s="212"/>
      <c r="J207" s="212"/>
      <c r="K207" s="212"/>
      <c r="L207" s="212"/>
      <c r="M207" s="212"/>
    </row>
    <row r="208" spans="2:13" ht="25.5" customHeight="1">
      <c r="B208" s="212"/>
      <c r="C208" s="212"/>
      <c r="D208" s="213"/>
      <c r="E208" s="212"/>
      <c r="F208" s="214"/>
      <c r="G208" s="214"/>
      <c r="H208" s="214"/>
      <c r="I208" s="212"/>
      <c r="J208" s="212"/>
      <c r="K208" s="212"/>
      <c r="L208" s="212"/>
      <c r="M208" s="212"/>
    </row>
    <row r="209" spans="2:13" ht="25.5" customHeight="1">
      <c r="B209" s="212"/>
      <c r="C209" s="212"/>
      <c r="D209" s="213"/>
      <c r="E209" s="212"/>
      <c r="F209" s="214"/>
      <c r="G209" s="214"/>
      <c r="H209" s="214"/>
      <c r="I209" s="212"/>
      <c r="J209" s="212"/>
      <c r="K209" s="212"/>
      <c r="L209" s="212"/>
      <c r="M209" s="212"/>
    </row>
    <row r="210" spans="2:13" ht="25.5" customHeight="1">
      <c r="B210" s="212"/>
      <c r="C210" s="212"/>
      <c r="D210" s="213"/>
      <c r="E210" s="212"/>
      <c r="F210" s="214"/>
      <c r="G210" s="214"/>
      <c r="H210" s="214"/>
      <c r="I210" s="212"/>
      <c r="J210" s="212"/>
      <c r="K210" s="212"/>
      <c r="L210" s="212"/>
      <c r="M210" s="212"/>
    </row>
    <row r="211" spans="2:13" ht="25.5" customHeight="1">
      <c r="B211" s="212"/>
      <c r="C211" s="212"/>
      <c r="D211" s="213"/>
      <c r="E211" s="212"/>
      <c r="F211" s="214"/>
      <c r="G211" s="214"/>
      <c r="H211" s="214"/>
      <c r="I211" s="212"/>
      <c r="J211" s="212"/>
      <c r="K211" s="212"/>
      <c r="L211" s="212"/>
      <c r="M211" s="212"/>
    </row>
    <row r="212" spans="2:13" ht="25.5" customHeight="1">
      <c r="B212" s="212"/>
      <c r="C212" s="212"/>
      <c r="D212" s="213"/>
      <c r="E212" s="212"/>
      <c r="F212" s="214"/>
      <c r="G212" s="214"/>
      <c r="H212" s="214"/>
      <c r="I212" s="212"/>
      <c r="J212" s="212"/>
      <c r="K212" s="212"/>
      <c r="L212" s="212"/>
      <c r="M212" s="212"/>
    </row>
    <row r="213" spans="2:13" ht="25.5" customHeight="1">
      <c r="B213" s="212"/>
      <c r="C213" s="212"/>
      <c r="D213" s="213"/>
      <c r="E213" s="212"/>
      <c r="F213" s="214"/>
      <c r="G213" s="214"/>
      <c r="H213" s="214"/>
      <c r="I213" s="212"/>
      <c r="J213" s="212"/>
      <c r="K213" s="212"/>
      <c r="L213" s="212"/>
      <c r="M213" s="212"/>
    </row>
    <row r="214" spans="2:13" ht="25.5" customHeight="1">
      <c r="B214" s="212"/>
      <c r="C214" s="212"/>
      <c r="D214" s="213"/>
      <c r="E214" s="212"/>
      <c r="F214" s="214"/>
      <c r="G214" s="214"/>
      <c r="H214" s="214"/>
      <c r="I214" s="212"/>
      <c r="J214" s="212"/>
      <c r="K214" s="212"/>
      <c r="L214" s="212"/>
      <c r="M214" s="212"/>
    </row>
    <row r="215" spans="2:13" ht="25.5" customHeight="1">
      <c r="B215" s="212"/>
      <c r="C215" s="212"/>
      <c r="D215" s="213"/>
      <c r="E215" s="212"/>
      <c r="F215" s="214"/>
      <c r="G215" s="214"/>
      <c r="H215" s="214"/>
      <c r="I215" s="212"/>
      <c r="J215" s="212"/>
      <c r="K215" s="212"/>
      <c r="L215" s="212"/>
      <c r="M215" s="212"/>
    </row>
    <row r="216" spans="2:13" ht="25.5" customHeight="1">
      <c r="B216" s="212"/>
      <c r="C216" s="212"/>
      <c r="D216" s="213"/>
      <c r="E216" s="212"/>
      <c r="F216" s="214"/>
      <c r="G216" s="214"/>
      <c r="H216" s="214"/>
      <c r="I216" s="212"/>
      <c r="J216" s="212"/>
      <c r="K216" s="212"/>
      <c r="L216" s="212"/>
      <c r="M216" s="212"/>
    </row>
    <row r="217" spans="2:13" ht="25.5" customHeight="1">
      <c r="B217" s="212"/>
      <c r="C217" s="212"/>
      <c r="D217" s="213"/>
      <c r="E217" s="212"/>
      <c r="F217" s="214"/>
      <c r="G217" s="214"/>
      <c r="H217" s="214"/>
      <c r="I217" s="212"/>
      <c r="J217" s="212"/>
      <c r="K217" s="212"/>
      <c r="L217" s="212"/>
      <c r="M217" s="212"/>
    </row>
    <row r="218" spans="2:13" ht="25.5" customHeight="1">
      <c r="B218" s="212"/>
      <c r="C218" s="212"/>
      <c r="D218" s="213"/>
      <c r="E218" s="212"/>
      <c r="F218" s="214"/>
      <c r="G218" s="214"/>
      <c r="H218" s="214"/>
      <c r="I218" s="212"/>
      <c r="J218" s="212"/>
      <c r="K218" s="212"/>
      <c r="L218" s="212"/>
      <c r="M218" s="212"/>
    </row>
    <row r="219" spans="2:13" ht="25.5" customHeight="1">
      <c r="B219" s="212"/>
      <c r="C219" s="212"/>
      <c r="D219" s="213"/>
      <c r="E219" s="212"/>
      <c r="F219" s="214"/>
      <c r="G219" s="214"/>
      <c r="H219" s="214"/>
      <c r="I219" s="212"/>
      <c r="J219" s="212"/>
      <c r="K219" s="212"/>
      <c r="L219" s="212"/>
      <c r="M219" s="212"/>
    </row>
    <row r="220" spans="2:13" ht="25.5" customHeight="1">
      <c r="B220" s="212"/>
      <c r="C220" s="212"/>
      <c r="D220" s="213"/>
      <c r="E220" s="212"/>
      <c r="F220" s="214"/>
      <c r="G220" s="214"/>
      <c r="H220" s="214"/>
      <c r="I220" s="212"/>
      <c r="J220" s="212"/>
      <c r="K220" s="212"/>
      <c r="L220" s="212"/>
      <c r="M220" s="212"/>
    </row>
    <row r="221" spans="2:13" ht="25.5" customHeight="1">
      <c r="B221" s="212"/>
      <c r="C221" s="212"/>
      <c r="D221" s="213"/>
      <c r="E221" s="212"/>
      <c r="F221" s="214"/>
      <c r="G221" s="214"/>
      <c r="H221" s="214"/>
      <c r="I221" s="212"/>
      <c r="J221" s="212"/>
      <c r="K221" s="212"/>
      <c r="L221" s="212"/>
      <c r="M221" s="212"/>
    </row>
    <row r="222" spans="2:13" ht="25.5" customHeight="1">
      <c r="B222" s="212"/>
      <c r="C222" s="212"/>
      <c r="D222" s="213"/>
      <c r="E222" s="212"/>
      <c r="F222" s="214"/>
      <c r="G222" s="214"/>
      <c r="H222" s="214"/>
      <c r="I222" s="212"/>
      <c r="J222" s="212"/>
      <c r="K222" s="212"/>
      <c r="L222" s="212"/>
      <c r="M222" s="212"/>
    </row>
    <row r="223" spans="2:13" ht="25.5" customHeight="1">
      <c r="B223" s="212"/>
      <c r="C223" s="212"/>
      <c r="D223" s="213"/>
      <c r="E223" s="212"/>
      <c r="F223" s="214"/>
      <c r="G223" s="214"/>
      <c r="H223" s="214"/>
      <c r="I223" s="212"/>
      <c r="J223" s="212"/>
      <c r="K223" s="212"/>
      <c r="L223" s="212"/>
      <c r="M223" s="212"/>
    </row>
    <row r="224" spans="2:13" ht="25.5" customHeight="1">
      <c r="B224" s="212"/>
      <c r="C224" s="212"/>
      <c r="D224" s="213"/>
      <c r="E224" s="212"/>
      <c r="F224" s="214"/>
      <c r="G224" s="214"/>
      <c r="H224" s="214"/>
      <c r="I224" s="212"/>
      <c r="J224" s="212"/>
      <c r="K224" s="212"/>
      <c r="L224" s="212"/>
      <c r="M224" s="212"/>
    </row>
    <row r="225" spans="2:13" ht="25.5" customHeight="1">
      <c r="B225" s="212"/>
      <c r="C225" s="212"/>
      <c r="D225" s="213"/>
      <c r="E225" s="212"/>
      <c r="F225" s="214"/>
      <c r="G225" s="214"/>
      <c r="H225" s="214"/>
      <c r="I225" s="212"/>
      <c r="J225" s="212"/>
      <c r="K225" s="212"/>
      <c r="L225" s="212"/>
      <c r="M225" s="212"/>
    </row>
    <row r="226" spans="2:13" ht="25.5" customHeight="1">
      <c r="B226" s="212"/>
      <c r="C226" s="212"/>
      <c r="D226" s="213"/>
      <c r="E226" s="212"/>
      <c r="F226" s="214"/>
      <c r="G226" s="214"/>
      <c r="H226" s="214"/>
      <c r="I226" s="212"/>
      <c r="J226" s="212"/>
      <c r="K226" s="212"/>
      <c r="L226" s="212"/>
      <c r="M226" s="212"/>
    </row>
    <row r="227" spans="2:13" ht="25.5" customHeight="1">
      <c r="B227" s="212"/>
      <c r="C227" s="212"/>
      <c r="D227" s="213"/>
      <c r="E227" s="212"/>
      <c r="F227" s="214"/>
      <c r="G227" s="214"/>
      <c r="H227" s="214"/>
      <c r="I227" s="212"/>
      <c r="J227" s="212"/>
      <c r="K227" s="212"/>
      <c r="L227" s="212"/>
      <c r="M227" s="212"/>
    </row>
    <row r="228" spans="2:13" ht="25.5" customHeight="1">
      <c r="B228" s="212"/>
      <c r="C228" s="212"/>
      <c r="D228" s="213"/>
      <c r="E228" s="212"/>
      <c r="F228" s="214"/>
      <c r="G228" s="214"/>
      <c r="H228" s="214"/>
      <c r="I228" s="212"/>
      <c r="J228" s="212"/>
      <c r="K228" s="212"/>
      <c r="L228" s="212"/>
      <c r="M228" s="212"/>
    </row>
    <row r="229" spans="2:13" ht="25.5" customHeight="1">
      <c r="B229" s="212"/>
      <c r="C229" s="212"/>
      <c r="D229" s="213"/>
      <c r="E229" s="212"/>
      <c r="F229" s="214"/>
      <c r="G229" s="214"/>
      <c r="H229" s="214"/>
      <c r="I229" s="212"/>
      <c r="J229" s="212"/>
      <c r="K229" s="212"/>
      <c r="L229" s="212"/>
      <c r="M229" s="212"/>
    </row>
    <row r="230" spans="2:13" ht="25.5" customHeight="1">
      <c r="B230" s="212"/>
      <c r="C230" s="212"/>
      <c r="D230" s="213"/>
      <c r="E230" s="212"/>
      <c r="F230" s="214"/>
      <c r="G230" s="214"/>
      <c r="H230" s="214"/>
      <c r="I230" s="212"/>
      <c r="J230" s="212"/>
      <c r="K230" s="212"/>
      <c r="L230" s="212"/>
      <c r="M230" s="212"/>
    </row>
    <row r="231" spans="2:13" ht="25.5" customHeight="1">
      <c r="B231" s="212"/>
      <c r="C231" s="212"/>
      <c r="D231" s="213"/>
      <c r="E231" s="212"/>
      <c r="F231" s="214"/>
      <c r="G231" s="214"/>
      <c r="H231" s="214"/>
      <c r="I231" s="212"/>
      <c r="J231" s="212"/>
      <c r="K231" s="212"/>
      <c r="L231" s="212"/>
      <c r="M231" s="212"/>
    </row>
    <row r="232" spans="2:13" ht="25.5" customHeight="1">
      <c r="B232" s="212"/>
      <c r="C232" s="212"/>
      <c r="D232" s="213"/>
      <c r="E232" s="212"/>
      <c r="F232" s="214"/>
      <c r="G232" s="214"/>
      <c r="H232" s="214"/>
      <c r="I232" s="212"/>
      <c r="J232" s="212"/>
      <c r="K232" s="212"/>
      <c r="L232" s="212"/>
      <c r="M232" s="212"/>
    </row>
    <row r="233" spans="2:13" ht="25.5" customHeight="1">
      <c r="B233" s="212"/>
      <c r="C233" s="212"/>
      <c r="D233" s="213"/>
      <c r="E233" s="212"/>
      <c r="F233" s="214"/>
      <c r="G233" s="214"/>
      <c r="H233" s="214"/>
      <c r="I233" s="212"/>
      <c r="J233" s="212"/>
      <c r="K233" s="212"/>
      <c r="L233" s="212"/>
      <c r="M233" s="212"/>
    </row>
    <row r="234" spans="2:13" ht="25.5" customHeight="1">
      <c r="B234" s="212"/>
      <c r="C234" s="212"/>
      <c r="D234" s="213"/>
      <c r="E234" s="212"/>
      <c r="F234" s="214"/>
      <c r="G234" s="214"/>
      <c r="H234" s="214"/>
      <c r="I234" s="212"/>
      <c r="J234" s="212"/>
      <c r="K234" s="212"/>
      <c r="L234" s="212"/>
      <c r="M234" s="212"/>
    </row>
    <row r="235" spans="2:13" ht="25.5" customHeight="1">
      <c r="B235" s="212"/>
      <c r="C235" s="212"/>
      <c r="D235" s="213"/>
      <c r="E235" s="212"/>
      <c r="F235" s="214"/>
      <c r="G235" s="214"/>
      <c r="H235" s="214"/>
      <c r="I235" s="212"/>
      <c r="J235" s="212"/>
      <c r="K235" s="212"/>
      <c r="L235" s="212"/>
      <c r="M235" s="212"/>
    </row>
    <row r="236" spans="2:13" ht="25.5" customHeight="1">
      <c r="B236" s="212"/>
      <c r="C236" s="212"/>
      <c r="D236" s="213"/>
      <c r="E236" s="212"/>
      <c r="F236" s="214"/>
      <c r="G236" s="214"/>
      <c r="H236" s="214"/>
      <c r="I236" s="212"/>
      <c r="J236" s="212"/>
      <c r="K236" s="212"/>
      <c r="L236" s="212"/>
      <c r="M236" s="212"/>
    </row>
    <row r="237" spans="2:13" ht="25.5" customHeight="1">
      <c r="B237" s="212"/>
      <c r="C237" s="212"/>
      <c r="D237" s="213"/>
      <c r="E237" s="212"/>
      <c r="F237" s="214"/>
      <c r="G237" s="214"/>
      <c r="H237" s="214"/>
      <c r="I237" s="212"/>
      <c r="J237" s="212"/>
      <c r="K237" s="212"/>
      <c r="L237" s="212"/>
      <c r="M237" s="212"/>
    </row>
    <row r="238" spans="2:13" ht="25.5" customHeight="1">
      <c r="B238" s="212"/>
      <c r="C238" s="212"/>
      <c r="D238" s="213"/>
      <c r="E238" s="212"/>
      <c r="F238" s="214"/>
      <c r="G238" s="214"/>
      <c r="H238" s="214"/>
      <c r="I238" s="212"/>
      <c r="J238" s="212"/>
      <c r="K238" s="212"/>
      <c r="L238" s="212"/>
      <c r="M238" s="212"/>
    </row>
    <row r="239" spans="2:13" ht="25.5" customHeight="1">
      <c r="B239" s="212"/>
      <c r="C239" s="212"/>
      <c r="D239" s="213"/>
      <c r="E239" s="212"/>
      <c r="F239" s="214"/>
      <c r="G239" s="214"/>
      <c r="H239" s="214"/>
      <c r="I239" s="212"/>
      <c r="J239" s="212"/>
      <c r="K239" s="212"/>
      <c r="L239" s="212"/>
      <c r="M239" s="212"/>
    </row>
    <row r="240" spans="2:13" ht="25.5" customHeight="1">
      <c r="B240" s="212"/>
      <c r="C240" s="212"/>
      <c r="D240" s="213"/>
      <c r="E240" s="212"/>
      <c r="F240" s="214"/>
      <c r="G240" s="214"/>
      <c r="H240" s="214"/>
      <c r="I240" s="212"/>
      <c r="J240" s="212"/>
      <c r="K240" s="212"/>
      <c r="L240" s="212"/>
      <c r="M240" s="212"/>
    </row>
    <row r="241" spans="2:13" ht="25.5" customHeight="1">
      <c r="B241" s="212"/>
      <c r="C241" s="212"/>
      <c r="D241" s="213"/>
      <c r="E241" s="212"/>
      <c r="F241" s="214"/>
      <c r="G241" s="214"/>
      <c r="H241" s="214"/>
      <c r="I241" s="212"/>
      <c r="J241" s="212"/>
      <c r="K241" s="212"/>
      <c r="L241" s="212"/>
      <c r="M241" s="212"/>
    </row>
    <row r="242" spans="2:13" ht="25.5" customHeight="1">
      <c r="B242" s="212"/>
      <c r="C242" s="212"/>
      <c r="D242" s="213"/>
      <c r="E242" s="212"/>
      <c r="F242" s="214"/>
      <c r="G242" s="214"/>
      <c r="H242" s="214"/>
      <c r="I242" s="212"/>
      <c r="J242" s="212"/>
      <c r="K242" s="212"/>
      <c r="L242" s="212"/>
      <c r="M242" s="212"/>
    </row>
    <row r="243" spans="2:13" ht="25.5" customHeight="1">
      <c r="B243" s="212"/>
      <c r="C243" s="212"/>
      <c r="D243" s="213"/>
      <c r="E243" s="212"/>
      <c r="F243" s="214"/>
      <c r="G243" s="214"/>
      <c r="H243" s="214"/>
      <c r="I243" s="212"/>
      <c r="J243" s="212"/>
      <c r="K243" s="212"/>
      <c r="L243" s="212"/>
      <c r="M243" s="212"/>
    </row>
    <row r="244" spans="2:13" ht="25.5" customHeight="1">
      <c r="B244" s="212"/>
      <c r="C244" s="212"/>
      <c r="D244" s="213"/>
      <c r="E244" s="212"/>
      <c r="F244" s="214"/>
      <c r="G244" s="214"/>
      <c r="H244" s="214"/>
      <c r="I244" s="212"/>
      <c r="J244" s="212"/>
      <c r="K244" s="212"/>
      <c r="L244" s="212"/>
      <c r="M244" s="212"/>
    </row>
    <row r="245" spans="2:13" ht="25.5" customHeight="1">
      <c r="B245" s="212"/>
      <c r="C245" s="212"/>
      <c r="D245" s="213"/>
      <c r="E245" s="212"/>
      <c r="F245" s="214"/>
      <c r="G245" s="214"/>
      <c r="H245" s="214"/>
      <c r="I245" s="212"/>
      <c r="J245" s="212"/>
      <c r="K245" s="212"/>
      <c r="L245" s="212"/>
      <c r="M245" s="212"/>
    </row>
    <row r="246" spans="2:13" ht="25.5" customHeight="1">
      <c r="B246" s="212"/>
      <c r="C246" s="212"/>
      <c r="D246" s="213"/>
      <c r="E246" s="212"/>
      <c r="F246" s="214"/>
      <c r="G246" s="214"/>
      <c r="H246" s="214"/>
      <c r="I246" s="212"/>
      <c r="J246" s="212"/>
      <c r="K246" s="212"/>
      <c r="L246" s="212"/>
      <c r="M246" s="212"/>
    </row>
    <row r="247" spans="2:13" ht="25.5" customHeight="1">
      <c r="B247" s="212"/>
      <c r="C247" s="212"/>
      <c r="D247" s="213"/>
      <c r="E247" s="212"/>
      <c r="F247" s="214"/>
      <c r="G247" s="214"/>
      <c r="H247" s="214"/>
      <c r="I247" s="212"/>
      <c r="J247" s="212"/>
      <c r="K247" s="212"/>
      <c r="L247" s="212"/>
      <c r="M247" s="212"/>
    </row>
    <row r="248" spans="2:13" ht="25.5" customHeight="1">
      <c r="B248" s="212"/>
      <c r="C248" s="212"/>
      <c r="D248" s="213"/>
      <c r="E248" s="212"/>
      <c r="F248" s="214"/>
      <c r="G248" s="214"/>
      <c r="H248" s="214"/>
      <c r="I248" s="212"/>
      <c r="J248" s="212"/>
      <c r="K248" s="212"/>
      <c r="L248" s="212"/>
      <c r="M248" s="212"/>
    </row>
    <row r="249" spans="2:13" ht="25.5" customHeight="1">
      <c r="B249" s="212"/>
      <c r="C249" s="212"/>
      <c r="D249" s="213"/>
      <c r="E249" s="212"/>
      <c r="F249" s="214"/>
      <c r="G249" s="214"/>
      <c r="H249" s="214"/>
      <c r="I249" s="212"/>
      <c r="J249" s="212"/>
      <c r="K249" s="212"/>
      <c r="L249" s="212"/>
      <c r="M249" s="212"/>
    </row>
    <row r="250" spans="2:13" ht="25.5" customHeight="1">
      <c r="B250" s="212"/>
      <c r="C250" s="212"/>
      <c r="D250" s="213"/>
      <c r="E250" s="212"/>
      <c r="F250" s="214"/>
      <c r="G250" s="214"/>
      <c r="H250" s="214"/>
      <c r="I250" s="212"/>
      <c r="J250" s="212"/>
      <c r="K250" s="212"/>
      <c r="L250" s="212"/>
      <c r="M250" s="212"/>
    </row>
    <row r="251" spans="2:13" ht="25.5" customHeight="1">
      <c r="B251" s="212"/>
      <c r="C251" s="212"/>
      <c r="D251" s="213"/>
      <c r="E251" s="212"/>
      <c r="F251" s="214"/>
      <c r="G251" s="214"/>
      <c r="H251" s="214"/>
      <c r="I251" s="212"/>
      <c r="J251" s="212"/>
      <c r="K251" s="212"/>
      <c r="L251" s="212"/>
      <c r="M251" s="212"/>
    </row>
    <row r="252" spans="2:13" ht="25.5" customHeight="1">
      <c r="B252" s="212"/>
      <c r="C252" s="212"/>
      <c r="D252" s="213"/>
      <c r="E252" s="212"/>
      <c r="F252" s="214"/>
      <c r="G252" s="214"/>
      <c r="H252" s="214"/>
      <c r="I252" s="212"/>
      <c r="J252" s="212"/>
      <c r="K252" s="212"/>
      <c r="L252" s="212"/>
      <c r="M252" s="212"/>
    </row>
    <row r="253" spans="2:13" ht="25.5" customHeight="1">
      <c r="B253" s="212"/>
      <c r="C253" s="212"/>
      <c r="D253" s="213"/>
      <c r="E253" s="212"/>
      <c r="F253" s="214"/>
      <c r="G253" s="214"/>
      <c r="H253" s="214"/>
      <c r="I253" s="212"/>
      <c r="J253" s="212"/>
      <c r="K253" s="212"/>
      <c r="L253" s="212"/>
      <c r="M253" s="212"/>
    </row>
    <row r="254" spans="2:13" ht="25.5" customHeight="1">
      <c r="B254" s="212"/>
      <c r="C254" s="212"/>
      <c r="D254" s="213"/>
      <c r="E254" s="212"/>
      <c r="F254" s="214"/>
      <c r="G254" s="214"/>
      <c r="H254" s="214"/>
      <c r="I254" s="212"/>
      <c r="J254" s="212"/>
      <c r="K254" s="212"/>
      <c r="L254" s="212"/>
      <c r="M254" s="212"/>
    </row>
    <row r="255" spans="2:13" ht="25.5" customHeight="1">
      <c r="B255" s="212"/>
      <c r="C255" s="212"/>
      <c r="D255" s="213"/>
      <c r="E255" s="212"/>
      <c r="F255" s="214"/>
      <c r="G255" s="214"/>
      <c r="H255" s="214"/>
      <c r="I255" s="212"/>
      <c r="J255" s="212"/>
      <c r="K255" s="212"/>
      <c r="L255" s="212"/>
      <c r="M255" s="212"/>
    </row>
    <row r="256" spans="2:13" ht="25.5" customHeight="1">
      <c r="B256" s="212"/>
      <c r="C256" s="212"/>
      <c r="D256" s="213"/>
      <c r="E256" s="212"/>
      <c r="F256" s="214"/>
      <c r="G256" s="214"/>
      <c r="H256" s="214"/>
      <c r="I256" s="212"/>
      <c r="J256" s="212"/>
      <c r="K256" s="212"/>
      <c r="L256" s="212"/>
      <c r="M256" s="212"/>
    </row>
    <row r="257" spans="2:13" ht="25.5" customHeight="1">
      <c r="B257" s="212"/>
      <c r="C257" s="212"/>
      <c r="D257" s="213"/>
      <c r="E257" s="212"/>
      <c r="F257" s="214"/>
      <c r="G257" s="214"/>
      <c r="H257" s="214"/>
      <c r="I257" s="212"/>
      <c r="J257" s="212"/>
      <c r="K257" s="212"/>
      <c r="L257" s="212"/>
      <c r="M257" s="212"/>
    </row>
    <row r="258" spans="2:13" ht="25.5" customHeight="1">
      <c r="B258" s="212"/>
      <c r="C258" s="212"/>
      <c r="D258" s="213"/>
      <c r="E258" s="212"/>
      <c r="F258" s="214"/>
      <c r="G258" s="214"/>
      <c r="H258" s="214"/>
      <c r="I258" s="212"/>
      <c r="J258" s="212"/>
      <c r="K258" s="212"/>
      <c r="L258" s="212"/>
      <c r="M258" s="212"/>
    </row>
    <row r="259" spans="2:13" ht="25.5" customHeight="1">
      <c r="B259" s="212"/>
      <c r="C259" s="212"/>
      <c r="D259" s="213"/>
      <c r="E259" s="212"/>
      <c r="F259" s="214"/>
      <c r="G259" s="214"/>
      <c r="H259" s="214"/>
      <c r="I259" s="212"/>
      <c r="J259" s="212"/>
      <c r="K259" s="212"/>
      <c r="L259" s="212"/>
      <c r="M259" s="212"/>
    </row>
    <row r="260" spans="2:13" ht="25.5" customHeight="1">
      <c r="B260" s="212"/>
      <c r="C260" s="212"/>
      <c r="D260" s="213"/>
      <c r="E260" s="212"/>
      <c r="F260" s="214"/>
      <c r="G260" s="214"/>
      <c r="H260" s="214"/>
      <c r="I260" s="212"/>
      <c r="J260" s="212"/>
      <c r="K260" s="212"/>
      <c r="L260" s="212"/>
      <c r="M260" s="212"/>
    </row>
    <row r="261" spans="2:13" ht="25.5" customHeight="1">
      <c r="B261" s="212"/>
      <c r="C261" s="212"/>
      <c r="D261" s="213"/>
      <c r="E261" s="212"/>
      <c r="F261" s="214"/>
      <c r="G261" s="214"/>
      <c r="H261" s="214"/>
      <c r="I261" s="212"/>
      <c r="J261" s="212"/>
      <c r="K261" s="212"/>
      <c r="L261" s="212"/>
      <c r="M261" s="212"/>
    </row>
    <row r="262" spans="2:13" ht="25.5" customHeight="1">
      <c r="B262" s="212"/>
      <c r="C262" s="212"/>
      <c r="D262" s="213"/>
      <c r="E262" s="212"/>
      <c r="F262" s="214"/>
      <c r="G262" s="214"/>
      <c r="H262" s="214"/>
      <c r="I262" s="212"/>
      <c r="J262" s="212"/>
      <c r="K262" s="212"/>
      <c r="L262" s="212"/>
      <c r="M262" s="212"/>
    </row>
    <row r="263" spans="2:13" ht="25.5" customHeight="1">
      <c r="B263" s="212"/>
      <c r="C263" s="212"/>
      <c r="D263" s="213"/>
      <c r="E263" s="212"/>
      <c r="F263" s="214"/>
      <c r="G263" s="214"/>
      <c r="H263" s="214"/>
      <c r="I263" s="212"/>
      <c r="J263" s="212"/>
      <c r="K263" s="212"/>
      <c r="L263" s="212"/>
      <c r="M263" s="212"/>
    </row>
    <row r="264" spans="2:13" ht="25.5" customHeight="1">
      <c r="B264" s="212"/>
      <c r="C264" s="212"/>
      <c r="D264" s="213"/>
      <c r="E264" s="212"/>
      <c r="F264" s="214"/>
      <c r="G264" s="214"/>
      <c r="H264" s="214"/>
      <c r="I264" s="212"/>
      <c r="J264" s="212"/>
      <c r="K264" s="212"/>
      <c r="L264" s="212"/>
      <c r="M264" s="212"/>
    </row>
    <row r="265" spans="2:13" ht="25.5" customHeight="1">
      <c r="B265" s="212"/>
      <c r="C265" s="212"/>
      <c r="D265" s="213"/>
      <c r="E265" s="212"/>
      <c r="F265" s="214"/>
      <c r="G265" s="214"/>
      <c r="H265" s="214"/>
      <c r="I265" s="212"/>
      <c r="J265" s="212"/>
      <c r="K265" s="212"/>
      <c r="L265" s="212"/>
      <c r="M265" s="212"/>
    </row>
    <row r="266" spans="2:13" ht="25.5" customHeight="1">
      <c r="B266" s="212"/>
      <c r="C266" s="212"/>
      <c r="D266" s="213"/>
      <c r="E266" s="212"/>
      <c r="F266" s="214"/>
      <c r="G266" s="214"/>
      <c r="H266" s="214"/>
      <c r="I266" s="212"/>
      <c r="J266" s="212"/>
      <c r="K266" s="212"/>
      <c r="L266" s="212"/>
      <c r="M266" s="212"/>
    </row>
    <row r="267" spans="2:13" ht="25.5" customHeight="1">
      <c r="B267" s="212"/>
      <c r="C267" s="212"/>
      <c r="D267" s="213"/>
      <c r="E267" s="212"/>
      <c r="F267" s="214"/>
      <c r="G267" s="214"/>
      <c r="H267" s="214"/>
      <c r="I267" s="212"/>
      <c r="J267" s="212"/>
      <c r="K267" s="212"/>
      <c r="L267" s="212"/>
      <c r="M267" s="212"/>
    </row>
    <row r="268" spans="2:13" ht="25.5" customHeight="1">
      <c r="B268" s="212"/>
      <c r="C268" s="212"/>
      <c r="D268" s="213"/>
      <c r="E268" s="212"/>
      <c r="F268" s="214"/>
      <c r="G268" s="214"/>
      <c r="H268" s="214"/>
      <c r="I268" s="212"/>
      <c r="J268" s="212"/>
      <c r="K268" s="212"/>
      <c r="L268" s="212"/>
      <c r="M268" s="212"/>
    </row>
    <row r="269" spans="2:13" ht="25.5" customHeight="1">
      <c r="B269" s="212"/>
      <c r="C269" s="212"/>
      <c r="D269" s="213"/>
      <c r="E269" s="212"/>
      <c r="F269" s="214"/>
      <c r="G269" s="214"/>
      <c r="H269" s="214"/>
      <c r="I269" s="212"/>
      <c r="J269" s="212"/>
      <c r="K269" s="212"/>
      <c r="L269" s="212"/>
      <c r="M269" s="212"/>
    </row>
    <row r="270" spans="2:13" ht="25.5" customHeight="1">
      <c r="B270" s="212"/>
      <c r="C270" s="212"/>
      <c r="D270" s="213"/>
      <c r="E270" s="212"/>
      <c r="F270" s="214"/>
      <c r="G270" s="214"/>
      <c r="H270" s="214"/>
      <c r="I270" s="212"/>
      <c r="J270" s="212"/>
      <c r="K270" s="212"/>
      <c r="L270" s="212"/>
      <c r="M270" s="212"/>
    </row>
    <row r="271" spans="2:13" ht="25.5" customHeight="1">
      <c r="B271" s="212"/>
      <c r="C271" s="212"/>
      <c r="D271" s="213"/>
      <c r="E271" s="212"/>
      <c r="F271" s="214"/>
      <c r="G271" s="214"/>
      <c r="H271" s="214"/>
      <c r="I271" s="212"/>
      <c r="J271" s="212"/>
      <c r="K271" s="212"/>
      <c r="L271" s="212"/>
      <c r="M271" s="212"/>
    </row>
    <row r="272" spans="2:13" ht="25.5" customHeight="1">
      <c r="B272" s="212"/>
      <c r="C272" s="212"/>
      <c r="D272" s="213"/>
      <c r="E272" s="212"/>
      <c r="F272" s="214"/>
      <c r="G272" s="214"/>
      <c r="H272" s="214"/>
      <c r="I272" s="212"/>
      <c r="J272" s="212"/>
      <c r="K272" s="212"/>
      <c r="L272" s="212"/>
      <c r="M272" s="212"/>
    </row>
    <row r="273" spans="2:13" ht="25.5" customHeight="1">
      <c r="B273" s="212"/>
      <c r="C273" s="212"/>
      <c r="D273" s="213"/>
      <c r="E273" s="212"/>
      <c r="F273" s="214"/>
      <c r="G273" s="214"/>
      <c r="H273" s="214"/>
      <c r="I273" s="212"/>
      <c r="J273" s="212"/>
      <c r="K273" s="212"/>
      <c r="L273" s="212"/>
      <c r="M273" s="212"/>
    </row>
    <row r="274" spans="2:13" ht="25.5" customHeight="1">
      <c r="B274" s="212"/>
      <c r="C274" s="212"/>
      <c r="D274" s="213"/>
      <c r="E274" s="212"/>
      <c r="F274" s="214"/>
      <c r="G274" s="214"/>
      <c r="H274" s="214"/>
      <c r="I274" s="212"/>
      <c r="J274" s="212"/>
      <c r="K274" s="212"/>
      <c r="L274" s="212"/>
      <c r="M274" s="212"/>
    </row>
    <row r="275" spans="2:13" ht="25.5" customHeight="1">
      <c r="B275" s="212"/>
      <c r="C275" s="212"/>
      <c r="D275" s="213"/>
      <c r="E275" s="212"/>
      <c r="F275" s="214"/>
      <c r="G275" s="214"/>
      <c r="H275" s="214"/>
      <c r="I275" s="212"/>
      <c r="J275" s="212"/>
      <c r="K275" s="212"/>
      <c r="L275" s="212"/>
      <c r="M275" s="212"/>
    </row>
    <row r="276" spans="2:13" ht="25.5" customHeight="1">
      <c r="B276" s="212"/>
      <c r="C276" s="212"/>
      <c r="D276" s="213"/>
      <c r="E276" s="212"/>
      <c r="F276" s="214"/>
      <c r="G276" s="214"/>
      <c r="H276" s="214"/>
      <c r="I276" s="212"/>
      <c r="J276" s="212"/>
      <c r="K276" s="212"/>
      <c r="L276" s="212"/>
      <c r="M276" s="212"/>
    </row>
    <row r="277" spans="2:13" ht="25.5" customHeight="1">
      <c r="B277" s="212"/>
      <c r="C277" s="212"/>
      <c r="D277" s="213"/>
      <c r="E277" s="212"/>
      <c r="F277" s="214"/>
      <c r="G277" s="214"/>
      <c r="H277" s="214"/>
      <c r="I277" s="212"/>
      <c r="J277" s="212"/>
      <c r="K277" s="212"/>
      <c r="L277" s="212"/>
      <c r="M277" s="212"/>
    </row>
    <row r="278" spans="2:13" ht="25.5" customHeight="1">
      <c r="B278" s="212"/>
      <c r="C278" s="212"/>
      <c r="D278" s="213"/>
      <c r="E278" s="212"/>
      <c r="F278" s="214"/>
      <c r="G278" s="214"/>
      <c r="H278" s="214"/>
      <c r="I278" s="212"/>
      <c r="J278" s="212"/>
      <c r="K278" s="212"/>
      <c r="L278" s="212"/>
      <c r="M278" s="212"/>
    </row>
    <row r="279" spans="2:13" ht="25.5" customHeight="1">
      <c r="B279" s="212"/>
      <c r="C279" s="212"/>
      <c r="D279" s="213"/>
      <c r="E279" s="212"/>
      <c r="F279" s="214"/>
      <c r="G279" s="214"/>
      <c r="H279" s="214"/>
      <c r="I279" s="212"/>
      <c r="J279" s="212"/>
      <c r="K279" s="212"/>
      <c r="L279" s="212"/>
      <c r="M279" s="212"/>
    </row>
    <row r="280" spans="2:13" ht="25.5" customHeight="1">
      <c r="B280" s="212"/>
      <c r="C280" s="212"/>
      <c r="D280" s="213"/>
      <c r="E280" s="212"/>
      <c r="F280" s="214"/>
      <c r="G280" s="214"/>
      <c r="H280" s="214"/>
      <c r="I280" s="212"/>
      <c r="J280" s="212"/>
      <c r="K280" s="212"/>
      <c r="L280" s="212"/>
      <c r="M280" s="212"/>
    </row>
    <row r="281" spans="2:13" ht="25.5" customHeight="1">
      <c r="B281" s="212"/>
      <c r="C281" s="212"/>
      <c r="D281" s="213"/>
      <c r="E281" s="212"/>
      <c r="F281" s="214"/>
      <c r="G281" s="214"/>
      <c r="H281" s="214"/>
      <c r="I281" s="212"/>
      <c r="J281" s="212"/>
      <c r="K281" s="212"/>
      <c r="L281" s="212"/>
      <c r="M281" s="212"/>
    </row>
    <row r="282" spans="2:13" ht="25.5" customHeight="1">
      <c r="B282" s="212"/>
      <c r="C282" s="212"/>
      <c r="D282" s="213"/>
      <c r="E282" s="212"/>
      <c r="F282" s="214"/>
      <c r="G282" s="214"/>
      <c r="H282" s="214"/>
      <c r="I282" s="212"/>
      <c r="J282" s="212"/>
      <c r="K282" s="212"/>
      <c r="L282" s="212"/>
      <c r="M282" s="212"/>
    </row>
    <row r="283" spans="2:13" ht="25.5" customHeight="1">
      <c r="B283" s="212"/>
      <c r="C283" s="212"/>
      <c r="D283" s="213"/>
      <c r="E283" s="212"/>
      <c r="F283" s="214"/>
      <c r="G283" s="214"/>
      <c r="H283" s="214"/>
      <c r="I283" s="212"/>
      <c r="J283" s="212"/>
      <c r="K283" s="212"/>
      <c r="L283" s="212"/>
      <c r="M283" s="212"/>
    </row>
    <row r="284" spans="2:13" ht="25.5" customHeight="1">
      <c r="B284" s="212"/>
      <c r="C284" s="212"/>
      <c r="D284" s="213"/>
      <c r="E284" s="212"/>
      <c r="F284" s="214"/>
      <c r="G284" s="214"/>
      <c r="H284" s="214"/>
      <c r="I284" s="212"/>
      <c r="J284" s="212"/>
      <c r="K284" s="212"/>
      <c r="L284" s="212"/>
      <c r="M284" s="212"/>
    </row>
    <row r="285" spans="2:13" ht="25.5" customHeight="1">
      <c r="B285" s="212"/>
      <c r="C285" s="212"/>
      <c r="D285" s="213"/>
      <c r="E285" s="212"/>
      <c r="F285" s="214"/>
      <c r="G285" s="214"/>
      <c r="H285" s="214"/>
      <c r="I285" s="212"/>
      <c r="J285" s="212"/>
      <c r="K285" s="212"/>
      <c r="L285" s="212"/>
      <c r="M285" s="212"/>
    </row>
    <row r="286" spans="2:13" ht="25.5" customHeight="1">
      <c r="B286" s="212"/>
      <c r="C286" s="212"/>
      <c r="D286" s="213"/>
      <c r="E286" s="212"/>
      <c r="F286" s="214"/>
      <c r="G286" s="214"/>
      <c r="H286" s="214"/>
      <c r="I286" s="212"/>
      <c r="J286" s="212"/>
      <c r="K286" s="212"/>
      <c r="L286" s="212"/>
      <c r="M286" s="212"/>
    </row>
    <row r="287" spans="2:13" ht="25.5" customHeight="1">
      <c r="B287" s="212"/>
      <c r="C287" s="212"/>
      <c r="D287" s="213"/>
      <c r="E287" s="212"/>
      <c r="F287" s="214"/>
      <c r="G287" s="214"/>
      <c r="H287" s="214"/>
      <c r="I287" s="212"/>
      <c r="J287" s="212"/>
      <c r="K287" s="212"/>
      <c r="L287" s="212"/>
      <c r="M287" s="212"/>
    </row>
    <row r="288" spans="2:13" ht="25.5" customHeight="1">
      <c r="B288" s="212"/>
      <c r="C288" s="212"/>
      <c r="D288" s="213"/>
      <c r="E288" s="212"/>
      <c r="F288" s="214"/>
      <c r="G288" s="214"/>
      <c r="H288" s="214"/>
      <c r="I288" s="212"/>
      <c r="J288" s="212"/>
      <c r="K288" s="212"/>
      <c r="L288" s="212"/>
      <c r="M288" s="212"/>
    </row>
    <row r="289" spans="2:13" ht="25.5" customHeight="1">
      <c r="B289" s="212"/>
      <c r="C289" s="212"/>
      <c r="D289" s="213"/>
      <c r="E289" s="212"/>
      <c r="F289" s="214"/>
      <c r="G289" s="214"/>
      <c r="H289" s="214"/>
      <c r="I289" s="212"/>
      <c r="J289" s="212"/>
      <c r="K289" s="212"/>
      <c r="L289" s="212"/>
      <c r="M289" s="212"/>
    </row>
    <row r="290" spans="2:13" ht="25.5" customHeight="1">
      <c r="B290" s="212"/>
      <c r="C290" s="212"/>
      <c r="D290" s="213"/>
      <c r="E290" s="212"/>
      <c r="F290" s="214"/>
      <c r="G290" s="214"/>
      <c r="H290" s="214"/>
      <c r="I290" s="212"/>
      <c r="J290" s="212"/>
      <c r="K290" s="212"/>
      <c r="L290" s="212"/>
      <c r="M290" s="212"/>
    </row>
    <row r="291" spans="2:13" ht="25.5" customHeight="1">
      <c r="B291" s="212"/>
      <c r="C291" s="212"/>
      <c r="D291" s="213"/>
      <c r="E291" s="212"/>
      <c r="F291" s="214"/>
      <c r="G291" s="214"/>
      <c r="H291" s="214"/>
      <c r="I291" s="212"/>
      <c r="J291" s="212"/>
      <c r="K291" s="212"/>
      <c r="L291" s="212"/>
      <c r="M291" s="212"/>
    </row>
    <row r="292" spans="2:13" ht="25.5" customHeight="1">
      <c r="B292" s="212"/>
      <c r="C292" s="212"/>
      <c r="D292" s="213"/>
      <c r="E292" s="212"/>
      <c r="F292" s="214"/>
      <c r="G292" s="214"/>
      <c r="H292" s="214"/>
      <c r="I292" s="212"/>
      <c r="J292" s="212"/>
      <c r="K292" s="212"/>
      <c r="L292" s="212"/>
      <c r="M292" s="212"/>
    </row>
    <row r="293" spans="2:13" ht="25.5" customHeight="1">
      <c r="B293" s="212"/>
      <c r="C293" s="212"/>
      <c r="D293" s="213"/>
      <c r="E293" s="212"/>
      <c r="F293" s="214"/>
      <c r="G293" s="214"/>
      <c r="H293" s="214"/>
      <c r="I293" s="212"/>
      <c r="J293" s="212"/>
      <c r="K293" s="212"/>
      <c r="L293" s="212"/>
      <c r="M293" s="212"/>
    </row>
    <row r="294" spans="2:13" ht="25.5" customHeight="1">
      <c r="B294" s="212"/>
      <c r="C294" s="212"/>
      <c r="D294" s="213"/>
      <c r="E294" s="212"/>
      <c r="F294" s="214"/>
      <c r="G294" s="214"/>
      <c r="H294" s="214"/>
      <c r="I294" s="212"/>
      <c r="J294" s="212"/>
      <c r="K294" s="212"/>
      <c r="L294" s="212"/>
      <c r="M294" s="212"/>
    </row>
    <row r="295" spans="2:13" ht="25.5" customHeight="1">
      <c r="B295" s="212"/>
      <c r="C295" s="212"/>
      <c r="D295" s="213"/>
      <c r="E295" s="212"/>
      <c r="F295" s="214"/>
      <c r="G295" s="214"/>
      <c r="H295" s="214"/>
      <c r="I295" s="212"/>
      <c r="J295" s="212"/>
      <c r="K295" s="212"/>
      <c r="L295" s="212"/>
      <c r="M295" s="212"/>
    </row>
    <row r="296" spans="2:13" ht="25.5" customHeight="1">
      <c r="B296" s="212"/>
      <c r="C296" s="212"/>
      <c r="D296" s="213"/>
      <c r="E296" s="212"/>
      <c r="F296" s="214"/>
      <c r="G296" s="214"/>
      <c r="H296" s="214"/>
      <c r="I296" s="212"/>
      <c r="J296" s="212"/>
      <c r="K296" s="212"/>
      <c r="L296" s="212"/>
      <c r="M296" s="212"/>
    </row>
    <row r="297" spans="2:13" ht="25.5" customHeight="1">
      <c r="B297" s="212"/>
      <c r="C297" s="212"/>
      <c r="D297" s="213"/>
      <c r="E297" s="212"/>
      <c r="F297" s="214"/>
      <c r="G297" s="214"/>
      <c r="H297" s="214"/>
      <c r="I297" s="212"/>
      <c r="J297" s="212"/>
      <c r="K297" s="212"/>
      <c r="L297" s="212"/>
      <c r="M297" s="212"/>
    </row>
    <row r="298" spans="2:13" ht="25.5" customHeight="1">
      <c r="B298" s="212"/>
      <c r="C298" s="212"/>
      <c r="D298" s="213"/>
      <c r="E298" s="212"/>
      <c r="F298" s="214"/>
      <c r="G298" s="214"/>
      <c r="H298" s="214"/>
      <c r="I298" s="212"/>
      <c r="J298" s="212"/>
      <c r="K298" s="212"/>
      <c r="L298" s="212"/>
      <c r="M298" s="212"/>
    </row>
    <row r="299" spans="2:13" ht="25.5" customHeight="1">
      <c r="B299" s="212"/>
      <c r="C299" s="212"/>
      <c r="D299" s="213"/>
      <c r="E299" s="212"/>
      <c r="F299" s="214"/>
      <c r="G299" s="214"/>
      <c r="H299" s="214"/>
      <c r="I299" s="212"/>
      <c r="J299" s="212"/>
      <c r="K299" s="212"/>
      <c r="L299" s="212"/>
      <c r="M299" s="212"/>
    </row>
    <row r="300" spans="2:13" ht="25.5" customHeight="1">
      <c r="B300" s="212"/>
      <c r="C300" s="212"/>
      <c r="D300" s="213"/>
      <c r="E300" s="212"/>
      <c r="F300" s="214"/>
      <c r="G300" s="214"/>
      <c r="H300" s="214"/>
      <c r="I300" s="212"/>
      <c r="J300" s="212"/>
      <c r="K300" s="212"/>
      <c r="L300" s="212"/>
      <c r="M300" s="212"/>
    </row>
    <row r="301" spans="2:13" ht="25.5" customHeight="1">
      <c r="B301" s="212"/>
      <c r="C301" s="212"/>
      <c r="D301" s="213"/>
      <c r="E301" s="212"/>
      <c r="F301" s="214"/>
      <c r="G301" s="214"/>
      <c r="H301" s="214"/>
      <c r="I301" s="212"/>
      <c r="J301" s="212"/>
      <c r="K301" s="212"/>
      <c r="L301" s="212"/>
      <c r="M301" s="212"/>
    </row>
    <row r="302" spans="2:13" ht="25.5" customHeight="1">
      <c r="B302" s="212"/>
      <c r="C302" s="212"/>
      <c r="D302" s="213"/>
      <c r="E302" s="212"/>
      <c r="F302" s="214"/>
      <c r="G302" s="214"/>
      <c r="H302" s="214"/>
      <c r="I302" s="212"/>
      <c r="J302" s="212"/>
      <c r="K302" s="212"/>
      <c r="L302" s="212"/>
      <c r="M302" s="212"/>
    </row>
    <row r="303" spans="2:13" ht="25.5" customHeight="1">
      <c r="B303" s="212"/>
      <c r="C303" s="212"/>
      <c r="D303" s="213"/>
      <c r="E303" s="212"/>
      <c r="F303" s="214"/>
      <c r="G303" s="214"/>
      <c r="H303" s="214"/>
      <c r="I303" s="212"/>
      <c r="J303" s="212"/>
      <c r="K303" s="212"/>
      <c r="L303" s="212"/>
      <c r="M303" s="212"/>
    </row>
    <row r="304" spans="2:13" ht="25.5" customHeight="1">
      <c r="B304" s="212"/>
      <c r="C304" s="212"/>
      <c r="D304" s="213"/>
      <c r="E304" s="212"/>
      <c r="F304" s="214"/>
      <c r="G304" s="214"/>
      <c r="H304" s="214"/>
      <c r="I304" s="212"/>
      <c r="J304" s="212"/>
      <c r="K304" s="212"/>
      <c r="L304" s="212"/>
      <c r="M304" s="212"/>
    </row>
    <row r="305" spans="2:13" ht="25.5" customHeight="1">
      <c r="B305" s="212"/>
      <c r="C305" s="212"/>
      <c r="D305" s="213"/>
      <c r="E305" s="212"/>
      <c r="F305" s="214"/>
      <c r="G305" s="214"/>
      <c r="H305" s="214"/>
      <c r="I305" s="212"/>
      <c r="J305" s="212"/>
      <c r="K305" s="212"/>
      <c r="L305" s="212"/>
      <c r="M305" s="212"/>
    </row>
    <row r="306" spans="2:13" ht="25.5" customHeight="1">
      <c r="B306" s="212"/>
      <c r="C306" s="212"/>
      <c r="D306" s="213"/>
      <c r="E306" s="212"/>
      <c r="F306" s="214"/>
      <c r="G306" s="214"/>
      <c r="H306" s="214"/>
      <c r="I306" s="212"/>
      <c r="J306" s="212"/>
      <c r="K306" s="212"/>
      <c r="L306" s="212"/>
      <c r="M306" s="212"/>
    </row>
    <row r="307" spans="2:13" ht="25.5" customHeight="1">
      <c r="B307" s="212"/>
      <c r="C307" s="212"/>
      <c r="D307" s="213"/>
      <c r="E307" s="212"/>
      <c r="F307" s="214"/>
      <c r="G307" s="214"/>
      <c r="H307" s="214"/>
      <c r="I307" s="212"/>
      <c r="J307" s="212"/>
      <c r="K307" s="212"/>
      <c r="L307" s="212"/>
      <c r="M307" s="212"/>
    </row>
    <row r="308" spans="2:13" ht="25.5" customHeight="1">
      <c r="B308" s="212"/>
      <c r="C308" s="212"/>
      <c r="D308" s="213"/>
      <c r="E308" s="212"/>
      <c r="F308" s="214"/>
      <c r="G308" s="214"/>
      <c r="H308" s="214"/>
      <c r="I308" s="212"/>
      <c r="J308" s="212"/>
      <c r="K308" s="212"/>
      <c r="L308" s="212"/>
      <c r="M308" s="212"/>
    </row>
    <row r="309" spans="2:13" ht="25.5" customHeight="1">
      <c r="B309" s="212"/>
      <c r="C309" s="212"/>
      <c r="D309" s="213"/>
      <c r="E309" s="212"/>
      <c r="F309" s="214"/>
      <c r="G309" s="214"/>
      <c r="H309" s="214"/>
      <c r="I309" s="212"/>
      <c r="J309" s="212"/>
      <c r="K309" s="212"/>
      <c r="L309" s="212"/>
      <c r="M309" s="212"/>
    </row>
    <row r="310" spans="2:13" ht="25.5" customHeight="1">
      <c r="B310" s="212"/>
      <c r="C310" s="212"/>
      <c r="D310" s="213"/>
      <c r="E310" s="212"/>
      <c r="F310" s="214"/>
      <c r="G310" s="214"/>
      <c r="H310" s="214"/>
      <c r="I310" s="212"/>
      <c r="J310" s="212"/>
      <c r="K310" s="212"/>
      <c r="L310" s="212"/>
      <c r="M310" s="212"/>
    </row>
    <row r="311" spans="2:13" ht="25.5" customHeight="1">
      <c r="B311" s="212"/>
      <c r="C311" s="212"/>
      <c r="D311" s="213"/>
      <c r="E311" s="212"/>
      <c r="F311" s="214"/>
      <c r="G311" s="214"/>
      <c r="H311" s="214"/>
      <c r="I311" s="212"/>
      <c r="J311" s="212"/>
      <c r="K311" s="212"/>
      <c r="L311" s="212"/>
      <c r="M311" s="212"/>
    </row>
    <row r="312" spans="2:13" ht="25.5" customHeight="1">
      <c r="B312" s="212"/>
      <c r="C312" s="212"/>
      <c r="D312" s="213"/>
      <c r="E312" s="212"/>
      <c r="F312" s="214"/>
      <c r="G312" s="214"/>
      <c r="H312" s="214"/>
      <c r="I312" s="212"/>
      <c r="J312" s="212"/>
      <c r="K312" s="212"/>
      <c r="L312" s="212"/>
      <c r="M312" s="212"/>
    </row>
    <row r="313" spans="2:13" ht="25.5" customHeight="1">
      <c r="B313" s="212"/>
      <c r="C313" s="212"/>
      <c r="D313" s="213"/>
      <c r="E313" s="212"/>
      <c r="F313" s="214"/>
      <c r="G313" s="214"/>
      <c r="H313" s="214"/>
      <c r="I313" s="212"/>
      <c r="J313" s="212"/>
      <c r="K313" s="212"/>
      <c r="L313" s="212"/>
      <c r="M313" s="212"/>
    </row>
    <row r="314" spans="2:13" ht="25.5" customHeight="1">
      <c r="B314" s="212"/>
      <c r="C314" s="212"/>
      <c r="D314" s="213"/>
      <c r="E314" s="212"/>
      <c r="F314" s="214"/>
      <c r="G314" s="214"/>
      <c r="H314" s="214"/>
      <c r="I314" s="212"/>
      <c r="J314" s="212"/>
      <c r="K314" s="212"/>
      <c r="L314" s="212"/>
      <c r="M314" s="212"/>
    </row>
    <row r="315" spans="2:13" ht="25.5" customHeight="1">
      <c r="B315" s="212"/>
      <c r="C315" s="212"/>
      <c r="D315" s="213"/>
      <c r="E315" s="212"/>
      <c r="F315" s="214"/>
      <c r="G315" s="214"/>
      <c r="H315" s="214"/>
      <c r="I315" s="212"/>
      <c r="J315" s="212"/>
      <c r="K315" s="212"/>
      <c r="L315" s="212"/>
      <c r="M315" s="212"/>
    </row>
    <row r="316" spans="2:13" ht="25.5" customHeight="1">
      <c r="B316" s="212"/>
      <c r="C316" s="212"/>
      <c r="D316" s="213"/>
      <c r="E316" s="212"/>
      <c r="F316" s="214"/>
      <c r="G316" s="214"/>
      <c r="H316" s="214"/>
      <c r="I316" s="212"/>
      <c r="J316" s="212"/>
      <c r="K316" s="212"/>
      <c r="L316" s="212"/>
      <c r="M316" s="212"/>
    </row>
    <row r="317" spans="2:13" ht="25.5" customHeight="1">
      <c r="B317" s="212"/>
      <c r="C317" s="212"/>
      <c r="D317" s="213"/>
      <c r="E317" s="212"/>
      <c r="F317" s="214"/>
      <c r="G317" s="214"/>
      <c r="H317" s="214"/>
      <c r="I317" s="212"/>
      <c r="J317" s="212"/>
      <c r="K317" s="212"/>
      <c r="L317" s="212"/>
      <c r="M317" s="212"/>
    </row>
    <row r="318" spans="2:13" ht="25.5" customHeight="1">
      <c r="B318" s="212"/>
      <c r="C318" s="212"/>
      <c r="D318" s="213"/>
      <c r="E318" s="212"/>
      <c r="F318" s="214"/>
      <c r="G318" s="214"/>
      <c r="H318" s="214"/>
      <c r="I318" s="212"/>
      <c r="J318" s="212"/>
      <c r="K318" s="212"/>
      <c r="L318" s="212"/>
      <c r="M318" s="212"/>
    </row>
    <row r="319" spans="2:13" ht="25.5" customHeight="1">
      <c r="B319" s="212"/>
      <c r="C319" s="212"/>
      <c r="D319" s="213"/>
      <c r="E319" s="212"/>
      <c r="F319" s="214"/>
      <c r="G319" s="214"/>
      <c r="H319" s="214"/>
      <c r="I319" s="212"/>
      <c r="J319" s="212"/>
      <c r="K319" s="212"/>
      <c r="L319" s="212"/>
      <c r="M319" s="212"/>
    </row>
    <row r="320" spans="2:13" ht="25.5" customHeight="1">
      <c r="B320" s="212"/>
      <c r="C320" s="212"/>
      <c r="D320" s="213"/>
      <c r="E320" s="212"/>
      <c r="F320" s="214"/>
      <c r="G320" s="214"/>
      <c r="H320" s="214"/>
      <c r="I320" s="212"/>
      <c r="J320" s="212"/>
      <c r="K320" s="212"/>
      <c r="L320" s="212"/>
      <c r="M320" s="212"/>
    </row>
    <row r="321" spans="2:13" ht="25.5" customHeight="1">
      <c r="B321" s="212"/>
      <c r="C321" s="212"/>
      <c r="D321" s="213"/>
      <c r="E321" s="212"/>
      <c r="F321" s="214"/>
      <c r="G321" s="214"/>
      <c r="H321" s="214"/>
      <c r="I321" s="212"/>
      <c r="J321" s="212"/>
      <c r="K321" s="212"/>
      <c r="L321" s="212"/>
      <c r="M321" s="212"/>
    </row>
    <row r="322" spans="2:13" ht="25.5" customHeight="1">
      <c r="B322" s="212"/>
      <c r="C322" s="212"/>
      <c r="D322" s="213"/>
      <c r="E322" s="212"/>
      <c r="F322" s="214"/>
      <c r="G322" s="214"/>
      <c r="H322" s="214"/>
      <c r="I322" s="212"/>
      <c r="J322" s="212"/>
      <c r="K322" s="212"/>
      <c r="L322" s="212"/>
      <c r="M322" s="212"/>
    </row>
    <row r="323" spans="2:13" ht="25.5" customHeight="1">
      <c r="B323" s="212"/>
      <c r="C323" s="212"/>
      <c r="D323" s="213"/>
      <c r="E323" s="212"/>
      <c r="F323" s="214"/>
      <c r="G323" s="214"/>
      <c r="H323" s="214"/>
      <c r="I323" s="212"/>
      <c r="J323" s="212"/>
      <c r="K323" s="212"/>
      <c r="L323" s="212"/>
      <c r="M323" s="212"/>
    </row>
    <row r="324" spans="2:13" ht="25.5" customHeight="1">
      <c r="B324" s="212"/>
      <c r="C324" s="212"/>
      <c r="D324" s="213"/>
      <c r="E324" s="212"/>
      <c r="F324" s="214"/>
      <c r="G324" s="214"/>
      <c r="H324" s="214"/>
      <c r="I324" s="212"/>
      <c r="J324" s="212"/>
      <c r="K324" s="212"/>
      <c r="L324" s="212"/>
      <c r="M324" s="212"/>
    </row>
    <row r="325" spans="2:13" ht="25.5" customHeight="1">
      <c r="B325" s="212"/>
      <c r="C325" s="212"/>
      <c r="D325" s="213"/>
      <c r="E325" s="212"/>
      <c r="F325" s="214"/>
      <c r="G325" s="214"/>
      <c r="H325" s="214"/>
      <c r="I325" s="212"/>
      <c r="J325" s="212"/>
      <c r="K325" s="212"/>
      <c r="L325" s="212"/>
      <c r="M325" s="212"/>
    </row>
    <row r="326" spans="2:13" ht="25.5" customHeight="1">
      <c r="B326" s="212"/>
      <c r="C326" s="212"/>
      <c r="D326" s="213"/>
      <c r="E326" s="212"/>
      <c r="F326" s="214"/>
      <c r="G326" s="214"/>
      <c r="H326" s="214"/>
      <c r="I326" s="212"/>
      <c r="J326" s="212"/>
      <c r="K326" s="212"/>
      <c r="L326" s="212"/>
      <c r="M326" s="212"/>
    </row>
    <row r="327" spans="2:13" ht="25.5" customHeight="1">
      <c r="B327" s="212"/>
      <c r="C327" s="212"/>
      <c r="D327" s="213"/>
      <c r="E327" s="212"/>
      <c r="F327" s="214"/>
      <c r="G327" s="214"/>
      <c r="H327" s="214"/>
      <c r="I327" s="212"/>
      <c r="J327" s="212"/>
      <c r="K327" s="212"/>
      <c r="L327" s="212"/>
      <c r="M327" s="212"/>
    </row>
    <row r="328" spans="2:13" ht="25.5" customHeight="1">
      <c r="B328" s="212"/>
      <c r="C328" s="212"/>
      <c r="D328" s="213"/>
      <c r="E328" s="212"/>
      <c r="F328" s="214"/>
      <c r="G328" s="214"/>
      <c r="H328" s="214"/>
      <c r="I328" s="212"/>
      <c r="J328" s="212"/>
      <c r="K328" s="212"/>
      <c r="L328" s="212"/>
      <c r="M328" s="212"/>
    </row>
    <row r="329" spans="2:13" ht="25.5" customHeight="1">
      <c r="B329" s="212"/>
      <c r="C329" s="212"/>
      <c r="D329" s="213"/>
      <c r="E329" s="212"/>
      <c r="F329" s="214"/>
      <c r="G329" s="214"/>
      <c r="H329" s="214"/>
      <c r="I329" s="212"/>
      <c r="J329" s="212"/>
      <c r="K329" s="212"/>
      <c r="L329" s="212"/>
      <c r="M329" s="212"/>
    </row>
    <row r="330" spans="2:13" ht="25.5" customHeight="1">
      <c r="B330" s="212"/>
      <c r="C330" s="212"/>
      <c r="D330" s="213"/>
      <c r="E330" s="212"/>
      <c r="F330" s="214"/>
      <c r="G330" s="214"/>
      <c r="H330" s="214"/>
      <c r="I330" s="212"/>
      <c r="J330" s="212"/>
      <c r="K330" s="212"/>
      <c r="L330" s="212"/>
      <c r="M330" s="212"/>
    </row>
    <row r="331" spans="2:13" ht="25.5" customHeight="1">
      <c r="B331" s="212"/>
      <c r="C331" s="212"/>
      <c r="D331" s="213"/>
      <c r="E331" s="212"/>
      <c r="F331" s="214"/>
      <c r="G331" s="214"/>
      <c r="H331" s="214"/>
      <c r="I331" s="212"/>
      <c r="J331" s="212"/>
      <c r="K331" s="212"/>
      <c r="L331" s="212"/>
      <c r="M331" s="212"/>
    </row>
    <row r="332" spans="2:13" ht="25.5" customHeight="1">
      <c r="B332" s="212"/>
      <c r="C332" s="212"/>
      <c r="D332" s="213"/>
      <c r="E332" s="212"/>
      <c r="F332" s="214"/>
      <c r="G332" s="214"/>
      <c r="H332" s="214"/>
      <c r="I332" s="212"/>
      <c r="J332" s="212"/>
      <c r="K332" s="212"/>
      <c r="L332" s="212"/>
      <c r="M332" s="212"/>
    </row>
    <row r="333" spans="2:13" ht="25.5" customHeight="1">
      <c r="B333" s="212"/>
      <c r="C333" s="212"/>
      <c r="D333" s="213"/>
      <c r="E333" s="212"/>
      <c r="F333" s="214"/>
      <c r="G333" s="214"/>
      <c r="H333" s="214"/>
      <c r="I333" s="212"/>
      <c r="J333" s="212"/>
      <c r="K333" s="212"/>
      <c r="L333" s="212"/>
      <c r="M333" s="212"/>
    </row>
    <row r="334" spans="2:13" ht="25.5" customHeight="1">
      <c r="B334" s="212"/>
      <c r="C334" s="212"/>
      <c r="D334" s="213"/>
      <c r="E334" s="212"/>
      <c r="F334" s="214"/>
      <c r="G334" s="214"/>
      <c r="H334" s="214"/>
      <c r="I334" s="212"/>
      <c r="J334" s="212"/>
      <c r="K334" s="212"/>
      <c r="L334" s="212"/>
      <c r="M334" s="212"/>
    </row>
    <row r="335" spans="2:13" ht="25.5" customHeight="1">
      <c r="B335" s="212"/>
      <c r="C335" s="212"/>
      <c r="D335" s="213"/>
      <c r="E335" s="212"/>
      <c r="F335" s="214"/>
      <c r="G335" s="214"/>
      <c r="H335" s="214"/>
      <c r="I335" s="212"/>
      <c r="J335" s="212"/>
      <c r="K335" s="212"/>
      <c r="L335" s="212"/>
      <c r="M335" s="212"/>
    </row>
    <row r="336" spans="2:13" ht="25.5" customHeight="1">
      <c r="B336" s="212"/>
      <c r="C336" s="212"/>
      <c r="D336" s="213"/>
      <c r="E336" s="212"/>
      <c r="F336" s="214"/>
      <c r="G336" s="214"/>
      <c r="H336" s="214"/>
      <c r="I336" s="212"/>
      <c r="J336" s="212"/>
      <c r="K336" s="212"/>
      <c r="L336" s="212"/>
      <c r="M336" s="212"/>
    </row>
    <row r="337" spans="2:13" ht="25.5" customHeight="1">
      <c r="B337" s="212"/>
      <c r="C337" s="212"/>
      <c r="D337" s="213"/>
      <c r="E337" s="212"/>
      <c r="F337" s="214"/>
      <c r="G337" s="214"/>
      <c r="H337" s="214"/>
      <c r="I337" s="212"/>
      <c r="J337" s="212"/>
      <c r="K337" s="212"/>
      <c r="L337" s="212"/>
      <c r="M337" s="212"/>
    </row>
    <row r="338" spans="2:13" ht="25.5" customHeight="1">
      <c r="B338" s="212"/>
      <c r="C338" s="212"/>
      <c r="D338" s="213"/>
      <c r="E338" s="212"/>
      <c r="F338" s="214"/>
      <c r="G338" s="214"/>
      <c r="H338" s="214"/>
      <c r="I338" s="212"/>
      <c r="J338" s="212"/>
      <c r="K338" s="212"/>
      <c r="L338" s="212"/>
      <c r="M338" s="212"/>
    </row>
    <row r="339" spans="2:13" ht="25.5" customHeight="1">
      <c r="B339" s="212"/>
      <c r="C339" s="212"/>
      <c r="D339" s="213"/>
      <c r="E339" s="212"/>
      <c r="F339" s="214"/>
      <c r="G339" s="214"/>
      <c r="H339" s="214"/>
      <c r="I339" s="212"/>
      <c r="J339" s="212"/>
      <c r="K339" s="212"/>
      <c r="L339" s="212"/>
      <c r="M339" s="212"/>
    </row>
    <row r="340" spans="2:13" ht="25.5" customHeight="1">
      <c r="B340" s="212"/>
      <c r="C340" s="212"/>
      <c r="D340" s="213"/>
      <c r="E340" s="212"/>
      <c r="F340" s="214"/>
      <c r="G340" s="214"/>
      <c r="H340" s="214"/>
      <c r="I340" s="212"/>
      <c r="J340" s="212"/>
      <c r="K340" s="212"/>
      <c r="L340" s="212"/>
      <c r="M340" s="212"/>
    </row>
    <row r="341" spans="2:13" ht="25.5" customHeight="1">
      <c r="B341" s="212"/>
      <c r="C341" s="212"/>
      <c r="D341" s="213"/>
      <c r="E341" s="212"/>
      <c r="F341" s="214"/>
      <c r="G341" s="214"/>
      <c r="H341" s="214"/>
      <c r="I341" s="212"/>
      <c r="J341" s="212"/>
      <c r="K341" s="212"/>
      <c r="L341" s="212"/>
      <c r="M341" s="212"/>
    </row>
    <row r="342" spans="2:13" ht="25.5" customHeight="1">
      <c r="B342" s="212"/>
      <c r="C342" s="212"/>
      <c r="D342" s="213"/>
      <c r="E342" s="212"/>
      <c r="F342" s="214"/>
      <c r="G342" s="214"/>
      <c r="H342" s="214"/>
      <c r="I342" s="212"/>
      <c r="J342" s="212"/>
      <c r="K342" s="212"/>
      <c r="L342" s="212"/>
      <c r="M342" s="212"/>
    </row>
    <row r="343" spans="2:13" ht="25.5" customHeight="1">
      <c r="B343" s="212"/>
      <c r="C343" s="212"/>
      <c r="D343" s="213"/>
      <c r="E343" s="212"/>
      <c r="F343" s="214"/>
      <c r="G343" s="214"/>
      <c r="H343" s="214"/>
      <c r="I343" s="212"/>
      <c r="J343" s="212"/>
      <c r="K343" s="212"/>
      <c r="L343" s="212"/>
      <c r="M343" s="212"/>
    </row>
    <row r="344" spans="2:13" ht="25.5" customHeight="1">
      <c r="B344" s="212"/>
      <c r="C344" s="212"/>
      <c r="D344" s="213"/>
      <c r="E344" s="212"/>
      <c r="F344" s="214"/>
      <c r="G344" s="214"/>
      <c r="H344" s="214"/>
      <c r="I344" s="212"/>
      <c r="J344" s="212"/>
      <c r="K344" s="212"/>
      <c r="L344" s="212"/>
      <c r="M344" s="212"/>
    </row>
    <row r="345" spans="2:13" ht="25.5" customHeight="1">
      <c r="B345" s="212"/>
      <c r="C345" s="212"/>
      <c r="D345" s="213"/>
      <c r="E345" s="212"/>
      <c r="F345" s="214"/>
      <c r="G345" s="214"/>
      <c r="H345" s="214"/>
      <c r="I345" s="212"/>
      <c r="J345" s="212"/>
      <c r="K345" s="212"/>
      <c r="L345" s="212"/>
      <c r="M345" s="212"/>
    </row>
    <row r="346" spans="2:13" ht="25.5" customHeight="1">
      <c r="B346" s="212"/>
      <c r="C346" s="212"/>
      <c r="D346" s="213"/>
      <c r="E346" s="212"/>
      <c r="F346" s="214"/>
      <c r="G346" s="214"/>
      <c r="H346" s="214"/>
      <c r="I346" s="212"/>
      <c r="J346" s="212"/>
      <c r="K346" s="212"/>
      <c r="L346" s="212"/>
      <c r="M346" s="212"/>
    </row>
    <row r="347" spans="2:13" ht="25.5" customHeight="1">
      <c r="B347" s="212"/>
      <c r="C347" s="212"/>
      <c r="D347" s="213"/>
      <c r="E347" s="212"/>
      <c r="F347" s="214"/>
      <c r="G347" s="214"/>
      <c r="H347" s="214"/>
      <c r="I347" s="212"/>
      <c r="J347" s="212"/>
      <c r="K347" s="212"/>
      <c r="L347" s="212"/>
      <c r="M347" s="212"/>
    </row>
    <row r="348" spans="2:13" ht="25.5" customHeight="1">
      <c r="B348" s="212"/>
      <c r="C348" s="212"/>
      <c r="D348" s="213"/>
      <c r="E348" s="212"/>
      <c r="F348" s="214"/>
      <c r="G348" s="214"/>
      <c r="H348" s="214"/>
      <c r="I348" s="212"/>
      <c r="J348" s="212"/>
      <c r="K348" s="212"/>
      <c r="L348" s="212"/>
      <c r="M348" s="212"/>
    </row>
    <row r="349" spans="2:13" ht="25.5" customHeight="1">
      <c r="B349" s="212"/>
      <c r="C349" s="212"/>
      <c r="D349" s="213"/>
      <c r="E349" s="212"/>
      <c r="F349" s="214"/>
      <c r="G349" s="214"/>
      <c r="H349" s="214"/>
      <c r="I349" s="212"/>
      <c r="J349" s="212"/>
      <c r="K349" s="212"/>
      <c r="L349" s="212"/>
      <c r="M349" s="212"/>
    </row>
    <row r="350" spans="2:13" ht="25.5" customHeight="1">
      <c r="B350" s="212"/>
      <c r="C350" s="212"/>
      <c r="D350" s="213"/>
      <c r="E350" s="212"/>
      <c r="F350" s="214"/>
      <c r="G350" s="214"/>
      <c r="H350" s="214"/>
      <c r="I350" s="212"/>
      <c r="J350" s="212"/>
      <c r="K350" s="212"/>
      <c r="L350" s="212"/>
      <c r="M350" s="212"/>
    </row>
    <row r="351" spans="2:13" ht="25.5" customHeight="1">
      <c r="B351" s="212"/>
      <c r="C351" s="212"/>
      <c r="D351" s="213"/>
      <c r="E351" s="212"/>
      <c r="F351" s="214"/>
      <c r="G351" s="214"/>
      <c r="H351" s="214"/>
      <c r="I351" s="212"/>
      <c r="J351" s="212"/>
      <c r="K351" s="212"/>
      <c r="L351" s="212"/>
      <c r="M351" s="212"/>
    </row>
    <row r="352" spans="2:13" ht="25.5" customHeight="1">
      <c r="B352" s="212"/>
      <c r="C352" s="212"/>
      <c r="D352" s="213"/>
      <c r="E352" s="212"/>
      <c r="F352" s="214"/>
      <c r="G352" s="214"/>
      <c r="H352" s="214"/>
      <c r="I352" s="212"/>
      <c r="J352" s="212"/>
      <c r="K352" s="212"/>
      <c r="L352" s="212"/>
      <c r="M352" s="212"/>
    </row>
    <row r="353" spans="2:13" ht="25.5" customHeight="1">
      <c r="B353" s="212"/>
      <c r="C353" s="212"/>
      <c r="D353" s="213"/>
      <c r="E353" s="212"/>
      <c r="F353" s="214"/>
      <c r="G353" s="214"/>
      <c r="H353" s="214"/>
      <c r="I353" s="212"/>
      <c r="J353" s="212"/>
      <c r="K353" s="212"/>
      <c r="L353" s="212"/>
      <c r="M353" s="212"/>
    </row>
    <row r="354" spans="2:13" ht="25.5" customHeight="1">
      <c r="B354" s="212"/>
      <c r="C354" s="212"/>
      <c r="D354" s="213"/>
      <c r="E354" s="212"/>
      <c r="F354" s="214"/>
      <c r="G354" s="214"/>
      <c r="H354" s="214"/>
      <c r="I354" s="212"/>
      <c r="J354" s="212"/>
      <c r="K354" s="212"/>
      <c r="L354" s="212"/>
      <c r="M354" s="212"/>
    </row>
    <row r="355" spans="2:13" ht="25.5" customHeight="1">
      <c r="B355" s="212"/>
      <c r="C355" s="212"/>
      <c r="D355" s="213"/>
      <c r="E355" s="212"/>
      <c r="F355" s="214"/>
      <c r="G355" s="214"/>
      <c r="H355" s="214"/>
      <c r="I355" s="212"/>
      <c r="J355" s="212"/>
      <c r="K355" s="212"/>
      <c r="L355" s="212"/>
      <c r="M355" s="212"/>
    </row>
    <row r="356" spans="2:13" ht="25.5" customHeight="1">
      <c r="B356" s="212"/>
      <c r="C356" s="212"/>
      <c r="D356" s="213"/>
      <c r="E356" s="212"/>
      <c r="F356" s="214"/>
      <c r="G356" s="214"/>
      <c r="H356" s="214"/>
      <c r="I356" s="212"/>
      <c r="J356" s="212"/>
      <c r="K356" s="212"/>
      <c r="L356" s="212"/>
      <c r="M356" s="212"/>
    </row>
    <row r="357" spans="2:13" ht="25.5" customHeight="1">
      <c r="B357" s="212"/>
      <c r="C357" s="212"/>
      <c r="D357" s="213"/>
      <c r="E357" s="212"/>
      <c r="F357" s="214"/>
      <c r="G357" s="214"/>
      <c r="H357" s="214"/>
      <c r="I357" s="212"/>
      <c r="J357" s="212"/>
      <c r="K357" s="212"/>
      <c r="L357" s="212"/>
      <c r="M357" s="212"/>
    </row>
    <row r="358" spans="2:13" ht="25.5" customHeight="1">
      <c r="B358" s="212"/>
      <c r="C358" s="212"/>
      <c r="D358" s="213"/>
      <c r="E358" s="212"/>
      <c r="F358" s="214"/>
      <c r="G358" s="214"/>
      <c r="H358" s="214"/>
      <c r="I358" s="212"/>
      <c r="J358" s="212"/>
      <c r="K358" s="212"/>
      <c r="L358" s="212"/>
      <c r="M358" s="212"/>
    </row>
    <row r="359" spans="2:13" ht="25.5" customHeight="1">
      <c r="B359" s="212"/>
      <c r="C359" s="212"/>
      <c r="D359" s="213"/>
      <c r="E359" s="212"/>
      <c r="F359" s="214"/>
      <c r="G359" s="214"/>
      <c r="H359" s="214"/>
      <c r="I359" s="212"/>
      <c r="J359" s="212"/>
      <c r="K359" s="212"/>
      <c r="L359" s="212"/>
      <c r="M359" s="212"/>
    </row>
    <row r="360" spans="2:13" ht="25.5" customHeight="1">
      <c r="B360" s="212"/>
      <c r="C360" s="212"/>
      <c r="D360" s="213"/>
      <c r="E360" s="212"/>
      <c r="F360" s="214"/>
      <c r="G360" s="214"/>
      <c r="H360" s="214"/>
      <c r="I360" s="212"/>
      <c r="J360" s="212"/>
      <c r="K360" s="212"/>
      <c r="L360" s="212"/>
      <c r="M360" s="212"/>
    </row>
    <row r="361" spans="2:13" ht="25.5" customHeight="1">
      <c r="B361" s="212"/>
      <c r="C361" s="212"/>
      <c r="D361" s="213"/>
      <c r="E361" s="212"/>
      <c r="F361" s="214"/>
      <c r="G361" s="214"/>
      <c r="H361" s="214"/>
      <c r="I361" s="212"/>
      <c r="J361" s="212"/>
      <c r="K361" s="212"/>
      <c r="L361" s="212"/>
      <c r="M361" s="212"/>
    </row>
    <row r="362" spans="2:13" ht="25.5" customHeight="1">
      <c r="B362" s="212"/>
      <c r="C362" s="212"/>
      <c r="D362" s="213"/>
      <c r="E362" s="212"/>
      <c r="F362" s="214"/>
      <c r="G362" s="214"/>
      <c r="H362" s="214"/>
      <c r="I362" s="212"/>
      <c r="J362" s="212"/>
      <c r="K362" s="212"/>
      <c r="L362" s="212"/>
      <c r="M362" s="212"/>
    </row>
    <row r="363" spans="2:13" ht="25.5" customHeight="1">
      <c r="B363" s="212"/>
      <c r="C363" s="212"/>
      <c r="D363" s="213"/>
      <c r="E363" s="212"/>
      <c r="F363" s="214"/>
      <c r="G363" s="214"/>
      <c r="H363" s="214"/>
      <c r="I363" s="212"/>
      <c r="J363" s="212"/>
      <c r="K363" s="212"/>
      <c r="L363" s="212"/>
      <c r="M363" s="212"/>
    </row>
    <row r="364" spans="2:13" ht="25.5" customHeight="1">
      <c r="B364" s="212"/>
      <c r="C364" s="212"/>
      <c r="D364" s="213"/>
      <c r="E364" s="212"/>
      <c r="F364" s="214"/>
      <c r="G364" s="214"/>
      <c r="H364" s="214"/>
      <c r="I364" s="212"/>
      <c r="J364" s="212"/>
      <c r="K364" s="212"/>
      <c r="L364" s="212"/>
      <c r="M364" s="212"/>
    </row>
    <row r="365" spans="2:13" ht="25.5" customHeight="1">
      <c r="B365" s="212"/>
      <c r="C365" s="212"/>
      <c r="D365" s="213"/>
      <c r="E365" s="212"/>
      <c r="F365" s="214"/>
      <c r="G365" s="214"/>
      <c r="H365" s="214"/>
      <c r="I365" s="212"/>
      <c r="J365" s="212"/>
      <c r="K365" s="212"/>
      <c r="L365" s="212"/>
      <c r="M365" s="212"/>
    </row>
    <row r="366" spans="2:13" ht="25.5" customHeight="1">
      <c r="B366" s="212"/>
      <c r="C366" s="212"/>
      <c r="D366" s="213"/>
      <c r="E366" s="212"/>
      <c r="F366" s="214"/>
      <c r="G366" s="214"/>
      <c r="H366" s="214"/>
      <c r="I366" s="212"/>
      <c r="J366" s="212"/>
      <c r="K366" s="212"/>
      <c r="L366" s="212"/>
      <c r="M366" s="212"/>
    </row>
    <row r="367" spans="2:13" ht="25.5" customHeight="1">
      <c r="B367" s="212"/>
      <c r="C367" s="212"/>
      <c r="D367" s="213"/>
      <c r="E367" s="212"/>
      <c r="F367" s="214"/>
      <c r="G367" s="214"/>
      <c r="H367" s="214"/>
      <c r="I367" s="212"/>
      <c r="J367" s="212"/>
      <c r="K367" s="212"/>
      <c r="L367" s="212"/>
      <c r="M367" s="212"/>
    </row>
    <row r="368" spans="2:13" ht="25.5" customHeight="1">
      <c r="B368" s="212"/>
      <c r="C368" s="212"/>
      <c r="D368" s="213"/>
      <c r="E368" s="212"/>
      <c r="F368" s="214"/>
      <c r="G368" s="214"/>
      <c r="H368" s="214"/>
      <c r="I368" s="212"/>
      <c r="J368" s="212"/>
      <c r="K368" s="212"/>
      <c r="L368" s="212"/>
      <c r="M368" s="212"/>
    </row>
    <row r="369" spans="2:13" ht="25.5" customHeight="1">
      <c r="B369" s="212"/>
      <c r="C369" s="212"/>
      <c r="D369" s="213"/>
      <c r="E369" s="212"/>
      <c r="F369" s="214"/>
      <c r="G369" s="214"/>
      <c r="H369" s="214"/>
      <c r="I369" s="212"/>
      <c r="J369" s="212"/>
      <c r="K369" s="212"/>
      <c r="L369" s="212"/>
      <c r="M369" s="212"/>
    </row>
    <row r="370" spans="2:13" ht="25.5" customHeight="1">
      <c r="B370" s="212"/>
      <c r="C370" s="212"/>
      <c r="D370" s="213"/>
      <c r="E370" s="212"/>
      <c r="F370" s="214"/>
      <c r="G370" s="214"/>
      <c r="H370" s="214"/>
      <c r="I370" s="212"/>
      <c r="J370" s="212"/>
      <c r="K370" s="212"/>
      <c r="L370" s="212"/>
      <c r="M370" s="212"/>
    </row>
    <row r="371" spans="2:13" ht="25.5" customHeight="1">
      <c r="B371" s="212"/>
      <c r="C371" s="212"/>
      <c r="D371" s="213"/>
      <c r="E371" s="212"/>
      <c r="F371" s="214"/>
      <c r="G371" s="214"/>
      <c r="H371" s="214"/>
      <c r="I371" s="212"/>
      <c r="J371" s="212"/>
      <c r="K371" s="212"/>
      <c r="L371" s="212"/>
      <c r="M371" s="212"/>
    </row>
    <row r="372" spans="2:13" ht="25.5" customHeight="1">
      <c r="B372" s="212"/>
      <c r="C372" s="212"/>
      <c r="D372" s="213"/>
      <c r="E372" s="212"/>
      <c r="F372" s="214"/>
      <c r="G372" s="214"/>
      <c r="H372" s="214"/>
      <c r="I372" s="212"/>
      <c r="J372" s="212"/>
      <c r="K372" s="212"/>
      <c r="L372" s="212"/>
      <c r="M372" s="212"/>
    </row>
    <row r="373" spans="2:13" ht="25.5" customHeight="1">
      <c r="B373" s="212"/>
      <c r="C373" s="212"/>
      <c r="D373" s="213"/>
      <c r="E373" s="212"/>
      <c r="F373" s="214"/>
      <c r="G373" s="214"/>
      <c r="H373" s="214"/>
      <c r="I373" s="212"/>
      <c r="J373" s="212"/>
      <c r="K373" s="212"/>
      <c r="L373" s="212"/>
      <c r="M373" s="212"/>
    </row>
    <row r="374" spans="2:13" ht="25.5" customHeight="1">
      <c r="B374" s="212"/>
      <c r="C374" s="212"/>
      <c r="D374" s="213"/>
      <c r="E374" s="212"/>
      <c r="F374" s="214"/>
      <c r="G374" s="214"/>
      <c r="H374" s="214"/>
      <c r="I374" s="212"/>
      <c r="J374" s="212"/>
      <c r="K374" s="212"/>
      <c r="L374" s="212"/>
      <c r="M374" s="212"/>
    </row>
    <row r="375" spans="2:13" ht="25.5" customHeight="1">
      <c r="B375" s="212"/>
      <c r="C375" s="212"/>
      <c r="D375" s="213"/>
      <c r="E375" s="212"/>
      <c r="F375" s="214"/>
      <c r="G375" s="214"/>
      <c r="H375" s="214"/>
      <c r="I375" s="212"/>
      <c r="J375" s="212"/>
      <c r="K375" s="212"/>
      <c r="L375" s="212"/>
      <c r="M375" s="212"/>
    </row>
    <row r="376" spans="2:13" ht="25.5" customHeight="1">
      <c r="B376" s="212"/>
      <c r="C376" s="212"/>
      <c r="D376" s="213"/>
      <c r="E376" s="212"/>
      <c r="F376" s="214"/>
      <c r="G376" s="214"/>
      <c r="H376" s="214"/>
      <c r="I376" s="212"/>
      <c r="J376" s="212"/>
      <c r="K376" s="212"/>
      <c r="L376" s="212"/>
      <c r="M376" s="212"/>
    </row>
    <row r="377" spans="2:13" ht="25.5" customHeight="1">
      <c r="B377" s="212"/>
      <c r="C377" s="212"/>
      <c r="D377" s="213"/>
      <c r="E377" s="212"/>
      <c r="F377" s="214"/>
      <c r="G377" s="214"/>
      <c r="H377" s="214"/>
      <c r="I377" s="212"/>
      <c r="J377" s="212"/>
      <c r="K377" s="212"/>
      <c r="L377" s="212"/>
      <c r="M377" s="212"/>
    </row>
    <row r="378" spans="2:13" ht="25.5" customHeight="1">
      <c r="B378" s="212"/>
      <c r="C378" s="212"/>
      <c r="D378" s="213"/>
      <c r="E378" s="212"/>
      <c r="F378" s="214"/>
      <c r="G378" s="214"/>
      <c r="H378" s="214"/>
      <c r="I378" s="212"/>
      <c r="J378" s="212"/>
      <c r="K378" s="212"/>
      <c r="L378" s="212"/>
      <c r="M378" s="212"/>
    </row>
    <row r="379" spans="2:13" ht="25.5" customHeight="1">
      <c r="B379" s="212"/>
      <c r="C379" s="212"/>
      <c r="D379" s="213"/>
      <c r="E379" s="212"/>
      <c r="F379" s="214"/>
      <c r="G379" s="214"/>
      <c r="H379" s="214"/>
      <c r="I379" s="212"/>
      <c r="J379" s="212"/>
      <c r="K379" s="212"/>
      <c r="L379" s="212"/>
      <c r="M379" s="212"/>
    </row>
    <row r="380" spans="2:13" ht="25.5" customHeight="1">
      <c r="B380" s="212"/>
      <c r="C380" s="212"/>
      <c r="D380" s="213"/>
      <c r="E380" s="212"/>
      <c r="F380" s="214"/>
      <c r="G380" s="214"/>
      <c r="H380" s="214"/>
      <c r="I380" s="212"/>
      <c r="J380" s="212"/>
      <c r="K380" s="212"/>
      <c r="L380" s="212"/>
      <c r="M380" s="212"/>
    </row>
    <row r="381" spans="2:13" ht="25.5" customHeight="1">
      <c r="B381" s="212"/>
      <c r="C381" s="212"/>
      <c r="D381" s="213"/>
      <c r="E381" s="212"/>
      <c r="F381" s="214"/>
      <c r="G381" s="214"/>
      <c r="H381" s="214"/>
      <c r="I381" s="212"/>
      <c r="J381" s="212"/>
      <c r="K381" s="212"/>
      <c r="L381" s="212"/>
      <c r="M381" s="212"/>
    </row>
    <row r="382" spans="2:13" ht="25.5" customHeight="1">
      <c r="B382" s="212"/>
      <c r="C382" s="212"/>
      <c r="D382" s="213"/>
      <c r="E382" s="212"/>
      <c r="F382" s="214"/>
      <c r="G382" s="214"/>
      <c r="H382" s="214"/>
      <c r="I382" s="212"/>
      <c r="J382" s="212"/>
      <c r="K382" s="212"/>
      <c r="L382" s="212"/>
      <c r="M382" s="212"/>
    </row>
    <row r="383" spans="2:13" ht="25.5" customHeight="1">
      <c r="B383" s="212"/>
      <c r="C383" s="212"/>
      <c r="D383" s="213"/>
      <c r="E383" s="212"/>
      <c r="F383" s="214"/>
      <c r="G383" s="214"/>
      <c r="H383" s="214"/>
      <c r="I383" s="212"/>
      <c r="J383" s="212"/>
      <c r="K383" s="212"/>
      <c r="L383" s="212"/>
      <c r="M383" s="212"/>
    </row>
    <row r="384" spans="2:13" ht="25.5" customHeight="1">
      <c r="B384" s="212"/>
      <c r="C384" s="212"/>
      <c r="D384" s="213"/>
      <c r="E384" s="212"/>
      <c r="F384" s="214"/>
      <c r="G384" s="214"/>
      <c r="H384" s="214"/>
      <c r="I384" s="212"/>
      <c r="J384" s="212"/>
      <c r="K384" s="212"/>
      <c r="L384" s="212"/>
      <c r="M384" s="212"/>
    </row>
    <row r="385" spans="2:13" ht="25.5" customHeight="1">
      <c r="B385" s="212"/>
      <c r="C385" s="212"/>
      <c r="D385" s="213"/>
      <c r="E385" s="212"/>
      <c r="F385" s="214"/>
      <c r="G385" s="214"/>
      <c r="H385" s="214"/>
      <c r="I385" s="212"/>
      <c r="J385" s="212"/>
      <c r="K385" s="212"/>
      <c r="L385" s="212"/>
      <c r="M385" s="212"/>
    </row>
    <row r="386" spans="2:13" ht="25.5" customHeight="1">
      <c r="B386" s="212"/>
      <c r="C386" s="212"/>
      <c r="D386" s="213"/>
      <c r="E386" s="212"/>
      <c r="F386" s="214"/>
      <c r="G386" s="214"/>
      <c r="H386" s="214"/>
      <c r="I386" s="212"/>
      <c r="J386" s="212"/>
      <c r="K386" s="212"/>
      <c r="L386" s="212"/>
      <c r="M386" s="212"/>
    </row>
    <row r="387" spans="2:13" ht="25.5" customHeight="1">
      <c r="B387" s="212"/>
      <c r="C387" s="212"/>
      <c r="D387" s="213"/>
      <c r="E387" s="212"/>
      <c r="F387" s="214"/>
      <c r="G387" s="214"/>
      <c r="H387" s="214"/>
      <c r="I387" s="212"/>
      <c r="J387" s="212"/>
      <c r="K387" s="212"/>
      <c r="L387" s="212"/>
      <c r="M387" s="212"/>
    </row>
    <row r="388" spans="2:13" ht="25.5" customHeight="1">
      <c r="B388" s="212"/>
      <c r="C388" s="212"/>
      <c r="D388" s="213"/>
      <c r="E388" s="212"/>
      <c r="F388" s="214"/>
      <c r="G388" s="214"/>
      <c r="H388" s="214"/>
      <c r="I388" s="212"/>
      <c r="J388" s="212"/>
      <c r="K388" s="212"/>
      <c r="L388" s="212"/>
      <c r="M388" s="212"/>
    </row>
    <row r="389" spans="2:13" ht="25.5" customHeight="1">
      <c r="B389" s="212"/>
      <c r="C389" s="212"/>
      <c r="D389" s="213"/>
      <c r="E389" s="212"/>
      <c r="F389" s="214"/>
      <c r="G389" s="214"/>
      <c r="H389" s="214"/>
      <c r="I389" s="212"/>
      <c r="J389" s="212"/>
      <c r="K389" s="212"/>
      <c r="L389" s="212"/>
      <c r="M389" s="212"/>
    </row>
    <row r="390" spans="2:13" ht="25.5" customHeight="1">
      <c r="B390" s="212"/>
      <c r="C390" s="212"/>
      <c r="D390" s="213"/>
      <c r="E390" s="212"/>
      <c r="F390" s="214"/>
      <c r="G390" s="214"/>
      <c r="H390" s="214"/>
      <c r="I390" s="212"/>
      <c r="J390" s="212"/>
      <c r="K390" s="212"/>
      <c r="L390" s="212"/>
      <c r="M390" s="212"/>
    </row>
    <row r="391" spans="2:13" ht="25.5" customHeight="1">
      <c r="B391" s="212"/>
      <c r="C391" s="212"/>
      <c r="D391" s="213"/>
      <c r="E391" s="212"/>
      <c r="F391" s="214"/>
      <c r="G391" s="214"/>
      <c r="H391" s="214"/>
      <c r="I391" s="212"/>
      <c r="J391" s="212"/>
      <c r="K391" s="212"/>
      <c r="L391" s="212"/>
      <c r="M391" s="212"/>
    </row>
    <row r="392" spans="2:13" ht="25.5" customHeight="1">
      <c r="B392" s="212"/>
      <c r="C392" s="212"/>
      <c r="D392" s="213"/>
      <c r="E392" s="212"/>
      <c r="F392" s="214"/>
      <c r="G392" s="214"/>
      <c r="H392" s="214"/>
      <c r="I392" s="212"/>
      <c r="J392" s="212"/>
      <c r="K392" s="212"/>
      <c r="L392" s="212"/>
      <c r="M392" s="212"/>
    </row>
    <row r="393" spans="2:13" ht="25.5" customHeight="1">
      <c r="B393" s="212"/>
      <c r="C393" s="212"/>
      <c r="D393" s="213"/>
      <c r="E393" s="212"/>
      <c r="F393" s="214"/>
      <c r="G393" s="214"/>
      <c r="H393" s="214"/>
      <c r="I393" s="212"/>
      <c r="J393" s="212"/>
      <c r="K393" s="212"/>
      <c r="L393" s="212"/>
      <c r="M393" s="212"/>
    </row>
    <row r="394" spans="2:13" ht="25.5" customHeight="1">
      <c r="B394" s="212"/>
      <c r="C394" s="212"/>
      <c r="D394" s="213"/>
      <c r="E394" s="212"/>
      <c r="F394" s="214"/>
      <c r="G394" s="214"/>
      <c r="H394" s="214"/>
      <c r="I394" s="212"/>
      <c r="J394" s="212"/>
      <c r="K394" s="212"/>
      <c r="L394" s="212"/>
      <c r="M394" s="212"/>
    </row>
    <row r="395" spans="2:13" ht="25.5" customHeight="1">
      <c r="B395" s="212"/>
      <c r="C395" s="212"/>
      <c r="D395" s="213"/>
      <c r="E395" s="212"/>
      <c r="F395" s="214"/>
      <c r="G395" s="214"/>
      <c r="H395" s="214"/>
      <c r="I395" s="212"/>
      <c r="J395" s="212"/>
      <c r="K395" s="212"/>
      <c r="L395" s="212"/>
      <c r="M395" s="212"/>
    </row>
    <row r="396" spans="2:13" ht="25.5" customHeight="1">
      <c r="B396" s="212"/>
      <c r="C396" s="212"/>
      <c r="D396" s="213"/>
      <c r="E396" s="212"/>
      <c r="F396" s="214"/>
      <c r="G396" s="214"/>
      <c r="H396" s="214"/>
      <c r="I396" s="212"/>
      <c r="J396" s="212"/>
      <c r="K396" s="212"/>
      <c r="L396" s="212"/>
      <c r="M396" s="212"/>
    </row>
    <row r="397" spans="2:13" ht="25.5" customHeight="1">
      <c r="B397" s="212"/>
      <c r="C397" s="212"/>
      <c r="D397" s="213"/>
      <c r="E397" s="212"/>
      <c r="F397" s="214"/>
      <c r="G397" s="214"/>
      <c r="H397" s="214"/>
      <c r="I397" s="212"/>
      <c r="J397" s="212"/>
      <c r="K397" s="212"/>
      <c r="L397" s="212"/>
      <c r="M397" s="212"/>
    </row>
    <row r="398" spans="2:13" ht="25.5" customHeight="1">
      <c r="B398" s="212"/>
      <c r="C398" s="212"/>
      <c r="D398" s="213"/>
      <c r="E398" s="212"/>
      <c r="F398" s="214"/>
      <c r="G398" s="214"/>
      <c r="H398" s="214"/>
      <c r="I398" s="212"/>
      <c r="J398" s="212"/>
      <c r="K398" s="212"/>
      <c r="L398" s="212"/>
      <c r="M398" s="212"/>
    </row>
    <row r="399" spans="2:13" ht="25.5" customHeight="1">
      <c r="B399" s="212"/>
      <c r="C399" s="212"/>
      <c r="D399" s="213"/>
      <c r="E399" s="212"/>
      <c r="F399" s="214"/>
      <c r="G399" s="214"/>
      <c r="H399" s="214"/>
      <c r="I399" s="212"/>
      <c r="J399" s="212"/>
      <c r="K399" s="212"/>
      <c r="L399" s="212"/>
      <c r="M399" s="212"/>
    </row>
    <row r="400" spans="2:13" ht="25.5" customHeight="1">
      <c r="B400" s="212"/>
      <c r="C400" s="212"/>
      <c r="D400" s="213"/>
      <c r="E400" s="212"/>
      <c r="F400" s="214"/>
      <c r="G400" s="214"/>
      <c r="H400" s="214"/>
      <c r="I400" s="212"/>
      <c r="J400" s="212"/>
      <c r="K400" s="212"/>
      <c r="L400" s="212"/>
      <c r="M400" s="212"/>
    </row>
    <row r="401" spans="2:13" ht="25.5" customHeight="1">
      <c r="B401" s="212"/>
      <c r="C401" s="212"/>
      <c r="D401" s="213"/>
      <c r="E401" s="212"/>
      <c r="F401" s="214"/>
      <c r="G401" s="214"/>
      <c r="H401" s="214"/>
      <c r="I401" s="212"/>
      <c r="J401" s="212"/>
      <c r="K401" s="212"/>
      <c r="L401" s="212"/>
      <c r="M401" s="212"/>
    </row>
    <row r="402" spans="2:13" ht="25.5" customHeight="1">
      <c r="B402" s="212"/>
      <c r="C402" s="212"/>
      <c r="D402" s="213"/>
      <c r="E402" s="212"/>
      <c r="F402" s="214"/>
      <c r="G402" s="214"/>
      <c r="H402" s="214"/>
      <c r="I402" s="212"/>
      <c r="J402" s="212"/>
      <c r="K402" s="212"/>
      <c r="L402" s="212"/>
      <c r="M402" s="212"/>
    </row>
    <row r="403" spans="2:13" ht="25.5" customHeight="1">
      <c r="B403" s="212"/>
      <c r="C403" s="212"/>
      <c r="D403" s="213"/>
      <c r="E403" s="212"/>
      <c r="F403" s="214"/>
      <c r="G403" s="214"/>
      <c r="H403" s="214"/>
      <c r="I403" s="212"/>
      <c r="J403" s="212"/>
      <c r="K403" s="212"/>
      <c r="L403" s="212"/>
      <c r="M403" s="212"/>
    </row>
    <row r="404" spans="2:13" ht="25.5" customHeight="1">
      <c r="B404" s="212"/>
      <c r="C404" s="212"/>
      <c r="D404" s="213"/>
      <c r="E404" s="212"/>
      <c r="F404" s="214"/>
      <c r="G404" s="214"/>
      <c r="H404" s="214"/>
      <c r="I404" s="212"/>
      <c r="J404" s="212"/>
      <c r="K404" s="212"/>
      <c r="L404" s="212"/>
      <c r="M404" s="212"/>
    </row>
    <row r="405" spans="2:13" ht="25.5" customHeight="1">
      <c r="B405" s="212"/>
      <c r="C405" s="212"/>
      <c r="D405" s="213"/>
      <c r="E405" s="212"/>
      <c r="F405" s="214"/>
      <c r="G405" s="214"/>
      <c r="H405" s="214"/>
      <c r="I405" s="212"/>
      <c r="J405" s="212"/>
      <c r="K405" s="212"/>
      <c r="L405" s="212"/>
      <c r="M405" s="212"/>
    </row>
    <row r="406" spans="2:13" ht="25.5" customHeight="1">
      <c r="B406" s="212"/>
      <c r="C406" s="212"/>
      <c r="D406" s="213"/>
      <c r="E406" s="212"/>
      <c r="F406" s="214"/>
      <c r="G406" s="214"/>
      <c r="H406" s="214"/>
      <c r="I406" s="212"/>
      <c r="J406" s="212"/>
      <c r="K406" s="212"/>
      <c r="L406" s="212"/>
      <c r="M406" s="212"/>
    </row>
    <row r="407" spans="2:13" ht="25.5" customHeight="1">
      <c r="B407" s="212"/>
      <c r="C407" s="212"/>
      <c r="D407" s="213"/>
      <c r="E407" s="212"/>
      <c r="F407" s="214"/>
      <c r="G407" s="214"/>
      <c r="H407" s="214"/>
      <c r="I407" s="212"/>
      <c r="J407" s="212"/>
      <c r="K407" s="212"/>
      <c r="L407" s="212"/>
      <c r="M407" s="212"/>
    </row>
    <row r="408" spans="2:13" ht="25.5" customHeight="1">
      <c r="B408" s="212"/>
      <c r="C408" s="212"/>
      <c r="D408" s="213"/>
      <c r="E408" s="212"/>
      <c r="F408" s="214"/>
      <c r="G408" s="214"/>
      <c r="H408" s="214"/>
      <c r="I408" s="212"/>
      <c r="J408" s="212"/>
      <c r="K408" s="212"/>
      <c r="L408" s="212"/>
      <c r="M408" s="212"/>
    </row>
    <row r="409" spans="2:13" ht="25.5" customHeight="1">
      <c r="B409" s="212"/>
      <c r="C409" s="212"/>
      <c r="D409" s="213"/>
      <c r="E409" s="212"/>
      <c r="F409" s="214"/>
      <c r="G409" s="214"/>
      <c r="H409" s="214"/>
      <c r="I409" s="212"/>
      <c r="J409" s="212"/>
      <c r="K409" s="212"/>
      <c r="L409" s="212"/>
      <c r="M409" s="212"/>
    </row>
    <row r="410" spans="2:13" ht="25.5" customHeight="1">
      <c r="B410" s="212"/>
      <c r="C410" s="212"/>
      <c r="D410" s="213"/>
      <c r="E410" s="212"/>
      <c r="F410" s="214"/>
      <c r="G410" s="214"/>
      <c r="H410" s="214"/>
      <c r="I410" s="212"/>
      <c r="J410" s="212"/>
      <c r="K410" s="212"/>
      <c r="L410" s="212"/>
      <c r="M410" s="212"/>
    </row>
    <row r="411" spans="2:13" ht="25.5" customHeight="1">
      <c r="B411" s="212"/>
      <c r="C411" s="212"/>
      <c r="D411" s="213"/>
      <c r="E411" s="212"/>
      <c r="F411" s="214"/>
      <c r="G411" s="214"/>
      <c r="H411" s="214"/>
      <c r="I411" s="212"/>
      <c r="J411" s="212"/>
      <c r="K411" s="212"/>
      <c r="L411" s="212"/>
      <c r="M411" s="212"/>
    </row>
    <row r="412" spans="2:13" ht="25.5" customHeight="1">
      <c r="B412" s="212"/>
      <c r="C412" s="212"/>
      <c r="D412" s="213"/>
      <c r="E412" s="212"/>
      <c r="F412" s="214"/>
      <c r="G412" s="214"/>
      <c r="H412" s="214"/>
      <c r="I412" s="212"/>
      <c r="J412" s="212"/>
      <c r="K412" s="212"/>
      <c r="L412" s="212"/>
      <c r="M412" s="212"/>
    </row>
    <row r="413" spans="2:13" ht="25.5" customHeight="1">
      <c r="B413" s="212"/>
      <c r="C413" s="212"/>
      <c r="D413" s="213"/>
      <c r="E413" s="212"/>
      <c r="F413" s="214"/>
      <c r="G413" s="214"/>
      <c r="H413" s="214"/>
      <c r="I413" s="212"/>
      <c r="J413" s="212"/>
      <c r="K413" s="212"/>
      <c r="L413" s="212"/>
      <c r="M413" s="212"/>
    </row>
    <row r="414" spans="2:13" ht="25.5" customHeight="1">
      <c r="B414" s="212"/>
      <c r="C414" s="212"/>
      <c r="D414" s="213"/>
      <c r="E414" s="212"/>
      <c r="F414" s="214"/>
      <c r="G414" s="214"/>
      <c r="H414" s="214"/>
      <c r="I414" s="212"/>
      <c r="J414" s="212"/>
      <c r="K414" s="212"/>
      <c r="L414" s="212"/>
      <c r="M414" s="212"/>
    </row>
    <row r="415" spans="2:13" ht="25.5" customHeight="1">
      <c r="B415" s="212"/>
      <c r="C415" s="212"/>
      <c r="D415" s="213"/>
      <c r="E415" s="212"/>
      <c r="F415" s="214"/>
      <c r="G415" s="214"/>
      <c r="H415" s="214"/>
      <c r="I415" s="212"/>
      <c r="J415" s="212"/>
      <c r="K415" s="212"/>
      <c r="L415" s="212"/>
      <c r="M415" s="212"/>
    </row>
    <row r="416" spans="2:13" ht="25.5" customHeight="1">
      <c r="B416" s="212"/>
      <c r="C416" s="212"/>
      <c r="D416" s="213"/>
      <c r="E416" s="212"/>
      <c r="F416" s="214"/>
      <c r="G416" s="214"/>
      <c r="H416" s="214"/>
      <c r="I416" s="212"/>
      <c r="J416" s="212"/>
      <c r="K416" s="212"/>
      <c r="L416" s="212"/>
      <c r="M416" s="212"/>
    </row>
    <row r="417" spans="2:13" ht="25.5" customHeight="1">
      <c r="B417" s="212"/>
      <c r="C417" s="212"/>
      <c r="D417" s="213"/>
      <c r="E417" s="212"/>
      <c r="F417" s="214"/>
      <c r="G417" s="214"/>
      <c r="H417" s="214"/>
      <c r="I417" s="212"/>
      <c r="J417" s="212"/>
      <c r="K417" s="212"/>
      <c r="L417" s="212"/>
      <c r="M417" s="212"/>
    </row>
    <row r="418" spans="2:13" ht="25.5" customHeight="1">
      <c r="B418" s="212"/>
      <c r="C418" s="212"/>
      <c r="D418" s="213"/>
      <c r="E418" s="212"/>
      <c r="F418" s="214"/>
      <c r="G418" s="214"/>
      <c r="H418" s="214"/>
      <c r="I418" s="212"/>
      <c r="J418" s="212"/>
      <c r="K418" s="212"/>
      <c r="L418" s="212"/>
      <c r="M418" s="212"/>
    </row>
    <row r="419" spans="2:13" ht="25.5" customHeight="1">
      <c r="B419" s="212"/>
      <c r="C419" s="212"/>
      <c r="D419" s="213"/>
      <c r="E419" s="212"/>
      <c r="F419" s="214"/>
      <c r="G419" s="214"/>
      <c r="H419" s="214"/>
      <c r="I419" s="212"/>
      <c r="J419" s="212"/>
      <c r="K419" s="212"/>
      <c r="L419" s="212"/>
      <c r="M419" s="212"/>
    </row>
    <row r="420" spans="2:13" ht="25.5" customHeight="1">
      <c r="B420" s="212"/>
      <c r="C420" s="212"/>
      <c r="D420" s="213"/>
      <c r="E420" s="212"/>
      <c r="F420" s="214"/>
      <c r="G420" s="214"/>
      <c r="H420" s="214"/>
      <c r="I420" s="212"/>
      <c r="J420" s="212"/>
      <c r="K420" s="212"/>
      <c r="L420" s="212"/>
      <c r="M420" s="212"/>
    </row>
    <row r="421" spans="2:13" ht="25.5" customHeight="1">
      <c r="B421" s="212"/>
      <c r="C421" s="212"/>
      <c r="D421" s="213"/>
      <c r="E421" s="212"/>
      <c r="F421" s="214"/>
      <c r="G421" s="214"/>
      <c r="H421" s="214"/>
      <c r="I421" s="212"/>
      <c r="J421" s="212"/>
      <c r="K421" s="212"/>
      <c r="L421" s="212"/>
      <c r="M421" s="212"/>
    </row>
    <row r="422" spans="2:13" ht="25.5" customHeight="1">
      <c r="B422" s="212"/>
      <c r="C422" s="212"/>
      <c r="D422" s="213"/>
      <c r="E422" s="212"/>
      <c r="F422" s="214"/>
      <c r="G422" s="214"/>
      <c r="H422" s="214"/>
      <c r="I422" s="212"/>
      <c r="J422" s="212"/>
      <c r="K422" s="212"/>
      <c r="L422" s="212"/>
      <c r="M422" s="212"/>
    </row>
    <row r="423" spans="2:13" ht="25.5" customHeight="1">
      <c r="B423" s="212"/>
      <c r="C423" s="212"/>
      <c r="D423" s="213"/>
      <c r="E423" s="212"/>
      <c r="F423" s="214"/>
      <c r="G423" s="214"/>
      <c r="H423" s="214"/>
      <c r="I423" s="212"/>
      <c r="J423" s="212"/>
      <c r="K423" s="212"/>
      <c r="L423" s="212"/>
      <c r="M423" s="212"/>
    </row>
    <row r="424" spans="2:13" ht="25.5" customHeight="1">
      <c r="B424" s="212"/>
      <c r="C424" s="212"/>
      <c r="D424" s="213"/>
      <c r="E424" s="212"/>
      <c r="F424" s="214"/>
      <c r="G424" s="214"/>
      <c r="H424" s="214"/>
      <c r="I424" s="212"/>
      <c r="J424" s="212"/>
      <c r="K424" s="212"/>
      <c r="L424" s="212"/>
      <c r="M424" s="212"/>
    </row>
    <row r="425" spans="2:13" ht="25.5" customHeight="1">
      <c r="B425" s="212"/>
      <c r="C425" s="212"/>
      <c r="D425" s="213"/>
      <c r="E425" s="212"/>
      <c r="F425" s="214"/>
      <c r="G425" s="214"/>
      <c r="H425" s="214"/>
      <c r="I425" s="212"/>
      <c r="J425" s="212"/>
      <c r="K425" s="212"/>
      <c r="L425" s="212"/>
      <c r="M425" s="212"/>
    </row>
    <row r="426" spans="2:13" ht="25.5" customHeight="1">
      <c r="B426" s="212"/>
      <c r="C426" s="212"/>
      <c r="D426" s="213"/>
      <c r="E426" s="212"/>
      <c r="F426" s="214"/>
      <c r="G426" s="214"/>
      <c r="H426" s="214"/>
      <c r="I426" s="212"/>
      <c r="J426" s="212"/>
      <c r="K426" s="212"/>
      <c r="L426" s="212"/>
      <c r="M426" s="212"/>
    </row>
    <row r="427" spans="2:13" ht="25.5" customHeight="1">
      <c r="B427" s="212"/>
      <c r="C427" s="212"/>
      <c r="D427" s="213"/>
      <c r="E427" s="212"/>
      <c r="F427" s="214"/>
      <c r="G427" s="214"/>
      <c r="H427" s="214"/>
      <c r="I427" s="212"/>
      <c r="J427" s="212"/>
      <c r="K427" s="212"/>
      <c r="L427" s="212"/>
      <c r="M427" s="212"/>
    </row>
    <row r="428" spans="2:13" ht="25.5" customHeight="1">
      <c r="B428" s="212"/>
      <c r="C428" s="212"/>
      <c r="D428" s="213"/>
      <c r="E428" s="212"/>
      <c r="F428" s="214"/>
      <c r="G428" s="214"/>
      <c r="H428" s="214"/>
      <c r="I428" s="212"/>
      <c r="J428" s="212"/>
      <c r="K428" s="212"/>
      <c r="L428" s="212"/>
      <c r="M428" s="212"/>
    </row>
    <row r="429" spans="2:13" ht="25.5" customHeight="1">
      <c r="B429" s="212"/>
      <c r="C429" s="212"/>
      <c r="D429" s="213"/>
      <c r="E429" s="212"/>
      <c r="F429" s="214"/>
      <c r="G429" s="214"/>
      <c r="H429" s="214"/>
      <c r="I429" s="212"/>
      <c r="J429" s="212"/>
      <c r="K429" s="212"/>
      <c r="L429" s="212"/>
      <c r="M429" s="212"/>
    </row>
    <row r="430" spans="2:13" ht="25.5" customHeight="1">
      <c r="B430" s="212"/>
      <c r="C430" s="212"/>
      <c r="D430" s="213"/>
      <c r="E430" s="212"/>
      <c r="F430" s="214"/>
      <c r="G430" s="214"/>
      <c r="H430" s="214"/>
      <c r="I430" s="212"/>
      <c r="J430" s="212"/>
      <c r="K430" s="212"/>
      <c r="L430" s="212"/>
      <c r="M430" s="212"/>
    </row>
    <row r="431" spans="2:13" ht="25.5" customHeight="1">
      <c r="B431" s="212"/>
      <c r="C431" s="212"/>
      <c r="D431" s="213"/>
      <c r="E431" s="212"/>
      <c r="F431" s="214"/>
      <c r="G431" s="214"/>
      <c r="H431" s="214"/>
      <c r="I431" s="212"/>
      <c r="J431" s="212"/>
      <c r="K431" s="212"/>
      <c r="L431" s="212"/>
      <c r="M431" s="212"/>
    </row>
    <row r="432" spans="2:13" ht="25.5" customHeight="1">
      <c r="B432" s="212"/>
      <c r="C432" s="212"/>
      <c r="D432" s="213"/>
      <c r="E432" s="212"/>
      <c r="F432" s="214"/>
      <c r="G432" s="214"/>
      <c r="H432" s="214"/>
      <c r="I432" s="212"/>
      <c r="J432" s="212"/>
      <c r="K432" s="212"/>
      <c r="L432" s="212"/>
      <c r="M432" s="212"/>
    </row>
    <row r="433" spans="2:13" ht="25.5" customHeight="1">
      <c r="B433" s="212"/>
      <c r="C433" s="212"/>
      <c r="D433" s="213"/>
      <c r="E433" s="212"/>
      <c r="F433" s="214"/>
      <c r="G433" s="214"/>
      <c r="H433" s="214"/>
      <c r="I433" s="212"/>
      <c r="J433" s="212"/>
      <c r="K433" s="212"/>
      <c r="L433" s="212"/>
      <c r="M433" s="212"/>
    </row>
    <row r="434" spans="2:13" ht="25.5" customHeight="1">
      <c r="B434" s="212"/>
      <c r="C434" s="212"/>
      <c r="D434" s="213"/>
      <c r="E434" s="212"/>
      <c r="F434" s="214"/>
      <c r="G434" s="214"/>
      <c r="H434" s="214"/>
      <c r="I434" s="212"/>
      <c r="J434" s="212"/>
      <c r="K434" s="212"/>
      <c r="L434" s="212"/>
      <c r="M434" s="212"/>
    </row>
    <row r="435" spans="2:13" ht="25.5" customHeight="1">
      <c r="B435" s="212"/>
      <c r="C435" s="212"/>
      <c r="D435" s="213"/>
      <c r="E435" s="212"/>
      <c r="F435" s="214"/>
      <c r="G435" s="214"/>
      <c r="H435" s="214"/>
      <c r="I435" s="212"/>
      <c r="J435" s="212"/>
      <c r="K435" s="212"/>
      <c r="L435" s="212"/>
      <c r="M435" s="212"/>
    </row>
    <row r="436" spans="2:13" ht="25.5" customHeight="1">
      <c r="B436" s="212"/>
      <c r="C436" s="212"/>
      <c r="D436" s="213"/>
      <c r="E436" s="212"/>
      <c r="F436" s="214"/>
      <c r="G436" s="214"/>
      <c r="H436" s="214"/>
      <c r="I436" s="212"/>
      <c r="J436" s="212"/>
      <c r="K436" s="212"/>
      <c r="L436" s="212"/>
      <c r="M436" s="212"/>
    </row>
    <row r="437" spans="2:13" ht="25.5" customHeight="1">
      <c r="B437" s="212"/>
      <c r="C437" s="212"/>
      <c r="D437" s="213"/>
      <c r="E437" s="212"/>
      <c r="F437" s="214"/>
      <c r="G437" s="214"/>
      <c r="H437" s="214"/>
      <c r="I437" s="212"/>
      <c r="J437" s="212"/>
      <c r="K437" s="212"/>
      <c r="L437" s="212"/>
      <c r="M437" s="212"/>
    </row>
    <row r="438" spans="2:13" ht="25.5" customHeight="1">
      <c r="B438" s="212"/>
      <c r="C438" s="212"/>
      <c r="D438" s="213"/>
      <c r="E438" s="212"/>
      <c r="F438" s="214"/>
      <c r="G438" s="214"/>
      <c r="H438" s="214"/>
      <c r="I438" s="212"/>
      <c r="J438" s="212"/>
      <c r="K438" s="212"/>
      <c r="L438" s="212"/>
      <c r="M438" s="212"/>
    </row>
    <row r="439" spans="2:13" ht="25.5" customHeight="1">
      <c r="B439" s="212"/>
      <c r="C439" s="212"/>
      <c r="D439" s="213"/>
      <c r="E439" s="212"/>
      <c r="F439" s="214"/>
      <c r="G439" s="214"/>
      <c r="H439" s="214"/>
      <c r="I439" s="212"/>
      <c r="J439" s="212"/>
      <c r="K439" s="212"/>
      <c r="L439" s="212"/>
      <c r="M439" s="212"/>
    </row>
    <row r="440" spans="2:13" ht="25.5" customHeight="1">
      <c r="B440" s="212"/>
      <c r="C440" s="212"/>
      <c r="D440" s="213"/>
      <c r="E440" s="212"/>
      <c r="F440" s="214"/>
      <c r="G440" s="214"/>
      <c r="H440" s="214"/>
      <c r="I440" s="212"/>
      <c r="J440" s="212"/>
      <c r="K440" s="212"/>
      <c r="L440" s="212"/>
      <c r="M440" s="212"/>
    </row>
    <row r="441" spans="2:13" ht="25.5" customHeight="1">
      <c r="B441" s="212"/>
      <c r="C441" s="212"/>
      <c r="D441" s="213"/>
      <c r="E441" s="212"/>
      <c r="F441" s="214"/>
      <c r="G441" s="214"/>
      <c r="H441" s="214"/>
      <c r="I441" s="212"/>
      <c r="J441" s="212"/>
      <c r="K441" s="212"/>
      <c r="L441" s="212"/>
      <c r="M441" s="212"/>
    </row>
    <row r="442" spans="2:13" ht="25.5" customHeight="1">
      <c r="B442" s="212"/>
      <c r="C442" s="212"/>
      <c r="D442" s="213"/>
      <c r="E442" s="212"/>
      <c r="F442" s="214"/>
      <c r="G442" s="214"/>
      <c r="H442" s="214"/>
      <c r="I442" s="212"/>
      <c r="J442" s="212"/>
      <c r="K442" s="212"/>
      <c r="L442" s="212"/>
      <c r="M442" s="212"/>
    </row>
    <row r="443" spans="2:13" ht="25.5" customHeight="1">
      <c r="B443" s="212"/>
      <c r="C443" s="212"/>
      <c r="D443" s="213"/>
      <c r="E443" s="212"/>
      <c r="F443" s="214"/>
      <c r="G443" s="214"/>
      <c r="H443" s="214"/>
      <c r="I443" s="212"/>
      <c r="J443" s="212"/>
      <c r="K443" s="212"/>
      <c r="L443" s="212"/>
      <c r="M443" s="212"/>
    </row>
    <row r="444" spans="2:13" ht="25.5" customHeight="1">
      <c r="B444" s="212"/>
      <c r="C444" s="212"/>
      <c r="D444" s="213"/>
      <c r="E444" s="212"/>
      <c r="F444" s="214"/>
      <c r="G444" s="214"/>
      <c r="H444" s="214"/>
      <c r="I444" s="212"/>
      <c r="J444" s="212"/>
      <c r="K444" s="212"/>
      <c r="L444" s="212"/>
      <c r="M444" s="212"/>
    </row>
    <row r="445" spans="2:13" ht="25.5" customHeight="1">
      <c r="B445" s="212"/>
      <c r="C445" s="212"/>
      <c r="D445" s="213"/>
      <c r="E445" s="212"/>
      <c r="F445" s="214"/>
      <c r="G445" s="214"/>
      <c r="H445" s="214"/>
      <c r="I445" s="212"/>
      <c r="J445" s="212"/>
      <c r="K445" s="212"/>
      <c r="L445" s="212"/>
      <c r="M445" s="212"/>
    </row>
    <row r="446" spans="2:13" ht="25.5" customHeight="1">
      <c r="B446" s="212"/>
      <c r="C446" s="212"/>
      <c r="D446" s="213"/>
      <c r="E446" s="212"/>
      <c r="F446" s="214"/>
      <c r="G446" s="214"/>
      <c r="H446" s="214"/>
      <c r="I446" s="212"/>
      <c r="J446" s="212"/>
      <c r="K446" s="212"/>
      <c r="L446" s="212"/>
      <c r="M446" s="212"/>
    </row>
    <row r="447" spans="2:13" ht="25.5" customHeight="1">
      <c r="B447" s="212"/>
      <c r="C447" s="212"/>
      <c r="D447" s="213"/>
      <c r="E447" s="212"/>
      <c r="F447" s="214"/>
      <c r="G447" s="214"/>
      <c r="H447" s="214"/>
      <c r="I447" s="212"/>
      <c r="J447" s="212"/>
      <c r="K447" s="212"/>
      <c r="L447" s="212"/>
      <c r="M447" s="212"/>
    </row>
    <row r="448" spans="2:13" ht="25.5" customHeight="1">
      <c r="B448" s="212"/>
      <c r="C448" s="212"/>
      <c r="D448" s="213"/>
      <c r="E448" s="212"/>
      <c r="F448" s="214"/>
      <c r="G448" s="214"/>
      <c r="H448" s="214"/>
      <c r="I448" s="212"/>
      <c r="J448" s="212"/>
      <c r="K448" s="212"/>
      <c r="L448" s="212"/>
      <c r="M448" s="212"/>
    </row>
    <row r="449" spans="2:13" ht="25.5" customHeight="1">
      <c r="B449" s="212"/>
      <c r="C449" s="212"/>
      <c r="D449" s="213"/>
      <c r="E449" s="212"/>
      <c r="F449" s="214"/>
      <c r="G449" s="214"/>
      <c r="H449" s="214"/>
      <c r="I449" s="212"/>
      <c r="J449" s="212"/>
      <c r="K449" s="212"/>
      <c r="L449" s="212"/>
      <c r="M449" s="212"/>
    </row>
    <row r="450" spans="2:13" ht="25.5" customHeight="1">
      <c r="B450" s="212"/>
      <c r="C450" s="212"/>
      <c r="D450" s="213"/>
      <c r="E450" s="212"/>
      <c r="F450" s="214"/>
      <c r="G450" s="214"/>
      <c r="H450" s="214"/>
      <c r="I450" s="212"/>
      <c r="J450" s="212"/>
      <c r="K450" s="212"/>
      <c r="L450" s="212"/>
      <c r="M450" s="212"/>
    </row>
    <row r="451" spans="2:13" ht="25.5" customHeight="1">
      <c r="B451" s="212"/>
      <c r="C451" s="212"/>
      <c r="D451" s="213"/>
      <c r="E451" s="212"/>
      <c r="F451" s="214"/>
      <c r="G451" s="214"/>
      <c r="H451" s="214"/>
      <c r="I451" s="212"/>
      <c r="J451" s="212"/>
      <c r="K451" s="212"/>
      <c r="L451" s="212"/>
      <c r="M451" s="212"/>
    </row>
    <row r="452" spans="2:13" ht="25.5" customHeight="1">
      <c r="B452" s="212"/>
      <c r="C452" s="212"/>
      <c r="D452" s="213"/>
      <c r="E452" s="212"/>
      <c r="F452" s="214"/>
      <c r="G452" s="214"/>
      <c r="H452" s="214"/>
      <c r="I452" s="212"/>
      <c r="J452" s="212"/>
      <c r="K452" s="212"/>
      <c r="L452" s="212"/>
      <c r="M452" s="212"/>
    </row>
    <row r="453" spans="2:13" ht="25.5" customHeight="1">
      <c r="B453" s="212"/>
      <c r="C453" s="212"/>
      <c r="D453" s="213"/>
      <c r="E453" s="212"/>
      <c r="F453" s="214"/>
      <c r="G453" s="214"/>
      <c r="H453" s="214"/>
      <c r="I453" s="212"/>
      <c r="J453" s="212"/>
      <c r="K453" s="212"/>
      <c r="L453" s="212"/>
      <c r="M453" s="212"/>
    </row>
    <row r="454" spans="2:13" ht="25.5" customHeight="1">
      <c r="B454" s="212"/>
      <c r="C454" s="212"/>
      <c r="D454" s="213"/>
      <c r="E454" s="212"/>
      <c r="F454" s="214"/>
      <c r="G454" s="214"/>
      <c r="H454" s="214"/>
      <c r="I454" s="212"/>
      <c r="J454" s="212"/>
      <c r="K454" s="212"/>
      <c r="L454" s="212"/>
      <c r="M454" s="212"/>
    </row>
    <row r="455" spans="2:13" ht="25.5" customHeight="1">
      <c r="B455" s="212"/>
      <c r="C455" s="212"/>
      <c r="D455" s="213"/>
      <c r="E455" s="212"/>
      <c r="F455" s="214"/>
      <c r="G455" s="214"/>
      <c r="H455" s="214"/>
      <c r="I455" s="212"/>
      <c r="J455" s="212"/>
      <c r="K455" s="212"/>
      <c r="L455" s="212"/>
      <c r="M455" s="212"/>
    </row>
    <row r="456" spans="2:13" ht="25.5" customHeight="1">
      <c r="B456" s="212"/>
      <c r="C456" s="212"/>
      <c r="D456" s="213"/>
      <c r="E456" s="212"/>
      <c r="F456" s="214"/>
      <c r="G456" s="214"/>
      <c r="H456" s="214"/>
      <c r="I456" s="212"/>
      <c r="J456" s="212"/>
      <c r="K456" s="212"/>
      <c r="L456" s="212"/>
      <c r="M456" s="212"/>
    </row>
    <row r="457" spans="2:13" ht="25.5" customHeight="1">
      <c r="B457" s="212"/>
      <c r="C457" s="212"/>
      <c r="D457" s="213"/>
      <c r="E457" s="212"/>
      <c r="F457" s="214"/>
      <c r="G457" s="214"/>
      <c r="H457" s="214"/>
      <c r="I457" s="212"/>
      <c r="J457" s="212"/>
      <c r="K457" s="212"/>
      <c r="L457" s="212"/>
      <c r="M457" s="212"/>
    </row>
    <row r="458" spans="2:13" ht="25.5" customHeight="1">
      <c r="B458" s="212"/>
      <c r="C458" s="212"/>
      <c r="D458" s="213"/>
      <c r="E458" s="212"/>
      <c r="F458" s="214"/>
      <c r="G458" s="214"/>
      <c r="H458" s="214"/>
      <c r="I458" s="212"/>
      <c r="J458" s="212"/>
      <c r="K458" s="212"/>
      <c r="L458" s="212"/>
      <c r="M458" s="212"/>
    </row>
    <row r="459" spans="2:13" ht="25.5" customHeight="1">
      <c r="B459" s="212"/>
      <c r="C459" s="212"/>
      <c r="D459" s="213"/>
      <c r="E459" s="212"/>
      <c r="F459" s="214"/>
      <c r="G459" s="214"/>
      <c r="H459" s="214"/>
      <c r="I459" s="212"/>
      <c r="J459" s="212"/>
      <c r="K459" s="212"/>
      <c r="L459" s="212"/>
      <c r="M459" s="212"/>
    </row>
    <row r="460" spans="2:13" ht="25.5" customHeight="1">
      <c r="B460" s="212"/>
      <c r="C460" s="212"/>
      <c r="D460" s="213"/>
      <c r="E460" s="212"/>
      <c r="F460" s="214"/>
      <c r="G460" s="214"/>
      <c r="H460" s="214"/>
      <c r="I460" s="212"/>
      <c r="J460" s="212"/>
      <c r="K460" s="212"/>
      <c r="L460" s="212"/>
      <c r="M460" s="212"/>
    </row>
    <row r="461" spans="2:13" ht="25.5" customHeight="1">
      <c r="B461" s="212"/>
      <c r="C461" s="212"/>
      <c r="D461" s="213"/>
      <c r="E461" s="212"/>
      <c r="F461" s="214"/>
      <c r="G461" s="214"/>
      <c r="H461" s="214"/>
      <c r="I461" s="212"/>
      <c r="J461" s="212"/>
      <c r="K461" s="212"/>
      <c r="L461" s="212"/>
      <c r="M461" s="212"/>
    </row>
    <row r="462" spans="2:13" ht="25.5" customHeight="1">
      <c r="B462" s="212"/>
      <c r="C462" s="212"/>
      <c r="D462" s="213"/>
      <c r="E462" s="212"/>
      <c r="F462" s="214"/>
      <c r="G462" s="214"/>
      <c r="H462" s="214"/>
      <c r="I462" s="212"/>
      <c r="J462" s="212"/>
      <c r="K462" s="212"/>
      <c r="L462" s="212"/>
      <c r="M462" s="212"/>
    </row>
    <row r="463" spans="2:13" ht="25.5" customHeight="1">
      <c r="B463" s="212"/>
      <c r="C463" s="212"/>
      <c r="D463" s="213"/>
      <c r="E463" s="212"/>
      <c r="F463" s="214"/>
      <c r="G463" s="214"/>
      <c r="H463" s="214"/>
      <c r="I463" s="212"/>
      <c r="J463" s="212"/>
      <c r="K463" s="212"/>
      <c r="L463" s="212"/>
      <c r="M463" s="212"/>
    </row>
    <row r="464" spans="2:13" ht="25.5" customHeight="1">
      <c r="B464" s="212"/>
      <c r="C464" s="212"/>
      <c r="D464" s="213"/>
      <c r="E464" s="212"/>
      <c r="F464" s="214"/>
      <c r="G464" s="214"/>
      <c r="H464" s="214"/>
      <c r="I464" s="212"/>
      <c r="J464" s="212"/>
      <c r="K464" s="212"/>
      <c r="L464" s="212"/>
      <c r="M464" s="212"/>
    </row>
    <row r="465" spans="2:13" ht="25.5" customHeight="1">
      <c r="B465" s="212"/>
      <c r="C465" s="212"/>
      <c r="D465" s="213"/>
      <c r="E465" s="212"/>
      <c r="F465" s="214"/>
      <c r="G465" s="214"/>
      <c r="H465" s="214"/>
      <c r="I465" s="212"/>
      <c r="J465" s="212"/>
      <c r="K465" s="212"/>
      <c r="L465" s="212"/>
      <c r="M465" s="212"/>
    </row>
    <row r="466" spans="2:13" ht="25.5" customHeight="1">
      <c r="B466" s="212"/>
      <c r="C466" s="212"/>
      <c r="D466" s="213"/>
      <c r="E466" s="212"/>
      <c r="F466" s="214"/>
      <c r="G466" s="214"/>
      <c r="H466" s="214"/>
      <c r="I466" s="212"/>
      <c r="J466" s="212"/>
      <c r="K466" s="212"/>
      <c r="L466" s="212"/>
      <c r="M466" s="212"/>
    </row>
    <row r="467" spans="2:13" ht="25.5" customHeight="1">
      <c r="B467" s="212"/>
      <c r="C467" s="212"/>
      <c r="D467" s="213"/>
      <c r="E467" s="212"/>
      <c r="F467" s="214"/>
      <c r="G467" s="214"/>
      <c r="H467" s="214"/>
      <c r="I467" s="212"/>
      <c r="J467" s="212"/>
      <c r="K467" s="212"/>
      <c r="L467" s="212"/>
      <c r="M467" s="212"/>
    </row>
    <row r="468" spans="2:13" ht="25.5" customHeight="1">
      <c r="B468" s="212"/>
      <c r="C468" s="212"/>
      <c r="D468" s="213"/>
      <c r="E468" s="212"/>
      <c r="F468" s="214"/>
      <c r="G468" s="214"/>
      <c r="H468" s="214"/>
      <c r="I468" s="212"/>
      <c r="J468" s="212"/>
      <c r="K468" s="212"/>
      <c r="L468" s="212"/>
      <c r="M468" s="212"/>
    </row>
    <row r="469" spans="2:13" ht="25.5" customHeight="1">
      <c r="B469" s="212"/>
      <c r="C469" s="212"/>
      <c r="D469" s="213"/>
      <c r="E469" s="212"/>
      <c r="F469" s="214"/>
      <c r="G469" s="214"/>
      <c r="H469" s="214"/>
      <c r="I469" s="212"/>
      <c r="J469" s="212"/>
      <c r="K469" s="212"/>
      <c r="L469" s="212"/>
      <c r="M469" s="212"/>
    </row>
    <row r="470" spans="2:13" ht="25.5" customHeight="1">
      <c r="B470" s="212"/>
      <c r="C470" s="212"/>
      <c r="D470" s="213"/>
      <c r="E470" s="212"/>
      <c r="F470" s="214"/>
      <c r="G470" s="214"/>
      <c r="H470" s="214"/>
      <c r="I470" s="212"/>
      <c r="J470" s="212"/>
      <c r="K470" s="212"/>
      <c r="L470" s="212"/>
      <c r="M470" s="212"/>
    </row>
    <row r="471" spans="2:13" ht="25.5" customHeight="1">
      <c r="B471" s="212"/>
      <c r="C471" s="212"/>
      <c r="D471" s="213"/>
      <c r="E471" s="212"/>
      <c r="F471" s="214"/>
      <c r="G471" s="214"/>
      <c r="H471" s="214"/>
      <c r="I471" s="212"/>
      <c r="J471" s="212"/>
      <c r="K471" s="212"/>
      <c r="L471" s="212"/>
      <c r="M471" s="212"/>
    </row>
    <row r="472" spans="2:13" ht="25.5" customHeight="1">
      <c r="B472" s="212"/>
      <c r="C472" s="212"/>
      <c r="D472" s="213"/>
      <c r="E472" s="212"/>
      <c r="F472" s="214"/>
      <c r="G472" s="214"/>
      <c r="H472" s="214"/>
      <c r="I472" s="212"/>
      <c r="J472" s="212"/>
      <c r="K472" s="212"/>
      <c r="L472" s="212"/>
      <c r="M472" s="212"/>
    </row>
    <row r="473" spans="2:13" ht="25.5" customHeight="1">
      <c r="B473" s="212"/>
      <c r="C473" s="212"/>
      <c r="D473" s="213"/>
      <c r="E473" s="212"/>
      <c r="F473" s="214"/>
      <c r="G473" s="214"/>
      <c r="H473" s="214"/>
      <c r="I473" s="212"/>
      <c r="J473" s="212"/>
      <c r="K473" s="212"/>
      <c r="L473" s="212"/>
      <c r="M473" s="212"/>
    </row>
    <row r="474" spans="2:13" ht="25.5" customHeight="1">
      <c r="B474" s="212"/>
      <c r="C474" s="212"/>
      <c r="D474" s="213"/>
      <c r="E474" s="212"/>
      <c r="F474" s="214"/>
      <c r="G474" s="214"/>
      <c r="H474" s="214"/>
      <c r="I474" s="212"/>
      <c r="J474" s="212"/>
      <c r="K474" s="212"/>
      <c r="L474" s="212"/>
      <c r="M474" s="212"/>
    </row>
    <row r="475" spans="2:13" ht="25.5" customHeight="1">
      <c r="B475" s="212"/>
      <c r="C475" s="212"/>
      <c r="D475" s="213"/>
      <c r="E475" s="212"/>
      <c r="F475" s="214"/>
      <c r="G475" s="214"/>
      <c r="H475" s="214"/>
      <c r="I475" s="212"/>
      <c r="J475" s="212"/>
      <c r="K475" s="212"/>
      <c r="L475" s="212"/>
      <c r="M475" s="212"/>
    </row>
    <row r="476" spans="2:13" ht="25.5" customHeight="1">
      <c r="B476" s="212"/>
      <c r="C476" s="212"/>
      <c r="D476" s="213"/>
      <c r="E476" s="212"/>
      <c r="F476" s="214"/>
      <c r="G476" s="214"/>
      <c r="H476" s="214"/>
      <c r="I476" s="212"/>
      <c r="J476" s="212"/>
      <c r="K476" s="212"/>
      <c r="L476" s="212"/>
      <c r="M476" s="212"/>
    </row>
    <row r="477" spans="2:13" ht="25.5" customHeight="1">
      <c r="B477" s="212"/>
      <c r="C477" s="212"/>
      <c r="D477" s="213"/>
      <c r="E477" s="212"/>
      <c r="F477" s="214"/>
      <c r="G477" s="214"/>
      <c r="H477" s="214"/>
      <c r="I477" s="212"/>
      <c r="J477" s="212"/>
      <c r="K477" s="212"/>
      <c r="L477" s="212"/>
      <c r="M477" s="212"/>
    </row>
    <row r="478" spans="2:13" ht="25.5" customHeight="1">
      <c r="B478" s="212"/>
      <c r="C478" s="212"/>
      <c r="D478" s="213"/>
      <c r="E478" s="212"/>
      <c r="F478" s="214"/>
      <c r="G478" s="214"/>
      <c r="H478" s="214"/>
      <c r="I478" s="212"/>
      <c r="J478" s="212"/>
      <c r="K478" s="212"/>
      <c r="L478" s="212"/>
      <c r="M478" s="212"/>
    </row>
    <row r="479" spans="2:13" ht="25.5" customHeight="1">
      <c r="B479" s="212"/>
      <c r="C479" s="212"/>
      <c r="D479" s="213"/>
      <c r="E479" s="212"/>
      <c r="F479" s="214"/>
      <c r="G479" s="214"/>
      <c r="H479" s="214"/>
      <c r="I479" s="212"/>
      <c r="J479" s="212"/>
      <c r="K479" s="212"/>
      <c r="L479" s="212"/>
      <c r="M479" s="212"/>
    </row>
    <row r="480" spans="2:13" ht="25.5" customHeight="1">
      <c r="B480" s="212"/>
      <c r="C480" s="212"/>
      <c r="D480" s="213"/>
      <c r="E480" s="212"/>
      <c r="F480" s="214"/>
      <c r="G480" s="214"/>
      <c r="H480" s="214"/>
      <c r="I480" s="212"/>
      <c r="J480" s="212"/>
      <c r="K480" s="212"/>
      <c r="L480" s="212"/>
      <c r="M480" s="212"/>
    </row>
    <row r="481" spans="2:13" ht="25.5" customHeight="1">
      <c r="B481" s="212"/>
      <c r="C481" s="212"/>
      <c r="D481" s="213"/>
      <c r="E481" s="212"/>
      <c r="F481" s="214"/>
      <c r="G481" s="214"/>
      <c r="H481" s="214"/>
      <c r="I481" s="212"/>
      <c r="J481" s="212"/>
      <c r="K481" s="212"/>
      <c r="L481" s="212"/>
      <c r="M481" s="212"/>
    </row>
    <row r="482" spans="2:13" ht="25.5" customHeight="1">
      <c r="B482" s="212"/>
      <c r="C482" s="212"/>
      <c r="D482" s="213"/>
      <c r="E482" s="212"/>
      <c r="F482" s="214"/>
      <c r="G482" s="214"/>
      <c r="H482" s="214"/>
      <c r="I482" s="212"/>
      <c r="J482" s="212"/>
      <c r="K482" s="212"/>
      <c r="L482" s="212"/>
      <c r="M482" s="212"/>
    </row>
    <row r="483" spans="2:13" ht="25.5" customHeight="1">
      <c r="B483" s="212"/>
      <c r="C483" s="212"/>
      <c r="D483" s="213"/>
      <c r="E483" s="212"/>
      <c r="F483" s="214"/>
      <c r="G483" s="214"/>
      <c r="H483" s="214"/>
      <c r="I483" s="212"/>
      <c r="J483" s="212"/>
      <c r="K483" s="212"/>
      <c r="L483" s="212"/>
      <c r="M483" s="212"/>
    </row>
    <row r="484" spans="2:13" ht="25.5" customHeight="1">
      <c r="B484" s="212"/>
      <c r="C484" s="212"/>
      <c r="D484" s="213"/>
      <c r="E484" s="212"/>
      <c r="F484" s="214"/>
      <c r="G484" s="214"/>
      <c r="H484" s="214"/>
      <c r="I484" s="212"/>
      <c r="J484" s="212"/>
      <c r="K484" s="212"/>
      <c r="L484" s="212"/>
      <c r="M484" s="212"/>
    </row>
    <row r="485" spans="2:13" ht="25.5" customHeight="1">
      <c r="B485" s="212"/>
      <c r="C485" s="212"/>
      <c r="D485" s="213"/>
      <c r="E485" s="212"/>
      <c r="F485" s="214"/>
      <c r="G485" s="214"/>
      <c r="H485" s="214"/>
      <c r="I485" s="212"/>
      <c r="J485" s="212"/>
      <c r="K485" s="212"/>
      <c r="L485" s="212"/>
      <c r="M485" s="212"/>
    </row>
    <row r="486" spans="2:13" ht="25.5" customHeight="1">
      <c r="B486" s="212"/>
      <c r="C486" s="212"/>
      <c r="D486" s="213"/>
      <c r="E486" s="212"/>
      <c r="F486" s="214"/>
      <c r="G486" s="214"/>
      <c r="H486" s="214"/>
      <c r="I486" s="212"/>
      <c r="J486" s="212"/>
      <c r="K486" s="212"/>
      <c r="L486" s="212"/>
      <c r="M486" s="212"/>
    </row>
    <row r="487" spans="2:13" ht="25.5" customHeight="1">
      <c r="B487" s="212"/>
      <c r="C487" s="212"/>
      <c r="D487" s="213"/>
      <c r="E487" s="212"/>
      <c r="F487" s="214"/>
      <c r="G487" s="214"/>
      <c r="H487" s="214"/>
      <c r="I487" s="212"/>
      <c r="J487" s="212"/>
      <c r="K487" s="212"/>
      <c r="L487" s="212"/>
      <c r="M487" s="212"/>
    </row>
    <row r="488" spans="2:13" ht="25.5" customHeight="1">
      <c r="B488" s="212"/>
      <c r="C488" s="212"/>
      <c r="D488" s="213"/>
      <c r="E488" s="212"/>
      <c r="F488" s="214"/>
      <c r="G488" s="214"/>
      <c r="H488" s="214"/>
      <c r="I488" s="212"/>
      <c r="J488" s="212"/>
      <c r="K488" s="212"/>
      <c r="L488" s="212"/>
      <c r="M488" s="212"/>
    </row>
    <row r="489" spans="2:13" ht="25.5" customHeight="1">
      <c r="B489" s="212"/>
      <c r="C489" s="212"/>
      <c r="D489" s="213"/>
      <c r="E489" s="212"/>
      <c r="F489" s="214"/>
      <c r="G489" s="214"/>
      <c r="H489" s="214"/>
      <c r="I489" s="212"/>
      <c r="J489" s="212"/>
      <c r="K489" s="212"/>
      <c r="L489" s="212"/>
      <c r="M489" s="212"/>
    </row>
    <row r="490" spans="2:13" ht="25.5" customHeight="1">
      <c r="B490" s="212"/>
      <c r="C490" s="212"/>
      <c r="D490" s="213"/>
      <c r="E490" s="212"/>
      <c r="F490" s="214"/>
      <c r="G490" s="214"/>
      <c r="H490" s="214"/>
      <c r="I490" s="212"/>
      <c r="J490" s="212"/>
      <c r="K490" s="212"/>
      <c r="L490" s="212"/>
      <c r="M490" s="212"/>
    </row>
    <row r="491" spans="2:13" ht="25.5" customHeight="1">
      <c r="B491" s="212"/>
      <c r="C491" s="212"/>
      <c r="D491" s="213"/>
      <c r="E491" s="212"/>
      <c r="F491" s="214"/>
      <c r="G491" s="214"/>
      <c r="H491" s="214"/>
      <c r="I491" s="212"/>
      <c r="J491" s="212"/>
      <c r="K491" s="212"/>
      <c r="L491" s="212"/>
      <c r="M491" s="212"/>
    </row>
    <row r="492" spans="2:13" ht="25.5" customHeight="1">
      <c r="B492" s="212"/>
      <c r="C492" s="212"/>
      <c r="D492" s="213"/>
      <c r="E492" s="212"/>
      <c r="F492" s="214"/>
      <c r="G492" s="214"/>
      <c r="H492" s="214"/>
      <c r="I492" s="212"/>
      <c r="J492" s="212"/>
      <c r="K492" s="212"/>
      <c r="L492" s="212"/>
      <c r="M492" s="212"/>
    </row>
    <row r="493" spans="2:13" ht="25.5" customHeight="1">
      <c r="B493" s="212"/>
      <c r="C493" s="212"/>
      <c r="D493" s="213"/>
      <c r="E493" s="212"/>
      <c r="F493" s="214"/>
      <c r="G493" s="214"/>
      <c r="H493" s="214"/>
      <c r="I493" s="212"/>
      <c r="J493" s="212"/>
      <c r="K493" s="212"/>
      <c r="L493" s="212"/>
      <c r="M493" s="212"/>
    </row>
    <row r="494" spans="2:13" ht="25.5" customHeight="1">
      <c r="B494" s="212"/>
      <c r="C494" s="212"/>
      <c r="D494" s="213"/>
      <c r="E494" s="212"/>
      <c r="F494" s="214"/>
      <c r="G494" s="214"/>
      <c r="H494" s="214"/>
      <c r="I494" s="212"/>
      <c r="J494" s="212"/>
      <c r="K494" s="212"/>
      <c r="L494" s="212"/>
      <c r="M494" s="212"/>
    </row>
    <row r="495" spans="2:13" ht="25.5" customHeight="1">
      <c r="B495" s="212"/>
      <c r="C495" s="212"/>
      <c r="D495" s="213"/>
      <c r="E495" s="212"/>
      <c r="F495" s="214"/>
      <c r="G495" s="214"/>
      <c r="H495" s="214"/>
      <c r="I495" s="212"/>
      <c r="J495" s="212"/>
      <c r="K495" s="212"/>
      <c r="L495" s="212"/>
      <c r="M495" s="212"/>
    </row>
    <row r="496" spans="2:13" ht="25.5" customHeight="1">
      <c r="B496" s="212"/>
      <c r="C496" s="212"/>
      <c r="D496" s="213"/>
      <c r="E496" s="212"/>
      <c r="F496" s="214"/>
      <c r="G496" s="214"/>
      <c r="H496" s="214"/>
      <c r="I496" s="212"/>
      <c r="J496" s="212"/>
      <c r="K496" s="212"/>
      <c r="L496" s="212"/>
      <c r="M496" s="212"/>
    </row>
    <row r="497" spans="2:13" ht="25.5" customHeight="1">
      <c r="B497" s="212"/>
      <c r="C497" s="212"/>
      <c r="D497" s="213"/>
      <c r="E497" s="212"/>
      <c r="F497" s="214"/>
      <c r="G497" s="214"/>
      <c r="H497" s="214"/>
      <c r="I497" s="212"/>
      <c r="J497" s="212"/>
      <c r="K497" s="212"/>
      <c r="L497" s="212"/>
      <c r="M497" s="212"/>
    </row>
    <row r="498" spans="2:13" ht="25.5" customHeight="1">
      <c r="B498" s="212"/>
      <c r="C498" s="212"/>
      <c r="D498" s="213"/>
      <c r="E498" s="212"/>
      <c r="F498" s="214"/>
      <c r="G498" s="214"/>
      <c r="H498" s="214"/>
      <c r="I498" s="212"/>
      <c r="J498" s="212"/>
      <c r="K498" s="212"/>
      <c r="L498" s="212"/>
      <c r="M498" s="212"/>
    </row>
    <row r="499" spans="2:13" ht="25.5" customHeight="1">
      <c r="B499" s="212"/>
      <c r="C499" s="212"/>
      <c r="D499" s="213"/>
      <c r="E499" s="212"/>
      <c r="F499" s="214"/>
      <c r="G499" s="214"/>
      <c r="H499" s="214"/>
      <c r="I499" s="212"/>
      <c r="J499" s="212"/>
      <c r="K499" s="212"/>
      <c r="L499" s="212"/>
      <c r="M499" s="212"/>
    </row>
    <row r="500" spans="2:13" ht="25.5" customHeight="1">
      <c r="B500" s="212"/>
      <c r="C500" s="212"/>
      <c r="D500" s="213"/>
      <c r="E500" s="212"/>
      <c r="F500" s="214"/>
      <c r="G500" s="214"/>
      <c r="H500" s="214"/>
      <c r="I500" s="212"/>
      <c r="J500" s="212"/>
      <c r="K500" s="212"/>
      <c r="L500" s="212"/>
      <c r="M500" s="212"/>
    </row>
    <row r="501" spans="2:13" ht="25.5" customHeight="1">
      <c r="B501" s="212"/>
      <c r="C501" s="212"/>
      <c r="D501" s="213"/>
      <c r="E501" s="212"/>
      <c r="F501" s="214"/>
      <c r="G501" s="214"/>
      <c r="H501" s="214"/>
      <c r="I501" s="212"/>
      <c r="J501" s="212"/>
      <c r="K501" s="212"/>
      <c r="L501" s="212"/>
      <c r="M501" s="212"/>
    </row>
    <row r="502" spans="2:13" ht="25.5" customHeight="1">
      <c r="B502" s="212"/>
      <c r="C502" s="212"/>
      <c r="D502" s="213"/>
      <c r="E502" s="212"/>
      <c r="F502" s="214"/>
      <c r="G502" s="214"/>
      <c r="H502" s="214"/>
      <c r="I502" s="212"/>
      <c r="J502" s="212"/>
      <c r="K502" s="212"/>
      <c r="L502" s="212"/>
      <c r="M502" s="212"/>
    </row>
    <row r="503" spans="2:13" ht="25.5" customHeight="1">
      <c r="B503" s="212"/>
      <c r="C503" s="212"/>
      <c r="D503" s="213"/>
      <c r="E503" s="212"/>
      <c r="F503" s="214"/>
      <c r="G503" s="214"/>
      <c r="H503" s="214"/>
      <c r="I503" s="212"/>
      <c r="J503" s="212"/>
      <c r="K503" s="212"/>
      <c r="L503" s="212"/>
      <c r="M503" s="212"/>
    </row>
    <row r="504" spans="2:13" ht="25.5" customHeight="1">
      <c r="B504" s="212"/>
      <c r="C504" s="212"/>
      <c r="D504" s="213"/>
      <c r="E504" s="212"/>
      <c r="F504" s="214"/>
      <c r="G504" s="214"/>
      <c r="H504" s="214"/>
      <c r="I504" s="212"/>
      <c r="J504" s="212"/>
      <c r="K504" s="212"/>
      <c r="L504" s="212"/>
      <c r="M504" s="212"/>
    </row>
    <row r="505" spans="2:13" ht="25.5" customHeight="1">
      <c r="B505" s="212"/>
      <c r="C505" s="212"/>
      <c r="D505" s="213"/>
      <c r="E505" s="212"/>
      <c r="F505" s="214"/>
      <c r="G505" s="214"/>
      <c r="H505" s="214"/>
      <c r="I505" s="212"/>
      <c r="J505" s="212"/>
      <c r="K505" s="212"/>
      <c r="L505" s="212"/>
      <c r="M505" s="212"/>
    </row>
    <row r="506" spans="2:13" ht="25.5" customHeight="1">
      <c r="B506" s="212"/>
      <c r="C506" s="212"/>
      <c r="D506" s="213"/>
      <c r="E506" s="212"/>
      <c r="F506" s="214"/>
      <c r="G506" s="214"/>
      <c r="H506" s="214"/>
      <c r="I506" s="212"/>
      <c r="J506" s="212"/>
      <c r="K506" s="212"/>
      <c r="L506" s="212"/>
      <c r="M506" s="212"/>
    </row>
    <row r="507" spans="2:13" ht="25.5" customHeight="1">
      <c r="B507" s="212"/>
      <c r="C507" s="212"/>
      <c r="D507" s="213"/>
      <c r="E507" s="212"/>
      <c r="F507" s="214"/>
      <c r="G507" s="214"/>
      <c r="H507" s="214"/>
      <c r="I507" s="212"/>
      <c r="J507" s="212"/>
      <c r="K507" s="212"/>
      <c r="L507" s="212"/>
      <c r="M507" s="212"/>
    </row>
    <row r="508" spans="2:13" ht="25.5" customHeight="1">
      <c r="B508" s="212"/>
      <c r="C508" s="212"/>
      <c r="D508" s="213"/>
      <c r="E508" s="212"/>
      <c r="F508" s="214"/>
      <c r="G508" s="214"/>
      <c r="H508" s="214"/>
      <c r="I508" s="212"/>
      <c r="J508" s="212"/>
      <c r="K508" s="212"/>
      <c r="L508" s="212"/>
      <c r="M508" s="212"/>
    </row>
    <row r="509" spans="2:13" ht="25.5" customHeight="1">
      <c r="B509" s="212"/>
      <c r="C509" s="212"/>
      <c r="D509" s="213"/>
      <c r="E509" s="212"/>
      <c r="F509" s="214"/>
      <c r="G509" s="214"/>
      <c r="H509" s="214"/>
      <c r="I509" s="212"/>
      <c r="J509" s="212"/>
      <c r="K509" s="212"/>
      <c r="L509" s="212"/>
      <c r="M509" s="212"/>
    </row>
    <row r="510" spans="2:13" ht="25.5" customHeight="1">
      <c r="B510" s="212"/>
      <c r="C510" s="212"/>
      <c r="D510" s="213"/>
      <c r="E510" s="212"/>
      <c r="F510" s="214"/>
      <c r="G510" s="214"/>
      <c r="H510" s="214"/>
      <c r="I510" s="212"/>
      <c r="J510" s="212"/>
      <c r="K510" s="212"/>
      <c r="L510" s="212"/>
      <c r="M510" s="212"/>
    </row>
    <row r="511" spans="2:13" ht="25.5" customHeight="1">
      <c r="B511" s="212"/>
      <c r="C511" s="212"/>
      <c r="D511" s="213"/>
      <c r="E511" s="212"/>
      <c r="F511" s="214"/>
      <c r="G511" s="214"/>
      <c r="H511" s="214"/>
      <c r="I511" s="212"/>
      <c r="J511" s="212"/>
      <c r="K511" s="212"/>
      <c r="L511" s="212"/>
      <c r="M511" s="212"/>
    </row>
    <row r="512" spans="2:13" ht="25.5" customHeight="1">
      <c r="B512" s="212"/>
      <c r="C512" s="212"/>
      <c r="D512" s="213"/>
      <c r="E512" s="212"/>
      <c r="F512" s="214"/>
      <c r="G512" s="214"/>
      <c r="H512" s="214"/>
      <c r="I512" s="212"/>
      <c r="J512" s="212"/>
      <c r="K512" s="212"/>
      <c r="L512" s="212"/>
      <c r="M512" s="212"/>
    </row>
    <row r="513" spans="2:13" ht="25.5" customHeight="1">
      <c r="B513" s="212"/>
      <c r="C513" s="212"/>
      <c r="D513" s="213"/>
      <c r="E513" s="212"/>
      <c r="F513" s="214"/>
      <c r="G513" s="214"/>
      <c r="H513" s="214"/>
      <c r="I513" s="212"/>
      <c r="J513" s="212"/>
      <c r="K513" s="212"/>
      <c r="L513" s="212"/>
      <c r="M513" s="212"/>
    </row>
    <row r="514" spans="2:13" ht="25.5" customHeight="1">
      <c r="B514" s="212"/>
      <c r="C514" s="212"/>
      <c r="D514" s="213"/>
      <c r="E514" s="212"/>
      <c r="F514" s="214"/>
      <c r="G514" s="214"/>
      <c r="H514" s="214"/>
      <c r="I514" s="212"/>
      <c r="J514" s="212"/>
      <c r="K514" s="212"/>
      <c r="L514" s="212"/>
      <c r="M514" s="212"/>
    </row>
    <row r="515" spans="2:13" ht="25.5" customHeight="1">
      <c r="B515" s="212"/>
      <c r="C515" s="212"/>
      <c r="D515" s="213"/>
      <c r="E515" s="212"/>
      <c r="F515" s="214"/>
      <c r="G515" s="214"/>
      <c r="H515" s="214"/>
      <c r="I515" s="212"/>
      <c r="J515" s="212"/>
      <c r="K515" s="212"/>
      <c r="L515" s="212"/>
      <c r="M515" s="212"/>
    </row>
    <row r="516" spans="2:13" ht="25.5" customHeight="1">
      <c r="B516" s="212"/>
      <c r="C516" s="212"/>
      <c r="D516" s="213"/>
      <c r="E516" s="212"/>
      <c r="F516" s="214"/>
      <c r="G516" s="214"/>
      <c r="H516" s="214"/>
      <c r="I516" s="212"/>
      <c r="J516" s="212"/>
      <c r="K516" s="212"/>
      <c r="L516" s="212"/>
      <c r="M516" s="212"/>
    </row>
    <row r="517" spans="2:13" ht="25.5" customHeight="1">
      <c r="B517" s="212"/>
      <c r="C517" s="212"/>
      <c r="D517" s="213"/>
      <c r="E517" s="212"/>
      <c r="F517" s="214"/>
      <c r="G517" s="214"/>
      <c r="H517" s="214"/>
      <c r="I517" s="212"/>
      <c r="J517" s="212"/>
      <c r="K517" s="212"/>
      <c r="L517" s="212"/>
      <c r="M517" s="212"/>
    </row>
    <row r="518" spans="2:13" ht="25.5" customHeight="1">
      <c r="B518" s="212"/>
      <c r="C518" s="212"/>
      <c r="D518" s="213"/>
      <c r="E518" s="212"/>
      <c r="F518" s="214"/>
      <c r="G518" s="214"/>
      <c r="H518" s="214"/>
      <c r="I518" s="212"/>
      <c r="J518" s="212"/>
      <c r="K518" s="212"/>
      <c r="L518" s="212"/>
      <c r="M518" s="212"/>
    </row>
    <row r="519" spans="2:13" ht="25.5" customHeight="1">
      <c r="B519" s="212"/>
      <c r="C519" s="212"/>
      <c r="D519" s="213"/>
      <c r="E519" s="212"/>
      <c r="F519" s="214"/>
      <c r="G519" s="214"/>
      <c r="H519" s="214"/>
      <c r="I519" s="212"/>
      <c r="J519" s="212"/>
      <c r="K519" s="212"/>
      <c r="L519" s="212"/>
      <c r="M519" s="212"/>
    </row>
    <row r="520" spans="2:13" ht="25.5" customHeight="1">
      <c r="B520" s="212"/>
      <c r="C520" s="212"/>
      <c r="D520" s="213"/>
      <c r="E520" s="212"/>
      <c r="F520" s="214"/>
      <c r="G520" s="214"/>
      <c r="H520" s="214"/>
      <c r="I520" s="212"/>
      <c r="J520" s="212"/>
      <c r="K520" s="212"/>
      <c r="L520" s="212"/>
      <c r="M520" s="212"/>
    </row>
    <row r="521" spans="2:13" ht="25.5" customHeight="1">
      <c r="B521" s="212"/>
      <c r="C521" s="212"/>
      <c r="D521" s="213"/>
      <c r="E521" s="212"/>
      <c r="F521" s="214"/>
      <c r="G521" s="214"/>
      <c r="H521" s="214"/>
      <c r="I521" s="212"/>
      <c r="J521" s="212"/>
      <c r="K521" s="212"/>
      <c r="L521" s="212"/>
      <c r="M521" s="212"/>
    </row>
    <row r="522" spans="2:13" ht="25.5" customHeight="1">
      <c r="B522" s="212"/>
      <c r="C522" s="212"/>
      <c r="D522" s="213"/>
      <c r="E522" s="212"/>
      <c r="F522" s="214"/>
      <c r="G522" s="214"/>
      <c r="H522" s="214"/>
      <c r="I522" s="212"/>
      <c r="J522" s="212"/>
      <c r="K522" s="212"/>
      <c r="L522" s="212"/>
      <c r="M522" s="212"/>
    </row>
    <row r="523" spans="2:13" ht="25.5" customHeight="1">
      <c r="B523" s="212"/>
      <c r="C523" s="212"/>
      <c r="D523" s="213"/>
      <c r="E523" s="212"/>
      <c r="F523" s="214"/>
      <c r="G523" s="214"/>
      <c r="H523" s="214"/>
      <c r="I523" s="212"/>
      <c r="J523" s="212"/>
      <c r="K523" s="212"/>
      <c r="L523" s="212"/>
      <c r="M523" s="212"/>
    </row>
    <row r="524" spans="2:13" ht="25.5" customHeight="1">
      <c r="B524" s="212"/>
      <c r="C524" s="212"/>
      <c r="D524" s="213"/>
      <c r="E524" s="212"/>
      <c r="F524" s="214"/>
      <c r="G524" s="214"/>
      <c r="H524" s="214"/>
      <c r="I524" s="212"/>
      <c r="J524" s="212"/>
      <c r="K524" s="212"/>
      <c r="L524" s="212"/>
      <c r="M524" s="212"/>
    </row>
    <row r="525" spans="2:13" ht="25.5" customHeight="1">
      <c r="B525" s="212"/>
      <c r="C525" s="212"/>
      <c r="D525" s="213"/>
      <c r="E525" s="212"/>
      <c r="F525" s="214"/>
      <c r="G525" s="214"/>
      <c r="H525" s="214"/>
      <c r="I525" s="212"/>
      <c r="J525" s="212"/>
      <c r="K525" s="212"/>
      <c r="L525" s="212"/>
      <c r="M525" s="212"/>
    </row>
    <row r="526" spans="2:13" ht="25.5" customHeight="1">
      <c r="B526" s="212"/>
      <c r="C526" s="212"/>
      <c r="D526" s="213"/>
      <c r="E526" s="212"/>
      <c r="F526" s="214"/>
      <c r="G526" s="214"/>
      <c r="H526" s="214"/>
      <c r="I526" s="212"/>
      <c r="J526" s="212"/>
      <c r="K526" s="212"/>
      <c r="L526" s="212"/>
      <c r="M526" s="212"/>
    </row>
    <row r="527" spans="2:13" ht="25.5" customHeight="1">
      <c r="B527" s="212"/>
      <c r="C527" s="212"/>
      <c r="D527" s="213"/>
      <c r="E527" s="212"/>
      <c r="F527" s="214"/>
      <c r="G527" s="214"/>
      <c r="H527" s="214"/>
      <c r="I527" s="212"/>
      <c r="J527" s="212"/>
      <c r="K527" s="212"/>
      <c r="L527" s="212"/>
      <c r="M527" s="212"/>
    </row>
    <row r="528" spans="2:13" ht="25.5" customHeight="1">
      <c r="B528" s="212"/>
      <c r="C528" s="212"/>
      <c r="D528" s="213"/>
      <c r="E528" s="212"/>
      <c r="F528" s="214"/>
      <c r="G528" s="214"/>
      <c r="H528" s="214"/>
      <c r="I528" s="212"/>
      <c r="J528" s="212"/>
      <c r="K528" s="212"/>
      <c r="L528" s="212"/>
      <c r="M528" s="212"/>
    </row>
    <row r="529" spans="2:13" ht="25.5" customHeight="1">
      <c r="B529" s="212"/>
      <c r="C529" s="212"/>
      <c r="D529" s="213"/>
      <c r="E529" s="212"/>
      <c r="F529" s="214"/>
      <c r="G529" s="214"/>
      <c r="H529" s="214"/>
      <c r="I529" s="212"/>
      <c r="J529" s="212"/>
      <c r="K529" s="212"/>
      <c r="L529" s="212"/>
      <c r="M529" s="212"/>
    </row>
    <row r="530" spans="2:13" ht="25.5" customHeight="1">
      <c r="B530" s="212"/>
      <c r="C530" s="212"/>
      <c r="D530" s="213"/>
      <c r="E530" s="212"/>
      <c r="F530" s="214"/>
      <c r="G530" s="214"/>
      <c r="H530" s="214"/>
      <c r="I530" s="212"/>
      <c r="J530" s="212"/>
      <c r="K530" s="212"/>
      <c r="L530" s="212"/>
      <c r="M530" s="212"/>
    </row>
    <row r="531" spans="2:13" ht="25.5" customHeight="1">
      <c r="B531" s="212"/>
      <c r="C531" s="212"/>
      <c r="D531" s="213"/>
      <c r="E531" s="212"/>
      <c r="F531" s="214"/>
      <c r="G531" s="214"/>
      <c r="H531" s="214"/>
      <c r="I531" s="212"/>
      <c r="J531" s="212"/>
      <c r="K531" s="212"/>
      <c r="L531" s="212"/>
      <c r="M531" s="212"/>
    </row>
    <row r="532" spans="2:13" ht="25.5" customHeight="1">
      <c r="B532" s="212"/>
      <c r="C532" s="212"/>
      <c r="D532" s="213"/>
      <c r="E532" s="212"/>
      <c r="F532" s="214"/>
      <c r="G532" s="214"/>
      <c r="H532" s="214"/>
      <c r="I532" s="212"/>
      <c r="J532" s="212"/>
      <c r="K532" s="212"/>
      <c r="L532" s="212"/>
      <c r="M532" s="212"/>
    </row>
    <row r="533" spans="2:13" ht="25.5" customHeight="1">
      <c r="B533" s="212"/>
      <c r="C533" s="212"/>
      <c r="D533" s="213"/>
      <c r="E533" s="212"/>
      <c r="F533" s="214"/>
      <c r="G533" s="214"/>
      <c r="H533" s="214"/>
      <c r="I533" s="212"/>
      <c r="J533" s="212"/>
      <c r="K533" s="212"/>
      <c r="L533" s="212"/>
      <c r="M533" s="212"/>
    </row>
    <row r="534" spans="2:13" ht="25.5" customHeight="1">
      <c r="B534" s="212"/>
      <c r="C534" s="212"/>
      <c r="D534" s="213"/>
      <c r="E534" s="212"/>
      <c r="F534" s="214"/>
      <c r="G534" s="214"/>
      <c r="H534" s="214"/>
      <c r="I534" s="212"/>
      <c r="J534" s="212"/>
      <c r="K534" s="212"/>
      <c r="L534" s="212"/>
      <c r="M534" s="212"/>
    </row>
    <row r="535" spans="2:13" ht="25.5" customHeight="1">
      <c r="B535" s="212"/>
      <c r="C535" s="212"/>
      <c r="D535" s="213"/>
      <c r="E535" s="212"/>
      <c r="F535" s="214"/>
      <c r="G535" s="214"/>
      <c r="H535" s="214"/>
      <c r="I535" s="212"/>
      <c r="J535" s="212"/>
      <c r="K535" s="212"/>
      <c r="L535" s="212"/>
      <c r="M535" s="212"/>
    </row>
    <row r="536" spans="2:13" ht="25.5" customHeight="1">
      <c r="B536" s="212"/>
      <c r="C536" s="212"/>
      <c r="D536" s="213"/>
      <c r="E536" s="212"/>
      <c r="F536" s="214"/>
      <c r="G536" s="214"/>
      <c r="H536" s="214"/>
      <c r="I536" s="212"/>
      <c r="J536" s="212"/>
      <c r="K536" s="212"/>
      <c r="L536" s="212"/>
      <c r="M536" s="212"/>
    </row>
    <row r="537" spans="2:13" ht="25.5" customHeight="1">
      <c r="B537" s="212"/>
      <c r="C537" s="212"/>
      <c r="D537" s="213"/>
      <c r="E537" s="212"/>
      <c r="F537" s="214"/>
      <c r="G537" s="214"/>
      <c r="H537" s="214"/>
      <c r="I537" s="212"/>
      <c r="J537" s="212"/>
      <c r="K537" s="212"/>
      <c r="L537" s="212"/>
      <c r="M537" s="212"/>
    </row>
    <row r="538" spans="2:13" ht="25.5" customHeight="1">
      <c r="B538" s="212"/>
      <c r="C538" s="212"/>
      <c r="D538" s="213"/>
      <c r="E538" s="212"/>
      <c r="F538" s="214"/>
      <c r="G538" s="214"/>
      <c r="H538" s="214"/>
      <c r="I538" s="212"/>
      <c r="J538" s="212"/>
      <c r="K538" s="212"/>
      <c r="L538" s="212"/>
      <c r="M538" s="212"/>
    </row>
    <row r="539" spans="2:13" ht="25.5" customHeight="1">
      <c r="B539" s="212"/>
      <c r="C539" s="212"/>
      <c r="D539" s="213"/>
      <c r="E539" s="212"/>
      <c r="F539" s="214"/>
      <c r="G539" s="214"/>
      <c r="H539" s="214"/>
      <c r="I539" s="212"/>
      <c r="J539" s="212"/>
      <c r="K539" s="212"/>
      <c r="L539" s="212"/>
      <c r="M539" s="212"/>
    </row>
    <row r="540" spans="2:13" ht="25.5" customHeight="1">
      <c r="B540" s="212"/>
      <c r="C540" s="212"/>
      <c r="D540" s="213"/>
      <c r="E540" s="212"/>
      <c r="F540" s="214"/>
      <c r="G540" s="214"/>
      <c r="H540" s="214"/>
      <c r="I540" s="212"/>
      <c r="J540" s="212"/>
      <c r="K540" s="212"/>
      <c r="L540" s="212"/>
      <c r="M540" s="212"/>
    </row>
    <row r="541" spans="2:13" ht="25.5" customHeight="1">
      <c r="B541" s="212"/>
      <c r="C541" s="212"/>
      <c r="D541" s="213"/>
      <c r="E541" s="212"/>
      <c r="F541" s="214"/>
      <c r="G541" s="214"/>
      <c r="H541" s="214"/>
      <c r="I541" s="212"/>
      <c r="J541" s="212"/>
      <c r="K541" s="212"/>
      <c r="L541" s="212"/>
      <c r="M541" s="212"/>
    </row>
    <row r="542" spans="2:13" ht="25.5" customHeight="1">
      <c r="B542" s="212"/>
      <c r="C542" s="212"/>
      <c r="D542" s="213"/>
      <c r="E542" s="212"/>
      <c r="F542" s="214"/>
      <c r="G542" s="214"/>
      <c r="H542" s="214"/>
      <c r="I542" s="212"/>
      <c r="J542" s="212"/>
      <c r="K542" s="212"/>
      <c r="L542" s="212"/>
      <c r="M542" s="212"/>
    </row>
    <row r="543" spans="2:13" ht="25.5" customHeight="1">
      <c r="B543" s="212"/>
      <c r="C543" s="212"/>
      <c r="D543" s="213"/>
      <c r="E543" s="212"/>
      <c r="F543" s="214"/>
      <c r="G543" s="214"/>
      <c r="H543" s="214"/>
      <c r="I543" s="212"/>
      <c r="J543" s="212"/>
      <c r="K543" s="212"/>
      <c r="L543" s="212"/>
      <c r="M543" s="212"/>
    </row>
    <row r="544" spans="2:13" ht="25.5" customHeight="1">
      <c r="B544" s="212"/>
      <c r="C544" s="212"/>
      <c r="D544" s="213"/>
      <c r="E544" s="212"/>
      <c r="F544" s="214"/>
      <c r="G544" s="214"/>
      <c r="H544" s="214"/>
      <c r="I544" s="212"/>
      <c r="J544" s="212"/>
      <c r="K544" s="212"/>
      <c r="L544" s="212"/>
      <c r="M544" s="212"/>
    </row>
    <row r="545" spans="2:13" ht="25.5" customHeight="1">
      <c r="B545" s="212"/>
      <c r="C545" s="212"/>
      <c r="D545" s="213"/>
      <c r="E545" s="212"/>
      <c r="F545" s="214"/>
      <c r="G545" s="214"/>
      <c r="H545" s="214"/>
      <c r="I545" s="212"/>
      <c r="J545" s="212"/>
      <c r="K545" s="212"/>
      <c r="L545" s="212"/>
      <c r="M545" s="212"/>
    </row>
    <row r="546" spans="2:13" ht="25.5" customHeight="1">
      <c r="B546" s="212"/>
      <c r="C546" s="212"/>
      <c r="D546" s="213"/>
      <c r="E546" s="212"/>
      <c r="F546" s="214"/>
      <c r="G546" s="214"/>
      <c r="H546" s="214"/>
      <c r="I546" s="212"/>
      <c r="J546" s="212"/>
      <c r="K546" s="212"/>
      <c r="L546" s="212"/>
      <c r="M546" s="212"/>
    </row>
    <row r="547" spans="2:13" ht="25.5" customHeight="1">
      <c r="B547" s="212"/>
      <c r="C547" s="212"/>
      <c r="D547" s="213"/>
      <c r="E547" s="212"/>
      <c r="F547" s="214"/>
      <c r="G547" s="214"/>
      <c r="H547" s="214"/>
      <c r="I547" s="212"/>
      <c r="J547" s="212"/>
      <c r="K547" s="212"/>
      <c r="L547" s="212"/>
      <c r="M547" s="212"/>
    </row>
    <row r="548" spans="2:13" ht="25.5" customHeight="1">
      <c r="B548" s="212"/>
      <c r="C548" s="212"/>
      <c r="D548" s="213"/>
      <c r="E548" s="212"/>
      <c r="F548" s="214"/>
      <c r="G548" s="214"/>
      <c r="H548" s="214"/>
      <c r="I548" s="212"/>
      <c r="J548" s="212"/>
      <c r="K548" s="212"/>
      <c r="L548" s="212"/>
      <c r="M548" s="212"/>
    </row>
    <row r="549" spans="2:13" ht="25.5" customHeight="1">
      <c r="B549" s="212"/>
      <c r="C549" s="212"/>
      <c r="D549" s="213"/>
      <c r="E549" s="212"/>
      <c r="F549" s="214"/>
      <c r="G549" s="214"/>
      <c r="H549" s="214"/>
      <c r="I549" s="212"/>
      <c r="J549" s="212"/>
      <c r="K549" s="212"/>
      <c r="L549" s="212"/>
      <c r="M549" s="212"/>
    </row>
    <row r="550" spans="2:13" ht="25.5" customHeight="1">
      <c r="B550" s="212"/>
      <c r="C550" s="212"/>
      <c r="D550" s="213"/>
      <c r="E550" s="212"/>
      <c r="F550" s="214"/>
      <c r="G550" s="214"/>
      <c r="H550" s="214"/>
      <c r="I550" s="212"/>
      <c r="J550" s="212"/>
      <c r="K550" s="212"/>
      <c r="L550" s="212"/>
      <c r="M550" s="212"/>
    </row>
    <row r="551" spans="2:13" ht="25.5" customHeight="1">
      <c r="B551" s="212"/>
      <c r="C551" s="212"/>
      <c r="D551" s="213"/>
      <c r="E551" s="212"/>
      <c r="F551" s="214"/>
      <c r="G551" s="214"/>
      <c r="H551" s="214"/>
      <c r="I551" s="212"/>
      <c r="J551" s="212"/>
      <c r="K551" s="212"/>
      <c r="L551" s="212"/>
      <c r="M551" s="212"/>
    </row>
    <row r="552" spans="2:13" ht="25.5" customHeight="1">
      <c r="B552" s="212"/>
      <c r="C552" s="212"/>
      <c r="D552" s="213"/>
      <c r="E552" s="212"/>
      <c r="F552" s="214"/>
      <c r="G552" s="214"/>
      <c r="H552" s="214"/>
      <c r="I552" s="212"/>
      <c r="J552" s="212"/>
      <c r="K552" s="212"/>
      <c r="L552" s="212"/>
      <c r="M552" s="212"/>
    </row>
    <row r="553" spans="2:13" ht="25.5" customHeight="1">
      <c r="B553" s="212"/>
      <c r="C553" s="212"/>
      <c r="D553" s="213"/>
      <c r="E553" s="212"/>
      <c r="F553" s="214"/>
      <c r="G553" s="214"/>
      <c r="H553" s="214"/>
      <c r="I553" s="212"/>
      <c r="J553" s="212"/>
      <c r="K553" s="212"/>
      <c r="L553" s="212"/>
      <c r="M553" s="212"/>
    </row>
    <row r="554" spans="2:13" ht="25.5" customHeight="1">
      <c r="B554" s="212"/>
      <c r="C554" s="212"/>
      <c r="D554" s="213"/>
      <c r="E554" s="212"/>
      <c r="F554" s="214"/>
      <c r="G554" s="214"/>
      <c r="H554" s="214"/>
      <c r="I554" s="212"/>
      <c r="J554" s="212"/>
      <c r="K554" s="212"/>
      <c r="L554" s="212"/>
      <c r="M554" s="212"/>
    </row>
    <row r="555" spans="2:13" ht="25.5" customHeight="1">
      <c r="B555" s="212"/>
      <c r="C555" s="212"/>
      <c r="D555" s="213"/>
      <c r="E555" s="212"/>
      <c r="F555" s="214"/>
      <c r="G555" s="214"/>
      <c r="H555" s="214"/>
      <c r="I555" s="212"/>
      <c r="J555" s="212"/>
      <c r="K555" s="212"/>
      <c r="L555" s="212"/>
      <c r="M555" s="212"/>
    </row>
    <row r="556" spans="2:13" ht="25.5" customHeight="1">
      <c r="B556" s="212"/>
      <c r="C556" s="212"/>
      <c r="D556" s="213"/>
      <c r="E556" s="212"/>
      <c r="F556" s="214"/>
      <c r="G556" s="214"/>
      <c r="H556" s="214"/>
      <c r="I556" s="212"/>
      <c r="J556" s="212"/>
      <c r="K556" s="212"/>
      <c r="L556" s="212"/>
      <c r="M556" s="212"/>
    </row>
    <row r="557" spans="2:13" ht="25.5" customHeight="1">
      <c r="B557" s="212"/>
      <c r="C557" s="212"/>
      <c r="D557" s="213"/>
      <c r="E557" s="212"/>
      <c r="F557" s="214"/>
      <c r="G557" s="214"/>
      <c r="H557" s="214"/>
      <c r="I557" s="212"/>
      <c r="J557" s="212"/>
      <c r="K557" s="212"/>
      <c r="L557" s="212"/>
      <c r="M557" s="212"/>
    </row>
    <row r="558" spans="2:13" ht="25.5" customHeight="1">
      <c r="B558" s="212"/>
      <c r="C558" s="212"/>
      <c r="D558" s="213"/>
      <c r="E558" s="212"/>
      <c r="F558" s="214"/>
      <c r="G558" s="214"/>
      <c r="H558" s="214"/>
      <c r="I558" s="212"/>
      <c r="J558" s="212"/>
      <c r="K558" s="212"/>
      <c r="L558" s="212"/>
      <c r="M558" s="212"/>
    </row>
    <row r="559" spans="2:13" ht="25.5" customHeight="1">
      <c r="B559" s="212"/>
      <c r="C559" s="212"/>
      <c r="D559" s="213"/>
      <c r="E559" s="212"/>
      <c r="F559" s="214"/>
      <c r="G559" s="214"/>
      <c r="H559" s="214"/>
      <c r="I559" s="212"/>
      <c r="J559" s="212"/>
      <c r="K559" s="212"/>
      <c r="L559" s="212"/>
      <c r="M559" s="212"/>
    </row>
    <row r="560" spans="2:13" ht="25.5" customHeight="1">
      <c r="B560" s="212"/>
      <c r="C560" s="212"/>
      <c r="D560" s="213"/>
      <c r="E560" s="212"/>
      <c r="F560" s="214"/>
      <c r="G560" s="214"/>
      <c r="H560" s="214"/>
      <c r="I560" s="212"/>
      <c r="J560" s="212"/>
      <c r="K560" s="212"/>
      <c r="L560" s="212"/>
      <c r="M560" s="212"/>
    </row>
    <row r="561" spans="2:13" ht="25.5" customHeight="1">
      <c r="B561" s="212"/>
      <c r="C561" s="212"/>
      <c r="D561" s="213"/>
      <c r="E561" s="212"/>
      <c r="F561" s="214"/>
      <c r="G561" s="214"/>
      <c r="H561" s="214"/>
      <c r="I561" s="212"/>
      <c r="J561" s="212"/>
      <c r="K561" s="212"/>
      <c r="L561" s="212"/>
      <c r="M561" s="212"/>
    </row>
    <row r="562" spans="2:13" ht="25.5" customHeight="1">
      <c r="B562" s="212"/>
      <c r="C562" s="212"/>
      <c r="D562" s="213"/>
      <c r="E562" s="212"/>
      <c r="F562" s="214"/>
      <c r="G562" s="214"/>
      <c r="H562" s="214"/>
      <c r="I562" s="212"/>
      <c r="J562" s="212"/>
      <c r="K562" s="212"/>
      <c r="L562" s="212"/>
      <c r="M562" s="212"/>
    </row>
    <row r="563" spans="2:13" ht="25.5" customHeight="1">
      <c r="B563" s="212"/>
      <c r="C563" s="212"/>
      <c r="D563" s="213"/>
      <c r="E563" s="212"/>
      <c r="F563" s="214"/>
      <c r="G563" s="214"/>
      <c r="H563" s="214"/>
      <c r="I563" s="212"/>
      <c r="J563" s="212"/>
      <c r="K563" s="212"/>
      <c r="L563" s="212"/>
      <c r="M563" s="212"/>
    </row>
    <row r="564" spans="2:13" ht="25.5" customHeight="1">
      <c r="B564" s="212"/>
      <c r="C564" s="212"/>
      <c r="D564" s="213"/>
      <c r="E564" s="212"/>
      <c r="F564" s="214"/>
      <c r="G564" s="214"/>
      <c r="H564" s="214"/>
      <c r="I564" s="212"/>
      <c r="J564" s="212"/>
      <c r="K564" s="212"/>
      <c r="L564" s="212"/>
      <c r="M564" s="212"/>
    </row>
    <row r="565" spans="2:13" ht="25.5" customHeight="1">
      <c r="B565" s="212"/>
      <c r="C565" s="212"/>
      <c r="D565" s="213"/>
      <c r="E565" s="212"/>
      <c r="F565" s="214"/>
      <c r="G565" s="214"/>
      <c r="H565" s="214"/>
      <c r="I565" s="212"/>
      <c r="J565" s="212"/>
      <c r="K565" s="212"/>
      <c r="L565" s="212"/>
      <c r="M565" s="212"/>
    </row>
    <row r="566" spans="2:13" ht="25.5" customHeight="1">
      <c r="B566" s="212"/>
      <c r="C566" s="212"/>
      <c r="D566" s="213"/>
      <c r="E566" s="212"/>
      <c r="F566" s="214"/>
      <c r="G566" s="214"/>
      <c r="H566" s="214"/>
      <c r="I566" s="212"/>
      <c r="J566" s="212"/>
      <c r="K566" s="212"/>
      <c r="L566" s="212"/>
      <c r="M566" s="212"/>
    </row>
    <row r="567" spans="2:13" ht="25.5" customHeight="1">
      <c r="B567" s="212"/>
      <c r="C567" s="212"/>
      <c r="D567" s="213"/>
      <c r="E567" s="212"/>
      <c r="F567" s="214"/>
      <c r="G567" s="214"/>
      <c r="H567" s="214"/>
      <c r="I567" s="212"/>
      <c r="J567" s="212"/>
      <c r="K567" s="212"/>
      <c r="L567" s="212"/>
      <c r="M567" s="212"/>
    </row>
    <row r="568" spans="2:13" ht="25.5" customHeight="1">
      <c r="B568" s="212"/>
      <c r="C568" s="212"/>
      <c r="D568" s="213"/>
      <c r="E568" s="212"/>
      <c r="F568" s="214"/>
      <c r="G568" s="214"/>
      <c r="H568" s="214"/>
      <c r="I568" s="212"/>
      <c r="J568" s="212"/>
      <c r="K568" s="212"/>
      <c r="L568" s="212"/>
      <c r="M568" s="212"/>
    </row>
    <row r="569" spans="2:13" ht="25.5" customHeight="1">
      <c r="B569" s="212"/>
      <c r="C569" s="212"/>
      <c r="D569" s="213"/>
      <c r="E569" s="212"/>
      <c r="F569" s="214"/>
      <c r="G569" s="214"/>
      <c r="H569" s="214"/>
      <c r="I569" s="212"/>
      <c r="J569" s="212"/>
      <c r="K569" s="212"/>
      <c r="L569" s="212"/>
      <c r="M569" s="212"/>
    </row>
    <row r="570" spans="2:13" ht="25.5" customHeight="1">
      <c r="B570" s="212"/>
      <c r="C570" s="212"/>
      <c r="D570" s="213"/>
      <c r="E570" s="212"/>
      <c r="F570" s="214"/>
      <c r="G570" s="214"/>
      <c r="H570" s="214"/>
      <c r="I570" s="212"/>
      <c r="J570" s="212"/>
      <c r="K570" s="212"/>
      <c r="L570" s="212"/>
      <c r="M570" s="212"/>
    </row>
    <row r="571" spans="2:13" ht="25.5" customHeight="1">
      <c r="B571" s="212"/>
      <c r="C571" s="212"/>
      <c r="D571" s="213"/>
      <c r="E571" s="212"/>
      <c r="F571" s="214"/>
      <c r="G571" s="214"/>
      <c r="H571" s="214"/>
      <c r="I571" s="212"/>
      <c r="J571" s="212"/>
      <c r="K571" s="212"/>
      <c r="L571" s="212"/>
      <c r="M571" s="212"/>
    </row>
    <row r="572" spans="2:13" ht="25.5" customHeight="1">
      <c r="B572" s="212"/>
      <c r="C572" s="212"/>
      <c r="D572" s="213"/>
      <c r="E572" s="212"/>
      <c r="F572" s="214"/>
      <c r="G572" s="214"/>
      <c r="H572" s="214"/>
      <c r="I572" s="212"/>
      <c r="J572" s="212"/>
      <c r="K572" s="212"/>
      <c r="L572" s="212"/>
      <c r="M572" s="212"/>
    </row>
    <row r="573" spans="2:13" ht="25.5" customHeight="1">
      <c r="B573" s="212"/>
      <c r="C573" s="212"/>
      <c r="D573" s="213"/>
      <c r="E573" s="212"/>
      <c r="F573" s="214"/>
      <c r="G573" s="214"/>
      <c r="H573" s="214"/>
      <c r="I573" s="212"/>
      <c r="J573" s="212"/>
      <c r="K573" s="212"/>
      <c r="L573" s="212"/>
      <c r="M573" s="212"/>
    </row>
    <row r="574" spans="2:13" ht="25.5" customHeight="1">
      <c r="B574" s="212"/>
      <c r="C574" s="212"/>
      <c r="D574" s="213"/>
      <c r="E574" s="212"/>
      <c r="F574" s="214"/>
      <c r="G574" s="214"/>
      <c r="H574" s="214"/>
      <c r="I574" s="212"/>
      <c r="J574" s="212"/>
      <c r="K574" s="212"/>
      <c r="L574" s="212"/>
      <c r="M574" s="212"/>
    </row>
    <row r="575" spans="2:13" ht="25.5" customHeight="1">
      <c r="B575" s="212"/>
      <c r="C575" s="212"/>
      <c r="D575" s="213"/>
      <c r="E575" s="212"/>
      <c r="F575" s="214"/>
      <c r="G575" s="214"/>
      <c r="H575" s="214"/>
      <c r="I575" s="212"/>
      <c r="J575" s="212"/>
      <c r="K575" s="212"/>
      <c r="L575" s="212"/>
      <c r="M575" s="212"/>
    </row>
    <row r="576" spans="2:13" ht="25.5" customHeight="1">
      <c r="B576" s="212"/>
      <c r="C576" s="212"/>
      <c r="D576" s="213"/>
      <c r="E576" s="212"/>
      <c r="F576" s="214"/>
      <c r="G576" s="214"/>
      <c r="H576" s="214"/>
      <c r="I576" s="212"/>
      <c r="J576" s="212"/>
      <c r="K576" s="212"/>
      <c r="L576" s="212"/>
      <c r="M576" s="212"/>
    </row>
    <row r="577" spans="2:13" ht="25.5" customHeight="1">
      <c r="B577" s="212"/>
      <c r="C577" s="212"/>
      <c r="D577" s="213"/>
      <c r="E577" s="212"/>
      <c r="F577" s="214"/>
      <c r="G577" s="214"/>
      <c r="H577" s="214"/>
      <c r="I577" s="212"/>
      <c r="J577" s="212"/>
      <c r="K577" s="212"/>
      <c r="L577" s="212"/>
      <c r="M577" s="212"/>
    </row>
    <row r="578" spans="2:13" ht="25.5" customHeight="1">
      <c r="B578" s="212"/>
      <c r="C578" s="212"/>
      <c r="D578" s="213"/>
      <c r="E578" s="212"/>
      <c r="F578" s="214"/>
      <c r="G578" s="214"/>
      <c r="H578" s="214"/>
      <c r="I578" s="212"/>
      <c r="J578" s="212"/>
      <c r="K578" s="212"/>
      <c r="L578" s="212"/>
      <c r="M578" s="212"/>
    </row>
    <row r="579" spans="2:13" ht="25.5" customHeight="1">
      <c r="B579" s="212"/>
      <c r="C579" s="212"/>
      <c r="D579" s="213"/>
      <c r="E579" s="212"/>
      <c r="F579" s="214"/>
      <c r="G579" s="214"/>
      <c r="H579" s="214"/>
      <c r="I579" s="212"/>
      <c r="J579" s="212"/>
      <c r="K579" s="212"/>
      <c r="L579" s="212"/>
      <c r="M579" s="212"/>
    </row>
    <row r="580" spans="2:13" ht="25.5" customHeight="1">
      <c r="B580" s="212"/>
      <c r="C580" s="212"/>
      <c r="D580" s="213"/>
      <c r="E580" s="212"/>
      <c r="F580" s="214"/>
      <c r="G580" s="214"/>
      <c r="H580" s="214"/>
      <c r="I580" s="212"/>
      <c r="J580" s="212"/>
      <c r="K580" s="212"/>
      <c r="L580" s="212"/>
      <c r="M580" s="212"/>
    </row>
    <row r="581" spans="2:13" ht="25.5" customHeight="1">
      <c r="B581" s="212"/>
      <c r="C581" s="212"/>
      <c r="D581" s="213"/>
      <c r="E581" s="212"/>
      <c r="F581" s="214"/>
      <c r="G581" s="214"/>
      <c r="H581" s="214"/>
      <c r="I581" s="212"/>
      <c r="J581" s="212"/>
      <c r="K581" s="212"/>
      <c r="L581" s="212"/>
      <c r="M581" s="212"/>
    </row>
    <row r="582" spans="2:13" ht="25.5" customHeight="1">
      <c r="B582" s="212"/>
      <c r="C582" s="212"/>
      <c r="D582" s="213"/>
      <c r="E582" s="212"/>
      <c r="F582" s="214"/>
      <c r="G582" s="214"/>
      <c r="H582" s="214"/>
      <c r="I582" s="212"/>
      <c r="J582" s="212"/>
      <c r="K582" s="212"/>
      <c r="L582" s="212"/>
      <c r="M582" s="212"/>
    </row>
    <row r="583" spans="2:13" ht="25.5" customHeight="1">
      <c r="B583" s="212"/>
      <c r="C583" s="212"/>
      <c r="D583" s="213"/>
      <c r="E583" s="212"/>
      <c r="F583" s="214"/>
      <c r="G583" s="214"/>
      <c r="H583" s="214"/>
      <c r="I583" s="212"/>
      <c r="J583" s="212"/>
      <c r="K583" s="212"/>
      <c r="L583" s="212"/>
      <c r="M583" s="212"/>
    </row>
    <row r="584" spans="2:13" ht="25.5" customHeight="1">
      <c r="B584" s="212"/>
      <c r="C584" s="212"/>
      <c r="D584" s="213"/>
      <c r="E584" s="212"/>
      <c r="F584" s="214"/>
      <c r="G584" s="214"/>
      <c r="H584" s="214"/>
      <c r="I584" s="212"/>
      <c r="J584" s="212"/>
      <c r="K584" s="212"/>
      <c r="L584" s="212"/>
      <c r="M584" s="212"/>
    </row>
    <row r="585" spans="2:13" ht="25.5" customHeight="1">
      <c r="B585" s="212"/>
      <c r="C585" s="212"/>
      <c r="D585" s="213"/>
      <c r="E585" s="212"/>
      <c r="F585" s="214"/>
      <c r="G585" s="214"/>
      <c r="H585" s="214"/>
      <c r="I585" s="212"/>
      <c r="J585" s="212"/>
      <c r="K585" s="212"/>
      <c r="L585" s="212"/>
      <c r="M585" s="212"/>
    </row>
    <row r="586" spans="2:13" ht="25.5" customHeight="1">
      <c r="B586" s="212"/>
      <c r="C586" s="212"/>
      <c r="D586" s="213"/>
      <c r="E586" s="212"/>
      <c r="F586" s="214"/>
      <c r="G586" s="214"/>
      <c r="H586" s="214"/>
      <c r="I586" s="212"/>
      <c r="J586" s="212"/>
      <c r="K586" s="212"/>
      <c r="L586" s="212"/>
      <c r="M586" s="212"/>
    </row>
    <row r="587" spans="2:13" ht="25.5" customHeight="1">
      <c r="B587" s="212"/>
      <c r="C587" s="212"/>
      <c r="D587" s="213"/>
      <c r="E587" s="212"/>
      <c r="F587" s="214"/>
      <c r="G587" s="214"/>
      <c r="H587" s="214"/>
      <c r="I587" s="212"/>
      <c r="J587" s="212"/>
      <c r="K587" s="212"/>
      <c r="L587" s="212"/>
      <c r="M587" s="212"/>
    </row>
    <row r="588" spans="2:13" ht="25.5" customHeight="1">
      <c r="B588" s="212"/>
      <c r="C588" s="212"/>
      <c r="D588" s="213"/>
      <c r="E588" s="212"/>
      <c r="F588" s="214"/>
      <c r="G588" s="214"/>
      <c r="H588" s="214"/>
      <c r="I588" s="212"/>
      <c r="J588" s="212"/>
      <c r="K588" s="212"/>
      <c r="L588" s="212"/>
      <c r="M588" s="212"/>
    </row>
    <row r="589" spans="2:13" ht="25.5" customHeight="1">
      <c r="B589" s="212"/>
      <c r="C589" s="212"/>
      <c r="D589" s="213"/>
      <c r="E589" s="212"/>
      <c r="F589" s="214"/>
      <c r="G589" s="214"/>
      <c r="H589" s="214"/>
      <c r="I589" s="212"/>
      <c r="J589" s="212"/>
      <c r="K589" s="212"/>
      <c r="L589" s="212"/>
      <c r="M589" s="212"/>
    </row>
    <row r="590" spans="2:13" ht="25.5" customHeight="1">
      <c r="B590" s="212"/>
      <c r="C590" s="212"/>
      <c r="D590" s="213"/>
      <c r="E590" s="212"/>
      <c r="F590" s="214"/>
      <c r="G590" s="214"/>
      <c r="H590" s="214"/>
      <c r="I590" s="212"/>
      <c r="J590" s="212"/>
      <c r="K590" s="212"/>
      <c r="L590" s="212"/>
      <c r="M590" s="212"/>
    </row>
    <row r="591" spans="2:13" ht="25.5" customHeight="1">
      <c r="B591" s="212"/>
      <c r="C591" s="212"/>
      <c r="D591" s="213"/>
      <c r="E591" s="212"/>
      <c r="F591" s="214"/>
      <c r="G591" s="214"/>
      <c r="H591" s="214"/>
      <c r="I591" s="212"/>
      <c r="J591" s="212"/>
      <c r="K591" s="212"/>
      <c r="L591" s="212"/>
      <c r="M591" s="212"/>
    </row>
    <row r="592" spans="2:13" ht="25.5" customHeight="1">
      <c r="B592" s="212"/>
      <c r="C592" s="212"/>
      <c r="D592" s="213"/>
      <c r="E592" s="212"/>
      <c r="F592" s="214"/>
      <c r="G592" s="214"/>
      <c r="H592" s="214"/>
      <c r="I592" s="212"/>
      <c r="J592" s="212"/>
      <c r="K592" s="212"/>
      <c r="L592" s="212"/>
      <c r="M592" s="212"/>
    </row>
    <row r="593" spans="2:13" ht="25.5" customHeight="1">
      <c r="B593" s="212"/>
      <c r="C593" s="212"/>
      <c r="D593" s="213"/>
      <c r="E593" s="212"/>
      <c r="F593" s="214"/>
      <c r="G593" s="214"/>
      <c r="H593" s="214"/>
      <c r="I593" s="212"/>
      <c r="J593" s="212"/>
      <c r="K593" s="212"/>
      <c r="L593" s="212"/>
      <c r="M593" s="212"/>
    </row>
    <row r="594" spans="2:13" ht="25.5" customHeight="1">
      <c r="B594" s="212"/>
      <c r="C594" s="212"/>
      <c r="D594" s="213"/>
      <c r="E594" s="212"/>
      <c r="F594" s="214"/>
      <c r="G594" s="214"/>
      <c r="H594" s="214"/>
      <c r="I594" s="212"/>
      <c r="J594" s="212"/>
      <c r="K594" s="212"/>
      <c r="L594" s="212"/>
      <c r="M594" s="212"/>
    </row>
    <row r="595" spans="2:13" ht="25.5" customHeight="1">
      <c r="B595" s="212"/>
      <c r="C595" s="212"/>
      <c r="D595" s="213"/>
      <c r="E595" s="212"/>
      <c r="F595" s="214"/>
      <c r="G595" s="214"/>
      <c r="H595" s="214"/>
      <c r="I595" s="212"/>
      <c r="J595" s="212"/>
      <c r="K595" s="212"/>
      <c r="L595" s="212"/>
      <c r="M595" s="212"/>
    </row>
    <row r="596" spans="2:13" ht="25.5" customHeight="1">
      <c r="B596" s="212"/>
      <c r="C596" s="212"/>
      <c r="D596" s="213"/>
      <c r="E596" s="212"/>
      <c r="F596" s="214"/>
      <c r="G596" s="214"/>
      <c r="H596" s="214"/>
      <c r="I596" s="212"/>
      <c r="J596" s="212"/>
      <c r="K596" s="212"/>
      <c r="L596" s="212"/>
      <c r="M596" s="212"/>
    </row>
    <row r="597" spans="2:13" ht="25.5" customHeight="1">
      <c r="B597" s="212"/>
      <c r="C597" s="212"/>
      <c r="D597" s="213"/>
      <c r="E597" s="212"/>
      <c r="F597" s="214"/>
      <c r="G597" s="214"/>
      <c r="H597" s="214"/>
      <c r="I597" s="212"/>
      <c r="J597" s="212"/>
      <c r="K597" s="212"/>
      <c r="L597" s="212"/>
      <c r="M597" s="212"/>
    </row>
    <row r="598" spans="2:13" ht="25.5" customHeight="1">
      <c r="B598" s="212"/>
      <c r="C598" s="212"/>
      <c r="D598" s="213"/>
      <c r="E598" s="212"/>
      <c r="F598" s="214"/>
      <c r="G598" s="214"/>
      <c r="H598" s="214"/>
      <c r="I598" s="212"/>
      <c r="J598" s="212"/>
      <c r="K598" s="212"/>
      <c r="L598" s="212"/>
      <c r="M598" s="212"/>
    </row>
    <row r="599" spans="2:13" ht="25.5" customHeight="1">
      <c r="B599" s="212"/>
      <c r="C599" s="212"/>
      <c r="D599" s="213"/>
      <c r="E599" s="212"/>
      <c r="F599" s="214"/>
      <c r="G599" s="214"/>
      <c r="H599" s="214"/>
      <c r="I599" s="212"/>
      <c r="J599" s="212"/>
      <c r="K599" s="212"/>
      <c r="L599" s="212"/>
      <c r="M599" s="212"/>
    </row>
    <row r="600" spans="2:13" ht="25.5" customHeight="1">
      <c r="B600" s="212"/>
      <c r="C600" s="212"/>
      <c r="D600" s="213"/>
      <c r="E600" s="212"/>
      <c r="F600" s="214"/>
      <c r="G600" s="214"/>
      <c r="H600" s="214"/>
      <c r="I600" s="212"/>
      <c r="J600" s="212"/>
      <c r="K600" s="212"/>
      <c r="L600" s="212"/>
      <c r="M600" s="212"/>
    </row>
    <row r="601" spans="2:13" ht="25.5" customHeight="1">
      <c r="B601" s="212"/>
      <c r="C601" s="212"/>
      <c r="D601" s="213"/>
      <c r="E601" s="212"/>
      <c r="F601" s="214"/>
      <c r="G601" s="214"/>
      <c r="H601" s="214"/>
      <c r="I601" s="212"/>
      <c r="J601" s="212"/>
      <c r="K601" s="212"/>
      <c r="L601" s="212"/>
      <c r="M601" s="212"/>
    </row>
    <row r="602" spans="2:13" ht="25.5" customHeight="1">
      <c r="B602" s="212"/>
      <c r="C602" s="212"/>
      <c r="D602" s="213"/>
      <c r="E602" s="212"/>
      <c r="F602" s="214"/>
      <c r="G602" s="214"/>
      <c r="H602" s="214"/>
      <c r="I602" s="212"/>
      <c r="J602" s="212"/>
      <c r="K602" s="212"/>
      <c r="L602" s="212"/>
      <c r="M602" s="212"/>
    </row>
    <row r="603" spans="2:13" ht="25.5" customHeight="1">
      <c r="B603" s="212"/>
      <c r="C603" s="212"/>
      <c r="D603" s="213"/>
      <c r="E603" s="212"/>
      <c r="F603" s="214"/>
      <c r="G603" s="214"/>
      <c r="H603" s="214"/>
      <c r="I603" s="212"/>
      <c r="J603" s="212"/>
      <c r="K603" s="212"/>
      <c r="L603" s="212"/>
      <c r="M603" s="212"/>
    </row>
    <row r="604" spans="2:13" ht="25.5" customHeight="1">
      <c r="B604" s="212"/>
      <c r="C604" s="212"/>
      <c r="D604" s="213"/>
      <c r="E604" s="212"/>
      <c r="F604" s="214"/>
      <c r="G604" s="214"/>
      <c r="H604" s="214"/>
      <c r="I604" s="212"/>
      <c r="J604" s="212"/>
      <c r="K604" s="212"/>
      <c r="L604" s="212"/>
      <c r="M604" s="212"/>
    </row>
    <row r="605" spans="2:13" ht="25.5" customHeight="1">
      <c r="B605" s="212"/>
      <c r="C605" s="212"/>
      <c r="D605" s="213"/>
      <c r="E605" s="212"/>
      <c r="F605" s="214"/>
      <c r="G605" s="214"/>
      <c r="H605" s="214"/>
      <c r="I605" s="212"/>
      <c r="J605" s="212"/>
      <c r="K605" s="212"/>
      <c r="L605" s="212"/>
      <c r="M605" s="212"/>
    </row>
    <row r="606" spans="2:13" ht="25.5" customHeight="1">
      <c r="B606" s="212"/>
      <c r="C606" s="212"/>
      <c r="D606" s="213"/>
      <c r="E606" s="212"/>
      <c r="F606" s="214"/>
      <c r="G606" s="214"/>
      <c r="H606" s="214"/>
      <c r="I606" s="212"/>
      <c r="J606" s="212"/>
      <c r="K606" s="212"/>
      <c r="L606" s="212"/>
      <c r="M606" s="212"/>
    </row>
    <row r="607" spans="2:13" ht="25.5" customHeight="1">
      <c r="B607" s="212"/>
      <c r="C607" s="212"/>
      <c r="D607" s="213"/>
      <c r="E607" s="212"/>
      <c r="F607" s="214"/>
      <c r="G607" s="214"/>
      <c r="H607" s="214"/>
      <c r="I607" s="212"/>
      <c r="J607" s="212"/>
      <c r="K607" s="212"/>
      <c r="L607" s="212"/>
      <c r="M607" s="212"/>
    </row>
    <row r="608" spans="2:13" ht="25.5" customHeight="1">
      <c r="B608" s="212"/>
      <c r="C608" s="212"/>
      <c r="D608" s="213"/>
      <c r="E608" s="212"/>
      <c r="F608" s="214"/>
      <c r="G608" s="214"/>
      <c r="H608" s="214"/>
      <c r="I608" s="212"/>
      <c r="J608" s="212"/>
      <c r="K608" s="212"/>
      <c r="L608" s="212"/>
      <c r="M608" s="212"/>
    </row>
    <row r="609" spans="2:13" ht="25.5" customHeight="1">
      <c r="B609" s="212"/>
      <c r="C609" s="212"/>
      <c r="D609" s="213"/>
      <c r="E609" s="212"/>
      <c r="F609" s="214"/>
      <c r="G609" s="214"/>
      <c r="H609" s="214"/>
      <c r="I609" s="212"/>
      <c r="J609" s="212"/>
      <c r="K609" s="212"/>
      <c r="L609" s="212"/>
      <c r="M609" s="212"/>
    </row>
    <row r="610" spans="2:13" ht="25.5" customHeight="1">
      <c r="B610" s="212"/>
      <c r="C610" s="212"/>
      <c r="D610" s="213"/>
      <c r="E610" s="212"/>
      <c r="F610" s="214"/>
      <c r="G610" s="214"/>
      <c r="H610" s="214"/>
      <c r="I610" s="212"/>
      <c r="J610" s="212"/>
      <c r="K610" s="212"/>
      <c r="L610" s="212"/>
      <c r="M610" s="212"/>
    </row>
    <row r="611" spans="2:13" ht="25.5" customHeight="1">
      <c r="B611" s="212"/>
      <c r="C611" s="212"/>
      <c r="D611" s="213"/>
      <c r="E611" s="212"/>
      <c r="F611" s="214"/>
      <c r="G611" s="214"/>
      <c r="H611" s="214"/>
      <c r="I611" s="212"/>
      <c r="J611" s="212"/>
      <c r="K611" s="212"/>
      <c r="L611" s="212"/>
      <c r="M611" s="212"/>
    </row>
    <row r="612" spans="2:13" ht="25.5" customHeight="1">
      <c r="B612" s="212"/>
      <c r="C612" s="212"/>
      <c r="D612" s="213"/>
      <c r="E612" s="212"/>
      <c r="F612" s="214"/>
      <c r="G612" s="214"/>
      <c r="H612" s="214"/>
      <c r="I612" s="212"/>
      <c r="J612" s="212"/>
      <c r="K612" s="212"/>
      <c r="L612" s="212"/>
      <c r="M612" s="212"/>
    </row>
    <row r="613" spans="2:13" ht="25.5" customHeight="1">
      <c r="B613" s="212"/>
      <c r="C613" s="212"/>
      <c r="D613" s="213"/>
      <c r="E613" s="212"/>
      <c r="F613" s="214"/>
      <c r="G613" s="214"/>
      <c r="H613" s="214"/>
      <c r="I613" s="212"/>
      <c r="J613" s="212"/>
      <c r="K613" s="212"/>
      <c r="L613" s="212"/>
      <c r="M613" s="212"/>
    </row>
    <row r="614" spans="2:13" ht="25.5" customHeight="1">
      <c r="B614" s="212"/>
      <c r="C614" s="212"/>
      <c r="D614" s="213"/>
      <c r="E614" s="212"/>
      <c r="F614" s="214"/>
      <c r="G614" s="214"/>
      <c r="H614" s="214"/>
      <c r="I614" s="212"/>
      <c r="J614" s="212"/>
      <c r="K614" s="212"/>
      <c r="L614" s="212"/>
      <c r="M614" s="212"/>
    </row>
    <row r="615" spans="2:13" ht="25.5" customHeight="1">
      <c r="B615" s="212"/>
      <c r="C615" s="212"/>
      <c r="D615" s="213"/>
      <c r="E615" s="212"/>
      <c r="F615" s="214"/>
      <c r="G615" s="214"/>
      <c r="H615" s="214"/>
      <c r="I615" s="212"/>
      <c r="J615" s="212"/>
      <c r="K615" s="212"/>
      <c r="L615" s="212"/>
      <c r="M615" s="212"/>
    </row>
    <row r="616" spans="2:13" ht="25.5" customHeight="1">
      <c r="B616" s="212"/>
      <c r="C616" s="212"/>
      <c r="D616" s="213"/>
      <c r="E616" s="212"/>
      <c r="F616" s="214"/>
      <c r="G616" s="214"/>
      <c r="H616" s="214"/>
      <c r="I616" s="212"/>
      <c r="J616" s="212"/>
      <c r="K616" s="212"/>
      <c r="L616" s="212"/>
      <c r="M616" s="212"/>
    </row>
    <row r="617" spans="2:13" ht="25.5" customHeight="1">
      <c r="B617" s="212"/>
      <c r="C617" s="212"/>
      <c r="D617" s="213"/>
      <c r="E617" s="212"/>
      <c r="F617" s="214"/>
      <c r="G617" s="214"/>
      <c r="H617" s="214"/>
      <c r="I617" s="212"/>
      <c r="J617" s="212"/>
      <c r="K617" s="212"/>
      <c r="L617" s="212"/>
      <c r="M617" s="212"/>
    </row>
    <row r="618" spans="2:13" ht="25.5" customHeight="1">
      <c r="B618" s="212"/>
      <c r="C618" s="212"/>
      <c r="D618" s="213"/>
      <c r="E618" s="212"/>
      <c r="F618" s="214"/>
      <c r="G618" s="214"/>
      <c r="H618" s="214"/>
      <c r="I618" s="212"/>
      <c r="J618" s="212"/>
      <c r="K618" s="212"/>
      <c r="L618" s="212"/>
      <c r="M618" s="212"/>
    </row>
    <row r="619" spans="2:13" ht="25.5" customHeight="1">
      <c r="B619" s="212"/>
      <c r="C619" s="212"/>
      <c r="D619" s="213"/>
      <c r="E619" s="212"/>
      <c r="F619" s="214"/>
      <c r="G619" s="214"/>
      <c r="H619" s="214"/>
      <c r="I619" s="212"/>
      <c r="J619" s="212"/>
      <c r="K619" s="212"/>
      <c r="L619" s="212"/>
      <c r="M619" s="212"/>
    </row>
    <row r="620" spans="2:13" ht="25.5" customHeight="1">
      <c r="B620" s="212"/>
      <c r="C620" s="212"/>
      <c r="D620" s="213"/>
      <c r="E620" s="212"/>
      <c r="F620" s="214"/>
      <c r="G620" s="214"/>
      <c r="H620" s="214"/>
      <c r="I620" s="212"/>
      <c r="J620" s="212"/>
      <c r="K620" s="212"/>
      <c r="L620" s="212"/>
      <c r="M620" s="212"/>
    </row>
    <row r="621" spans="2:13" ht="25.5" customHeight="1">
      <c r="B621" s="212"/>
      <c r="C621" s="212"/>
      <c r="D621" s="213"/>
      <c r="E621" s="212"/>
      <c r="F621" s="214"/>
      <c r="G621" s="214"/>
      <c r="H621" s="214"/>
      <c r="I621" s="212"/>
      <c r="J621" s="212"/>
      <c r="K621" s="212"/>
      <c r="L621" s="212"/>
      <c r="M621" s="212"/>
    </row>
    <row r="622" spans="2:13" ht="25.5" customHeight="1">
      <c r="B622" s="212"/>
      <c r="C622" s="212"/>
      <c r="D622" s="213"/>
      <c r="E622" s="212"/>
      <c r="F622" s="214"/>
      <c r="G622" s="214"/>
      <c r="H622" s="214"/>
      <c r="I622" s="212"/>
      <c r="J622" s="212"/>
      <c r="K622" s="212"/>
      <c r="L622" s="212"/>
      <c r="M622" s="212"/>
    </row>
    <row r="623" spans="2:13" ht="25.5" customHeight="1">
      <c r="B623" s="212"/>
      <c r="C623" s="212"/>
      <c r="D623" s="213"/>
      <c r="E623" s="212"/>
      <c r="F623" s="214"/>
      <c r="G623" s="214"/>
      <c r="H623" s="214"/>
      <c r="I623" s="212"/>
      <c r="J623" s="212"/>
      <c r="K623" s="212"/>
      <c r="L623" s="212"/>
      <c r="M623" s="212"/>
    </row>
    <row r="624" spans="2:13" ht="25.5" customHeight="1">
      <c r="B624" s="212"/>
      <c r="C624" s="212"/>
      <c r="D624" s="213"/>
      <c r="E624" s="212"/>
      <c r="F624" s="214"/>
      <c r="G624" s="214"/>
      <c r="H624" s="214"/>
      <c r="I624" s="212"/>
      <c r="J624" s="212"/>
      <c r="K624" s="212"/>
      <c r="L624" s="212"/>
      <c r="M624" s="212"/>
    </row>
    <row r="625" spans="2:13" ht="25.5" customHeight="1">
      <c r="B625" s="212"/>
      <c r="C625" s="212"/>
      <c r="D625" s="213"/>
      <c r="E625" s="212"/>
      <c r="F625" s="214"/>
      <c r="G625" s="214"/>
      <c r="H625" s="214"/>
      <c r="I625" s="212"/>
      <c r="J625" s="212"/>
      <c r="K625" s="212"/>
      <c r="L625" s="212"/>
      <c r="M625" s="212"/>
    </row>
    <row r="626" spans="2:13" ht="25.5" customHeight="1">
      <c r="B626" s="212"/>
      <c r="C626" s="212"/>
      <c r="D626" s="213"/>
      <c r="E626" s="212"/>
      <c r="F626" s="214"/>
      <c r="G626" s="214"/>
      <c r="H626" s="214"/>
      <c r="I626" s="212"/>
      <c r="J626" s="212"/>
      <c r="K626" s="212"/>
      <c r="L626" s="212"/>
      <c r="M626" s="212"/>
    </row>
    <row r="627" spans="2:13" ht="25.5" customHeight="1">
      <c r="B627" s="212"/>
      <c r="C627" s="212"/>
      <c r="D627" s="213"/>
      <c r="E627" s="212"/>
      <c r="F627" s="214"/>
      <c r="G627" s="214"/>
      <c r="H627" s="214"/>
      <c r="I627" s="212"/>
      <c r="J627" s="212"/>
      <c r="K627" s="212"/>
      <c r="L627" s="212"/>
      <c r="M627" s="212"/>
    </row>
    <row r="628" spans="2:13" ht="25.5" customHeight="1">
      <c r="B628" s="212"/>
      <c r="C628" s="212"/>
      <c r="D628" s="213"/>
      <c r="E628" s="212"/>
      <c r="F628" s="214"/>
      <c r="G628" s="214"/>
      <c r="H628" s="214"/>
      <c r="I628" s="212"/>
      <c r="J628" s="212"/>
      <c r="K628" s="212"/>
      <c r="L628" s="212"/>
      <c r="M628" s="212"/>
    </row>
    <row r="629" spans="2:13" ht="25.5" customHeight="1">
      <c r="B629" s="212"/>
      <c r="C629" s="212"/>
      <c r="D629" s="213"/>
      <c r="E629" s="212"/>
      <c r="F629" s="214"/>
      <c r="G629" s="214"/>
      <c r="H629" s="214"/>
      <c r="I629" s="212"/>
      <c r="J629" s="212"/>
      <c r="K629" s="212"/>
      <c r="L629" s="212"/>
      <c r="M629" s="212"/>
    </row>
    <row r="630" spans="2:13" ht="25.5" customHeight="1">
      <c r="B630" s="212"/>
      <c r="C630" s="212"/>
      <c r="D630" s="213"/>
      <c r="E630" s="212"/>
      <c r="F630" s="214"/>
      <c r="G630" s="214"/>
      <c r="H630" s="214"/>
      <c r="I630" s="212"/>
      <c r="J630" s="212"/>
      <c r="K630" s="212"/>
      <c r="L630" s="212"/>
      <c r="M630" s="212"/>
    </row>
    <row r="631" spans="2:13" ht="25.5" customHeight="1">
      <c r="B631" s="212"/>
      <c r="C631" s="212"/>
      <c r="D631" s="213"/>
      <c r="E631" s="212"/>
      <c r="F631" s="214"/>
      <c r="G631" s="214"/>
      <c r="H631" s="214"/>
      <c r="I631" s="212"/>
      <c r="J631" s="212"/>
      <c r="K631" s="212"/>
      <c r="L631" s="212"/>
      <c r="M631" s="212"/>
    </row>
    <row r="632" spans="2:13" ht="25.5" customHeight="1">
      <c r="B632" s="212"/>
      <c r="C632" s="212"/>
      <c r="D632" s="213"/>
      <c r="E632" s="212"/>
      <c r="F632" s="214"/>
      <c r="G632" s="214"/>
      <c r="H632" s="214"/>
      <c r="I632" s="212"/>
      <c r="J632" s="212"/>
      <c r="K632" s="212"/>
      <c r="L632" s="212"/>
      <c r="M632" s="212"/>
    </row>
    <row r="633" spans="2:13" ht="25.5" customHeight="1">
      <c r="B633" s="212"/>
      <c r="C633" s="212"/>
      <c r="D633" s="213"/>
      <c r="E633" s="212"/>
      <c r="F633" s="214"/>
      <c r="G633" s="214"/>
      <c r="H633" s="214"/>
      <c r="I633" s="212"/>
      <c r="J633" s="212"/>
      <c r="K633" s="212"/>
      <c r="L633" s="212"/>
      <c r="M633" s="212"/>
    </row>
    <row r="634" spans="2:13" ht="25.5" customHeight="1">
      <c r="B634" s="212"/>
      <c r="C634" s="212"/>
      <c r="D634" s="213"/>
      <c r="E634" s="212"/>
      <c r="F634" s="214"/>
      <c r="G634" s="214"/>
      <c r="H634" s="214"/>
      <c r="I634" s="212"/>
      <c r="J634" s="212"/>
      <c r="K634" s="212"/>
      <c r="L634" s="212"/>
      <c r="M634" s="212"/>
    </row>
    <row r="635" spans="2:13" ht="25.5" customHeight="1">
      <c r="B635" s="212"/>
      <c r="C635" s="212"/>
      <c r="D635" s="213"/>
      <c r="E635" s="212"/>
      <c r="F635" s="214"/>
      <c r="G635" s="214"/>
      <c r="H635" s="214"/>
      <c r="I635" s="212"/>
      <c r="J635" s="212"/>
      <c r="K635" s="212"/>
      <c r="L635" s="212"/>
      <c r="M635" s="212"/>
    </row>
    <row r="636" spans="2:13" ht="25.5" customHeight="1">
      <c r="B636" s="212"/>
      <c r="C636" s="212"/>
      <c r="D636" s="213"/>
      <c r="E636" s="212"/>
      <c r="F636" s="214"/>
      <c r="G636" s="214"/>
      <c r="H636" s="214"/>
      <c r="I636" s="212"/>
      <c r="J636" s="212"/>
      <c r="K636" s="212"/>
      <c r="L636" s="212"/>
      <c r="M636" s="212"/>
    </row>
    <row r="637" spans="2:13" ht="25.5" customHeight="1">
      <c r="B637" s="212"/>
      <c r="C637" s="212"/>
      <c r="D637" s="213"/>
      <c r="E637" s="212"/>
      <c r="F637" s="214"/>
      <c r="G637" s="214"/>
      <c r="H637" s="214"/>
      <c r="I637" s="212"/>
      <c r="J637" s="212"/>
      <c r="K637" s="212"/>
      <c r="L637" s="212"/>
      <c r="M637" s="212"/>
    </row>
    <row r="638" spans="2:13" ht="25.5" customHeight="1">
      <c r="B638" s="212"/>
      <c r="C638" s="212"/>
      <c r="D638" s="213"/>
      <c r="E638" s="212"/>
      <c r="F638" s="214"/>
      <c r="G638" s="214"/>
      <c r="H638" s="214"/>
      <c r="I638" s="212"/>
      <c r="J638" s="212"/>
      <c r="K638" s="212"/>
      <c r="L638" s="212"/>
      <c r="M638" s="212"/>
    </row>
    <row r="639" spans="2:13" ht="25.5" customHeight="1">
      <c r="B639" s="212"/>
      <c r="C639" s="212"/>
      <c r="D639" s="213"/>
      <c r="E639" s="212"/>
      <c r="F639" s="214"/>
      <c r="G639" s="214"/>
      <c r="H639" s="214"/>
      <c r="I639" s="212"/>
      <c r="J639" s="212"/>
      <c r="K639" s="212"/>
      <c r="L639" s="212"/>
      <c r="M639" s="212"/>
    </row>
    <row r="640" spans="2:13" ht="25.5" customHeight="1">
      <c r="B640" s="212"/>
      <c r="C640" s="212"/>
      <c r="D640" s="213"/>
      <c r="E640" s="212"/>
      <c r="F640" s="214"/>
      <c r="G640" s="214"/>
      <c r="H640" s="214"/>
      <c r="I640" s="212"/>
      <c r="J640" s="212"/>
      <c r="K640" s="212"/>
      <c r="L640" s="212"/>
      <c r="M640" s="212"/>
    </row>
    <row r="641" spans="2:13" ht="25.5" customHeight="1">
      <c r="B641" s="212"/>
      <c r="C641" s="212"/>
      <c r="D641" s="213"/>
      <c r="E641" s="212"/>
      <c r="F641" s="214"/>
      <c r="G641" s="214"/>
      <c r="H641" s="214"/>
      <c r="I641" s="212"/>
      <c r="J641" s="212"/>
      <c r="K641" s="212"/>
      <c r="L641" s="212"/>
      <c r="M641" s="212"/>
    </row>
    <row r="642" spans="2:13" ht="25.5" customHeight="1">
      <c r="B642" s="212"/>
      <c r="C642" s="212"/>
      <c r="D642" s="213"/>
      <c r="E642" s="212"/>
      <c r="F642" s="214"/>
      <c r="G642" s="214"/>
      <c r="H642" s="214"/>
      <c r="I642" s="212"/>
      <c r="J642" s="212"/>
      <c r="K642" s="212"/>
      <c r="L642" s="212"/>
      <c r="M642" s="212"/>
    </row>
    <row r="643" spans="2:13" ht="25.5" customHeight="1">
      <c r="B643" s="212"/>
      <c r="C643" s="212"/>
      <c r="D643" s="213"/>
      <c r="E643" s="212"/>
      <c r="F643" s="214"/>
      <c r="G643" s="214"/>
      <c r="H643" s="214"/>
      <c r="I643" s="212"/>
      <c r="J643" s="212"/>
      <c r="K643" s="212"/>
      <c r="L643" s="212"/>
      <c r="M643" s="212"/>
    </row>
    <row r="644" spans="2:13" ht="25.5" customHeight="1">
      <c r="B644" s="212"/>
      <c r="C644" s="212"/>
      <c r="D644" s="213"/>
      <c r="E644" s="212"/>
      <c r="F644" s="214"/>
      <c r="G644" s="214"/>
      <c r="H644" s="214"/>
      <c r="I644" s="212"/>
      <c r="J644" s="212"/>
      <c r="K644" s="212"/>
      <c r="L644" s="212"/>
      <c r="M644" s="212"/>
    </row>
    <row r="645" spans="2:13" ht="25.5" customHeight="1">
      <c r="B645" s="212"/>
      <c r="C645" s="212"/>
      <c r="D645" s="213"/>
      <c r="E645" s="212"/>
      <c r="F645" s="214"/>
      <c r="G645" s="214"/>
      <c r="H645" s="214"/>
      <c r="I645" s="212"/>
      <c r="J645" s="212"/>
      <c r="K645" s="212"/>
      <c r="L645" s="212"/>
      <c r="M645" s="212"/>
    </row>
    <row r="646" spans="2:13" ht="25.5" customHeight="1">
      <c r="B646" s="212"/>
      <c r="C646" s="212"/>
      <c r="D646" s="213"/>
      <c r="E646" s="212"/>
      <c r="F646" s="214"/>
      <c r="G646" s="214"/>
      <c r="H646" s="214"/>
      <c r="I646" s="212"/>
      <c r="J646" s="212"/>
      <c r="K646" s="212"/>
      <c r="L646" s="212"/>
      <c r="M646" s="212"/>
    </row>
    <row r="647" spans="2:13" ht="25.5" customHeight="1">
      <c r="B647" s="212"/>
      <c r="C647" s="212"/>
      <c r="D647" s="213"/>
      <c r="E647" s="212"/>
      <c r="F647" s="214"/>
      <c r="G647" s="214"/>
      <c r="H647" s="214"/>
      <c r="I647" s="212"/>
      <c r="J647" s="212"/>
      <c r="K647" s="212"/>
      <c r="L647" s="212"/>
      <c r="M647" s="212"/>
    </row>
    <row r="648" spans="2:13" ht="25.5" customHeight="1">
      <c r="B648" s="212"/>
      <c r="C648" s="212"/>
      <c r="D648" s="213"/>
      <c r="E648" s="212"/>
      <c r="F648" s="214"/>
      <c r="G648" s="214"/>
      <c r="H648" s="214"/>
      <c r="I648" s="212"/>
      <c r="J648" s="212"/>
      <c r="K648" s="212"/>
      <c r="L648" s="212"/>
      <c r="M648" s="212"/>
    </row>
    <row r="649" spans="2:13" ht="25.5" customHeight="1">
      <c r="B649" s="212"/>
      <c r="C649" s="212"/>
      <c r="D649" s="213"/>
      <c r="E649" s="212"/>
      <c r="F649" s="214"/>
      <c r="G649" s="214"/>
      <c r="H649" s="214"/>
      <c r="I649" s="212"/>
      <c r="J649" s="212"/>
      <c r="K649" s="212"/>
      <c r="L649" s="212"/>
      <c r="M649" s="212"/>
    </row>
    <row r="650" spans="2:13" ht="25.5" customHeight="1">
      <c r="B650" s="212"/>
      <c r="C650" s="212"/>
      <c r="D650" s="213"/>
      <c r="E650" s="212"/>
      <c r="F650" s="214"/>
      <c r="G650" s="214"/>
      <c r="H650" s="214"/>
      <c r="I650" s="212"/>
      <c r="J650" s="212"/>
      <c r="K650" s="212"/>
      <c r="L650" s="212"/>
      <c r="M650" s="212"/>
    </row>
    <row r="651" spans="2:13" ht="25.5" customHeight="1">
      <c r="B651" s="212"/>
      <c r="C651" s="212"/>
      <c r="D651" s="213"/>
      <c r="E651" s="212"/>
      <c r="F651" s="214"/>
      <c r="G651" s="214"/>
      <c r="H651" s="214"/>
      <c r="I651" s="212"/>
      <c r="J651" s="212"/>
      <c r="K651" s="212"/>
      <c r="L651" s="212"/>
      <c r="M651" s="212"/>
    </row>
    <row r="652" spans="2:13" ht="25.5" customHeight="1">
      <c r="B652" s="212"/>
      <c r="C652" s="212"/>
      <c r="D652" s="213"/>
      <c r="E652" s="212"/>
      <c r="F652" s="214"/>
      <c r="G652" s="214"/>
      <c r="H652" s="214"/>
      <c r="I652" s="212"/>
      <c r="J652" s="212"/>
      <c r="K652" s="212"/>
      <c r="L652" s="212"/>
      <c r="M652" s="212"/>
    </row>
    <row r="653" spans="2:13" ht="25.5" customHeight="1">
      <c r="B653" s="212"/>
      <c r="C653" s="212"/>
      <c r="D653" s="213"/>
      <c r="E653" s="212"/>
      <c r="F653" s="214"/>
      <c r="G653" s="214"/>
      <c r="H653" s="214"/>
      <c r="I653" s="212"/>
      <c r="J653" s="212"/>
      <c r="K653" s="212"/>
      <c r="L653" s="212"/>
      <c r="M653" s="212"/>
    </row>
    <row r="654" spans="2:13" ht="25.5" customHeight="1">
      <c r="B654" s="212"/>
      <c r="C654" s="212"/>
      <c r="D654" s="213"/>
      <c r="E654" s="212"/>
      <c r="F654" s="214"/>
      <c r="G654" s="214"/>
      <c r="H654" s="214"/>
      <c r="I654" s="212"/>
      <c r="J654" s="212"/>
      <c r="K654" s="212"/>
      <c r="L654" s="212"/>
      <c r="M654" s="212"/>
    </row>
    <row r="655" spans="2:13" ht="25.5" customHeight="1">
      <c r="B655" s="212"/>
      <c r="C655" s="212"/>
      <c r="D655" s="213"/>
      <c r="E655" s="212"/>
      <c r="F655" s="214"/>
      <c r="G655" s="214"/>
      <c r="H655" s="214"/>
      <c r="I655" s="212"/>
      <c r="J655" s="212"/>
      <c r="K655" s="212"/>
      <c r="L655" s="212"/>
      <c r="M655" s="212"/>
    </row>
    <row r="656" spans="2:13" ht="25.5" customHeight="1">
      <c r="B656" s="212"/>
      <c r="C656" s="212"/>
      <c r="D656" s="213"/>
      <c r="E656" s="212"/>
      <c r="F656" s="214"/>
      <c r="G656" s="214"/>
      <c r="H656" s="214"/>
      <c r="I656" s="212"/>
      <c r="J656" s="212"/>
      <c r="K656" s="212"/>
      <c r="L656" s="212"/>
      <c r="M656" s="212"/>
    </row>
    <row r="657" spans="2:13" ht="25.5" customHeight="1">
      <c r="B657" s="212"/>
      <c r="C657" s="212"/>
      <c r="D657" s="213"/>
      <c r="E657" s="212"/>
      <c r="F657" s="214"/>
      <c r="G657" s="214"/>
      <c r="H657" s="214"/>
      <c r="I657" s="212"/>
      <c r="J657" s="212"/>
      <c r="K657" s="212"/>
      <c r="L657" s="212"/>
      <c r="M657" s="212"/>
    </row>
    <row r="658" spans="2:13" ht="25.5" customHeight="1">
      <c r="B658" s="212"/>
      <c r="C658" s="212"/>
      <c r="D658" s="213"/>
      <c r="E658" s="212"/>
      <c r="F658" s="214"/>
      <c r="G658" s="214"/>
      <c r="H658" s="214"/>
      <c r="I658" s="212"/>
      <c r="J658" s="212"/>
      <c r="K658" s="212"/>
      <c r="L658" s="212"/>
      <c r="M658" s="212"/>
    </row>
    <row r="659" spans="2:13" ht="25.5" customHeight="1">
      <c r="B659" s="212"/>
      <c r="C659" s="212"/>
      <c r="D659" s="213"/>
      <c r="E659" s="212"/>
      <c r="F659" s="214"/>
      <c r="G659" s="214"/>
      <c r="H659" s="214"/>
      <c r="I659" s="212"/>
      <c r="J659" s="212"/>
      <c r="K659" s="212"/>
      <c r="L659" s="212"/>
      <c r="M659" s="212"/>
    </row>
    <row r="660" spans="2:13" ht="25.5" customHeight="1">
      <c r="B660" s="212"/>
      <c r="C660" s="212"/>
      <c r="D660" s="213"/>
      <c r="E660" s="212"/>
      <c r="F660" s="214"/>
      <c r="G660" s="214"/>
      <c r="H660" s="214"/>
      <c r="I660" s="212"/>
      <c r="J660" s="212"/>
      <c r="K660" s="212"/>
      <c r="L660" s="212"/>
      <c r="M660" s="212"/>
    </row>
    <row r="661" spans="2:13" ht="25.5" customHeight="1">
      <c r="B661" s="212"/>
      <c r="C661" s="212"/>
      <c r="D661" s="213"/>
      <c r="E661" s="212"/>
      <c r="F661" s="214"/>
      <c r="G661" s="214"/>
      <c r="H661" s="214"/>
      <c r="I661" s="212"/>
      <c r="J661" s="212"/>
      <c r="K661" s="212"/>
      <c r="L661" s="212"/>
      <c r="M661" s="212"/>
    </row>
    <row r="662" spans="2:13" ht="25.5" customHeight="1">
      <c r="B662" s="212"/>
      <c r="C662" s="212"/>
      <c r="D662" s="213"/>
      <c r="E662" s="212"/>
      <c r="F662" s="214"/>
      <c r="G662" s="214"/>
      <c r="H662" s="214"/>
      <c r="I662" s="212"/>
      <c r="J662" s="212"/>
      <c r="K662" s="212"/>
      <c r="L662" s="212"/>
      <c r="M662" s="212"/>
    </row>
    <row r="663" spans="2:13" ht="25.5" customHeight="1">
      <c r="B663" s="212"/>
      <c r="C663" s="212"/>
      <c r="D663" s="213"/>
      <c r="E663" s="212"/>
      <c r="F663" s="214"/>
      <c r="G663" s="214"/>
      <c r="H663" s="214"/>
      <c r="I663" s="212"/>
      <c r="J663" s="212"/>
      <c r="K663" s="212"/>
      <c r="L663" s="212"/>
      <c r="M663" s="212"/>
    </row>
    <row r="664" spans="2:13" ht="25.5" customHeight="1">
      <c r="B664" s="212"/>
      <c r="C664" s="212"/>
      <c r="D664" s="213"/>
      <c r="E664" s="212"/>
      <c r="F664" s="214"/>
      <c r="G664" s="214"/>
      <c r="H664" s="214"/>
      <c r="I664" s="212"/>
      <c r="J664" s="212"/>
      <c r="K664" s="212"/>
      <c r="L664" s="212"/>
      <c r="M664" s="212"/>
    </row>
    <row r="665" spans="2:13" ht="25.5" customHeight="1">
      <c r="B665" s="212"/>
      <c r="C665" s="212"/>
      <c r="D665" s="213"/>
      <c r="E665" s="212"/>
      <c r="F665" s="214"/>
      <c r="G665" s="214"/>
      <c r="H665" s="214"/>
      <c r="I665" s="212"/>
      <c r="J665" s="212"/>
      <c r="K665" s="212"/>
      <c r="L665" s="212"/>
      <c r="M665" s="212"/>
    </row>
    <row r="666" spans="2:13" ht="25.5" customHeight="1">
      <c r="B666" s="212"/>
      <c r="C666" s="212"/>
      <c r="D666" s="213"/>
      <c r="E666" s="212"/>
      <c r="F666" s="214"/>
      <c r="G666" s="214"/>
      <c r="H666" s="214"/>
      <c r="I666" s="212"/>
      <c r="J666" s="212"/>
      <c r="K666" s="212"/>
      <c r="L666" s="212"/>
      <c r="M666" s="212"/>
    </row>
    <row r="667" spans="2:13" ht="25.5" customHeight="1">
      <c r="B667" s="212"/>
      <c r="C667" s="212"/>
      <c r="D667" s="213"/>
      <c r="E667" s="212"/>
      <c r="F667" s="214"/>
      <c r="G667" s="214"/>
      <c r="H667" s="214"/>
      <c r="I667" s="212"/>
      <c r="J667" s="212"/>
      <c r="K667" s="212"/>
      <c r="L667" s="212"/>
      <c r="M667" s="212"/>
    </row>
    <row r="668" spans="2:13" ht="25.5" customHeight="1">
      <c r="B668" s="212"/>
      <c r="C668" s="212"/>
      <c r="D668" s="213"/>
      <c r="E668" s="212"/>
      <c r="F668" s="214"/>
      <c r="G668" s="214"/>
      <c r="H668" s="214"/>
      <c r="I668" s="212"/>
      <c r="J668" s="212"/>
      <c r="K668" s="212"/>
      <c r="L668" s="212"/>
      <c r="M668" s="212"/>
    </row>
    <row r="669" spans="2:13" ht="25.5" customHeight="1">
      <c r="B669" s="212"/>
      <c r="C669" s="212"/>
      <c r="D669" s="213"/>
      <c r="E669" s="212"/>
      <c r="F669" s="214"/>
      <c r="G669" s="214"/>
      <c r="H669" s="214"/>
      <c r="I669" s="212"/>
      <c r="J669" s="212"/>
      <c r="K669" s="212"/>
      <c r="L669" s="212"/>
      <c r="M669" s="212"/>
    </row>
    <row r="670" spans="2:13" ht="25.5" customHeight="1">
      <c r="B670" s="212"/>
      <c r="C670" s="212"/>
      <c r="D670" s="213"/>
      <c r="E670" s="212"/>
      <c r="F670" s="214"/>
      <c r="G670" s="214"/>
      <c r="H670" s="214"/>
      <c r="I670" s="212"/>
      <c r="J670" s="212"/>
      <c r="K670" s="212"/>
      <c r="L670" s="212"/>
      <c r="M670" s="212"/>
    </row>
    <row r="671" spans="2:13" ht="25.5" customHeight="1">
      <c r="B671" s="212"/>
      <c r="C671" s="212"/>
      <c r="D671" s="213"/>
      <c r="E671" s="212"/>
      <c r="F671" s="214"/>
      <c r="G671" s="214"/>
      <c r="H671" s="214"/>
      <c r="I671" s="212"/>
      <c r="J671" s="212"/>
      <c r="K671" s="212"/>
      <c r="L671" s="212"/>
      <c r="M671" s="212"/>
    </row>
    <row r="672" spans="2:13" ht="25.5" customHeight="1">
      <c r="B672" s="212"/>
      <c r="C672" s="212"/>
      <c r="D672" s="213"/>
      <c r="E672" s="212"/>
      <c r="F672" s="214"/>
      <c r="G672" s="214"/>
      <c r="H672" s="214"/>
      <c r="I672" s="212"/>
      <c r="J672" s="212"/>
      <c r="K672" s="212"/>
      <c r="L672" s="212"/>
      <c r="M672" s="212"/>
    </row>
    <row r="673" spans="2:13" ht="25.5" customHeight="1">
      <c r="B673" s="212"/>
      <c r="C673" s="212"/>
      <c r="D673" s="213"/>
      <c r="E673" s="212"/>
      <c r="F673" s="214"/>
      <c r="G673" s="214"/>
      <c r="H673" s="214"/>
      <c r="I673" s="212"/>
      <c r="J673" s="212"/>
      <c r="K673" s="212"/>
      <c r="L673" s="212"/>
      <c r="M673" s="212"/>
    </row>
    <row r="674" spans="2:13" ht="25.5" customHeight="1">
      <c r="B674" s="212"/>
      <c r="C674" s="212"/>
      <c r="D674" s="213"/>
      <c r="E674" s="212"/>
      <c r="F674" s="214"/>
      <c r="G674" s="214"/>
      <c r="H674" s="214"/>
      <c r="I674" s="212"/>
      <c r="J674" s="212"/>
      <c r="K674" s="212"/>
      <c r="L674" s="212"/>
      <c r="M674" s="212"/>
    </row>
    <row r="675" spans="2:13" ht="25.5" customHeight="1">
      <c r="B675" s="212"/>
      <c r="C675" s="212"/>
      <c r="D675" s="213"/>
      <c r="E675" s="212"/>
      <c r="F675" s="214"/>
      <c r="G675" s="214"/>
      <c r="H675" s="214"/>
      <c r="I675" s="212"/>
      <c r="J675" s="212"/>
      <c r="K675" s="212"/>
      <c r="L675" s="212"/>
      <c r="M675" s="212"/>
    </row>
    <row r="676" spans="2:13" ht="25.5" customHeight="1">
      <c r="B676" s="212"/>
      <c r="C676" s="212"/>
      <c r="D676" s="213"/>
      <c r="E676" s="212"/>
      <c r="F676" s="214"/>
      <c r="G676" s="214"/>
      <c r="H676" s="214"/>
      <c r="I676" s="212"/>
      <c r="J676" s="212"/>
      <c r="K676" s="212"/>
      <c r="L676" s="212"/>
      <c r="M676" s="212"/>
    </row>
    <row r="677" spans="2:13" ht="25.5" customHeight="1">
      <c r="B677" s="212"/>
      <c r="C677" s="212"/>
      <c r="D677" s="213"/>
      <c r="E677" s="212"/>
      <c r="F677" s="214"/>
      <c r="G677" s="214"/>
      <c r="H677" s="214"/>
      <c r="I677" s="212"/>
      <c r="J677" s="212"/>
      <c r="K677" s="212"/>
      <c r="L677" s="212"/>
      <c r="M677" s="212"/>
    </row>
    <row r="678" spans="2:13" ht="25.5" customHeight="1">
      <c r="B678" s="212"/>
      <c r="C678" s="212"/>
      <c r="D678" s="213"/>
      <c r="E678" s="212"/>
      <c r="F678" s="214"/>
      <c r="G678" s="214"/>
      <c r="H678" s="214"/>
      <c r="I678" s="212"/>
      <c r="J678" s="212"/>
      <c r="K678" s="212"/>
      <c r="L678" s="212"/>
      <c r="M678" s="212"/>
    </row>
    <row r="679" spans="2:13" ht="25.5" customHeight="1">
      <c r="B679" s="212"/>
      <c r="C679" s="212"/>
      <c r="D679" s="213"/>
      <c r="E679" s="212"/>
      <c r="F679" s="214"/>
      <c r="G679" s="214"/>
      <c r="H679" s="214"/>
      <c r="I679" s="212"/>
      <c r="J679" s="212"/>
      <c r="K679" s="212"/>
      <c r="L679" s="212"/>
      <c r="M679" s="212"/>
    </row>
    <row r="680" spans="2:13" ht="25.5" customHeight="1">
      <c r="B680" s="212"/>
      <c r="C680" s="212"/>
      <c r="D680" s="213"/>
      <c r="E680" s="212"/>
      <c r="F680" s="214"/>
      <c r="G680" s="214"/>
      <c r="H680" s="214"/>
      <c r="I680" s="212"/>
      <c r="J680" s="212"/>
      <c r="K680" s="212"/>
      <c r="L680" s="212"/>
      <c r="M680" s="212"/>
    </row>
    <row r="681" spans="2:13" ht="25.5" customHeight="1">
      <c r="B681" s="212"/>
      <c r="C681" s="212"/>
      <c r="D681" s="213"/>
      <c r="E681" s="212"/>
      <c r="F681" s="214"/>
      <c r="G681" s="214"/>
      <c r="H681" s="214"/>
      <c r="I681" s="212"/>
      <c r="J681" s="212"/>
      <c r="K681" s="212"/>
      <c r="L681" s="212"/>
      <c r="M681" s="212"/>
    </row>
    <row r="682" spans="2:13" ht="25.5" customHeight="1">
      <c r="B682" s="212"/>
      <c r="C682" s="212"/>
      <c r="D682" s="213"/>
      <c r="E682" s="212"/>
      <c r="F682" s="214"/>
      <c r="G682" s="214"/>
      <c r="H682" s="214"/>
      <c r="I682" s="212"/>
      <c r="J682" s="212"/>
      <c r="K682" s="212"/>
      <c r="L682" s="212"/>
      <c r="M682" s="212"/>
    </row>
    <row r="683" spans="2:13" ht="25.5" customHeight="1">
      <c r="B683" s="212"/>
      <c r="C683" s="212"/>
      <c r="D683" s="213"/>
      <c r="E683" s="212"/>
      <c r="F683" s="214"/>
      <c r="G683" s="214"/>
      <c r="H683" s="214"/>
      <c r="I683" s="212"/>
      <c r="J683" s="212"/>
      <c r="K683" s="212"/>
      <c r="L683" s="212"/>
      <c r="M683" s="212"/>
    </row>
    <row r="684" spans="2:13" ht="25.5" customHeight="1">
      <c r="B684" s="212"/>
      <c r="C684" s="212"/>
      <c r="D684" s="213"/>
      <c r="E684" s="212"/>
      <c r="F684" s="214"/>
      <c r="G684" s="214"/>
      <c r="H684" s="214"/>
      <c r="I684" s="212"/>
      <c r="J684" s="212"/>
      <c r="K684" s="212"/>
      <c r="L684" s="212"/>
      <c r="M684" s="212"/>
    </row>
    <row r="685" spans="2:13" ht="25.5" customHeight="1">
      <c r="B685" s="212"/>
      <c r="C685" s="212"/>
      <c r="D685" s="213"/>
      <c r="E685" s="212"/>
      <c r="F685" s="214"/>
      <c r="G685" s="214"/>
      <c r="H685" s="214"/>
      <c r="I685" s="212"/>
      <c r="J685" s="212"/>
      <c r="K685" s="212"/>
      <c r="L685" s="212"/>
      <c r="M685" s="212"/>
    </row>
    <row r="686" spans="2:13" ht="25.5" customHeight="1">
      <c r="B686" s="212"/>
      <c r="C686" s="212"/>
      <c r="D686" s="213"/>
      <c r="E686" s="212"/>
      <c r="F686" s="214"/>
      <c r="G686" s="214"/>
      <c r="H686" s="214"/>
      <c r="I686" s="212"/>
      <c r="J686" s="212"/>
      <c r="K686" s="212"/>
      <c r="L686" s="212"/>
      <c r="M686" s="212"/>
    </row>
    <row r="687" spans="2:13" ht="25.5" customHeight="1">
      <c r="B687" s="212"/>
      <c r="C687" s="212"/>
      <c r="D687" s="213"/>
      <c r="E687" s="212"/>
      <c r="F687" s="214"/>
      <c r="G687" s="214"/>
      <c r="H687" s="214"/>
      <c r="I687" s="212"/>
      <c r="J687" s="212"/>
      <c r="K687" s="212"/>
      <c r="L687" s="212"/>
      <c r="M687" s="212"/>
    </row>
    <row r="688" spans="2:13" ht="25.5" customHeight="1">
      <c r="B688" s="212"/>
      <c r="C688" s="212"/>
      <c r="D688" s="213"/>
      <c r="E688" s="212"/>
      <c r="F688" s="214"/>
      <c r="G688" s="214"/>
      <c r="H688" s="214"/>
      <c r="I688" s="212"/>
      <c r="J688" s="212"/>
      <c r="K688" s="212"/>
      <c r="L688" s="212"/>
      <c r="M688" s="212"/>
    </row>
    <row r="689" spans="2:13" ht="25.5" customHeight="1">
      <c r="B689" s="212"/>
      <c r="C689" s="212"/>
      <c r="D689" s="213"/>
      <c r="E689" s="212"/>
      <c r="F689" s="214"/>
      <c r="G689" s="214"/>
      <c r="H689" s="214"/>
      <c r="I689" s="212"/>
      <c r="J689" s="212"/>
      <c r="K689" s="212"/>
      <c r="L689" s="212"/>
      <c r="M689" s="212"/>
    </row>
    <row r="690" spans="2:13" ht="25.5" customHeight="1">
      <c r="B690" s="212"/>
      <c r="C690" s="212"/>
      <c r="D690" s="213"/>
      <c r="E690" s="212"/>
      <c r="F690" s="214"/>
      <c r="G690" s="214"/>
      <c r="H690" s="214"/>
      <c r="I690" s="212"/>
      <c r="J690" s="212"/>
      <c r="K690" s="212"/>
      <c r="L690" s="212"/>
      <c r="M690" s="212"/>
    </row>
    <row r="691" spans="2:13" ht="25.5" customHeight="1">
      <c r="B691" s="212"/>
      <c r="C691" s="212"/>
      <c r="D691" s="213"/>
      <c r="E691" s="212"/>
      <c r="F691" s="214"/>
      <c r="G691" s="214"/>
      <c r="H691" s="214"/>
      <c r="I691" s="212"/>
      <c r="J691" s="212"/>
      <c r="K691" s="212"/>
      <c r="L691" s="212"/>
      <c r="M691" s="212"/>
    </row>
    <row r="692" spans="2:13" ht="25.5" customHeight="1">
      <c r="B692" s="212"/>
      <c r="C692" s="212"/>
      <c r="D692" s="213"/>
      <c r="E692" s="212"/>
      <c r="F692" s="214"/>
      <c r="G692" s="214"/>
      <c r="H692" s="214"/>
      <c r="I692" s="212"/>
      <c r="J692" s="212"/>
      <c r="K692" s="212"/>
      <c r="L692" s="212"/>
      <c r="M692" s="212"/>
    </row>
    <row r="693" spans="2:13" ht="25.5" customHeight="1">
      <c r="B693" s="212"/>
      <c r="C693" s="212"/>
      <c r="D693" s="213"/>
      <c r="E693" s="212"/>
      <c r="F693" s="214"/>
      <c r="G693" s="214"/>
      <c r="H693" s="214"/>
      <c r="I693" s="212"/>
      <c r="J693" s="212"/>
      <c r="K693" s="212"/>
      <c r="L693" s="212"/>
      <c r="M693" s="212"/>
    </row>
    <row r="694" spans="2:13" ht="25.5" customHeight="1">
      <c r="B694" s="212"/>
      <c r="C694" s="212"/>
      <c r="D694" s="213"/>
      <c r="E694" s="212"/>
      <c r="F694" s="214"/>
      <c r="G694" s="214"/>
      <c r="H694" s="214"/>
      <c r="I694" s="212"/>
      <c r="J694" s="212"/>
      <c r="K694" s="212"/>
      <c r="L694" s="212"/>
      <c r="M694" s="212"/>
    </row>
    <row r="695" spans="2:13" ht="25.5" customHeight="1">
      <c r="B695" s="212"/>
      <c r="C695" s="212"/>
      <c r="D695" s="213"/>
      <c r="E695" s="212"/>
      <c r="F695" s="214"/>
      <c r="G695" s="214"/>
      <c r="H695" s="214"/>
      <c r="I695" s="212"/>
      <c r="J695" s="212"/>
      <c r="K695" s="212"/>
      <c r="L695" s="212"/>
      <c r="M695" s="212"/>
    </row>
    <row r="696" spans="2:13" ht="25.5" customHeight="1">
      <c r="B696" s="212"/>
      <c r="C696" s="212"/>
      <c r="D696" s="213"/>
      <c r="E696" s="212"/>
      <c r="F696" s="214"/>
      <c r="G696" s="214"/>
      <c r="H696" s="214"/>
      <c r="I696" s="212"/>
      <c r="J696" s="212"/>
      <c r="K696" s="212"/>
      <c r="L696" s="212"/>
      <c r="M696" s="212"/>
    </row>
    <row r="697" spans="2:13" ht="25.5" customHeight="1">
      <c r="B697" s="212"/>
      <c r="C697" s="212"/>
      <c r="D697" s="213"/>
      <c r="E697" s="212"/>
      <c r="F697" s="214"/>
      <c r="G697" s="214"/>
      <c r="H697" s="214"/>
      <c r="I697" s="212"/>
      <c r="J697" s="212"/>
      <c r="K697" s="212"/>
      <c r="L697" s="212"/>
      <c r="M697" s="212"/>
    </row>
    <row r="698" spans="2:13" ht="25.5" customHeight="1">
      <c r="B698" s="212"/>
      <c r="C698" s="212"/>
      <c r="D698" s="213"/>
      <c r="E698" s="212"/>
      <c r="F698" s="214"/>
      <c r="G698" s="214"/>
      <c r="H698" s="214"/>
      <c r="I698" s="212"/>
      <c r="J698" s="212"/>
      <c r="K698" s="212"/>
      <c r="L698" s="212"/>
      <c r="M698" s="212"/>
    </row>
    <row r="699" spans="2:13" ht="25.5" customHeight="1">
      <c r="B699" s="212"/>
      <c r="C699" s="212"/>
      <c r="D699" s="213"/>
      <c r="E699" s="212"/>
      <c r="F699" s="214"/>
      <c r="G699" s="214"/>
      <c r="H699" s="214"/>
      <c r="I699" s="212"/>
      <c r="J699" s="212"/>
      <c r="K699" s="212"/>
      <c r="L699" s="212"/>
      <c r="M699" s="212"/>
    </row>
    <row r="700" spans="2:13" ht="25.5" customHeight="1">
      <c r="B700" s="212"/>
      <c r="C700" s="212"/>
      <c r="D700" s="213"/>
      <c r="E700" s="212"/>
      <c r="F700" s="214"/>
      <c r="G700" s="214"/>
      <c r="H700" s="214"/>
      <c r="I700" s="212"/>
      <c r="J700" s="212"/>
      <c r="K700" s="212"/>
      <c r="L700" s="212"/>
      <c r="M700" s="212"/>
    </row>
    <row r="701" spans="2:13" ht="25.5" customHeight="1">
      <c r="B701" s="212"/>
      <c r="C701" s="212"/>
      <c r="D701" s="213"/>
      <c r="E701" s="212"/>
      <c r="F701" s="214"/>
      <c r="G701" s="214"/>
      <c r="H701" s="214"/>
      <c r="I701" s="212"/>
      <c r="J701" s="212"/>
      <c r="K701" s="212"/>
      <c r="L701" s="212"/>
      <c r="M701" s="212"/>
    </row>
    <row r="702" spans="2:13" ht="25.5" customHeight="1">
      <c r="B702" s="212"/>
      <c r="C702" s="212"/>
      <c r="D702" s="213"/>
      <c r="E702" s="212"/>
      <c r="F702" s="214"/>
      <c r="G702" s="214"/>
      <c r="H702" s="214"/>
      <c r="I702" s="212"/>
      <c r="J702" s="212"/>
      <c r="K702" s="212"/>
      <c r="L702" s="212"/>
      <c r="M702" s="212"/>
    </row>
    <row r="703" spans="2:13" ht="25.5" customHeight="1">
      <c r="B703" s="212"/>
      <c r="C703" s="212"/>
      <c r="D703" s="213"/>
      <c r="E703" s="212"/>
      <c r="F703" s="214"/>
      <c r="G703" s="214"/>
      <c r="H703" s="214"/>
      <c r="I703" s="212"/>
      <c r="J703" s="212"/>
      <c r="K703" s="212"/>
      <c r="L703" s="212"/>
      <c r="M703" s="212"/>
    </row>
    <row r="704" spans="2:13" ht="25.5" customHeight="1">
      <c r="B704" s="212"/>
      <c r="C704" s="212"/>
      <c r="D704" s="213"/>
      <c r="E704" s="212"/>
      <c r="F704" s="214"/>
      <c r="G704" s="214"/>
      <c r="H704" s="214"/>
      <c r="I704" s="212"/>
      <c r="J704" s="212"/>
      <c r="K704" s="212"/>
      <c r="L704" s="212"/>
      <c r="M704" s="212"/>
    </row>
    <row r="705" spans="2:13" ht="25.5" customHeight="1">
      <c r="B705" s="212"/>
      <c r="C705" s="212"/>
      <c r="D705" s="213"/>
      <c r="E705" s="212"/>
      <c r="F705" s="214"/>
      <c r="G705" s="214"/>
      <c r="H705" s="214"/>
      <c r="I705" s="212"/>
      <c r="J705" s="212"/>
      <c r="K705" s="212"/>
      <c r="L705" s="212"/>
      <c r="M705" s="212"/>
    </row>
    <row r="706" spans="2:13" ht="25.5" customHeight="1">
      <c r="B706" s="212"/>
      <c r="C706" s="212"/>
      <c r="D706" s="213"/>
      <c r="E706" s="212"/>
      <c r="F706" s="214"/>
      <c r="G706" s="214"/>
      <c r="H706" s="214"/>
      <c r="I706" s="212"/>
      <c r="J706" s="212"/>
      <c r="K706" s="212"/>
      <c r="L706" s="212"/>
      <c r="M706" s="212"/>
    </row>
    <row r="707" spans="2:13" ht="25.5" customHeight="1">
      <c r="B707" s="212"/>
      <c r="C707" s="212"/>
      <c r="D707" s="213"/>
      <c r="E707" s="212"/>
      <c r="F707" s="214"/>
      <c r="G707" s="214"/>
      <c r="H707" s="214"/>
      <c r="I707" s="212"/>
      <c r="J707" s="212"/>
      <c r="K707" s="212"/>
      <c r="L707" s="212"/>
      <c r="M707" s="212"/>
    </row>
    <row r="708" spans="2:13" ht="25.5" customHeight="1">
      <c r="B708" s="212"/>
      <c r="C708" s="212"/>
      <c r="D708" s="213"/>
      <c r="E708" s="212"/>
      <c r="F708" s="214"/>
      <c r="G708" s="214"/>
      <c r="H708" s="214"/>
      <c r="I708" s="212"/>
      <c r="J708" s="212"/>
      <c r="K708" s="212"/>
      <c r="L708" s="212"/>
      <c r="M708" s="212"/>
    </row>
    <row r="709" spans="2:13" ht="25.5" customHeight="1">
      <c r="B709" s="212"/>
      <c r="C709" s="212"/>
      <c r="D709" s="213"/>
      <c r="E709" s="212"/>
      <c r="F709" s="214"/>
      <c r="G709" s="214"/>
      <c r="H709" s="214"/>
      <c r="I709" s="212"/>
      <c r="J709" s="212"/>
      <c r="K709" s="212"/>
      <c r="L709" s="212"/>
      <c r="M709" s="212"/>
    </row>
    <row r="710" spans="2:13" ht="25.5" customHeight="1">
      <c r="B710" s="212"/>
      <c r="C710" s="212"/>
      <c r="D710" s="213"/>
      <c r="E710" s="212"/>
      <c r="F710" s="214"/>
      <c r="G710" s="214"/>
      <c r="H710" s="214"/>
      <c r="I710" s="212"/>
      <c r="J710" s="212"/>
      <c r="K710" s="212"/>
      <c r="L710" s="212"/>
      <c r="M710" s="212"/>
    </row>
    <row r="711" spans="2:13" ht="25.5" customHeight="1">
      <c r="B711" s="212"/>
      <c r="C711" s="212"/>
      <c r="D711" s="213"/>
      <c r="E711" s="212"/>
      <c r="F711" s="214"/>
      <c r="G711" s="214"/>
      <c r="H711" s="214"/>
      <c r="I711" s="212"/>
      <c r="J711" s="212"/>
      <c r="K711" s="212"/>
      <c r="L711" s="212"/>
      <c r="M711" s="212"/>
    </row>
    <row r="712" spans="2:13" ht="25.5" customHeight="1">
      <c r="B712" s="212"/>
      <c r="C712" s="212"/>
      <c r="D712" s="213"/>
      <c r="E712" s="212"/>
      <c r="F712" s="214"/>
      <c r="G712" s="214"/>
      <c r="H712" s="214"/>
      <c r="I712" s="212"/>
      <c r="J712" s="212"/>
      <c r="K712" s="212"/>
      <c r="L712" s="212"/>
      <c r="M712" s="212"/>
    </row>
    <row r="713" spans="2:13" ht="25.5" customHeight="1">
      <c r="B713" s="212"/>
      <c r="C713" s="212"/>
      <c r="D713" s="213"/>
      <c r="E713" s="212"/>
      <c r="F713" s="214"/>
      <c r="G713" s="214"/>
      <c r="H713" s="214"/>
      <c r="I713" s="212"/>
      <c r="J713" s="212"/>
      <c r="K713" s="212"/>
      <c r="L713" s="212"/>
      <c r="M713" s="212"/>
    </row>
    <row r="714" spans="2:13" ht="25.5" customHeight="1">
      <c r="B714" s="212"/>
      <c r="C714" s="212"/>
      <c r="D714" s="213"/>
      <c r="E714" s="212"/>
      <c r="F714" s="214"/>
      <c r="G714" s="214"/>
      <c r="H714" s="214"/>
      <c r="I714" s="212"/>
      <c r="J714" s="212"/>
      <c r="K714" s="212"/>
      <c r="L714" s="212"/>
      <c r="M714" s="212"/>
    </row>
    <row r="715" spans="2:13" ht="25.5" customHeight="1">
      <c r="B715" s="212"/>
      <c r="C715" s="212"/>
      <c r="D715" s="213"/>
      <c r="E715" s="212"/>
      <c r="F715" s="214"/>
      <c r="G715" s="214"/>
      <c r="H715" s="214"/>
      <c r="I715" s="212"/>
      <c r="J715" s="212"/>
      <c r="K715" s="212"/>
      <c r="L715" s="212"/>
      <c r="M715" s="212"/>
    </row>
    <row r="716" spans="2:13" ht="25.5" customHeight="1">
      <c r="B716" s="212"/>
      <c r="C716" s="212"/>
      <c r="D716" s="213"/>
      <c r="E716" s="212"/>
      <c r="F716" s="214"/>
      <c r="G716" s="214"/>
      <c r="H716" s="214"/>
      <c r="I716" s="212"/>
      <c r="J716" s="212"/>
      <c r="K716" s="212"/>
      <c r="L716" s="212"/>
      <c r="M716" s="212"/>
    </row>
    <row r="717" spans="2:13" ht="25.5" customHeight="1">
      <c r="B717" s="212"/>
      <c r="C717" s="212"/>
      <c r="D717" s="213"/>
      <c r="E717" s="212"/>
      <c r="F717" s="214"/>
      <c r="G717" s="214"/>
      <c r="H717" s="214"/>
      <c r="I717" s="212"/>
      <c r="J717" s="212"/>
      <c r="K717" s="212"/>
      <c r="L717" s="212"/>
      <c r="M717" s="212"/>
    </row>
    <row r="718" spans="2:13" ht="25.5" customHeight="1">
      <c r="B718" s="212"/>
      <c r="C718" s="212"/>
      <c r="D718" s="213"/>
      <c r="E718" s="212"/>
      <c r="F718" s="214"/>
      <c r="G718" s="214"/>
      <c r="H718" s="214"/>
      <c r="I718" s="212"/>
      <c r="J718" s="212"/>
      <c r="K718" s="212"/>
      <c r="L718" s="212"/>
      <c r="M718" s="212"/>
    </row>
    <row r="719" spans="2:13" ht="25.5" customHeight="1">
      <c r="B719" s="212"/>
      <c r="C719" s="212"/>
      <c r="D719" s="213"/>
      <c r="E719" s="212"/>
      <c r="F719" s="214"/>
      <c r="G719" s="214"/>
      <c r="H719" s="214"/>
      <c r="I719" s="212"/>
      <c r="J719" s="212"/>
      <c r="K719" s="212"/>
      <c r="L719" s="212"/>
      <c r="M719" s="212"/>
    </row>
    <row r="720" spans="2:13" ht="25.5" customHeight="1">
      <c r="B720" s="212"/>
      <c r="C720" s="212"/>
      <c r="D720" s="213"/>
      <c r="E720" s="212"/>
      <c r="F720" s="214"/>
      <c r="G720" s="214"/>
      <c r="H720" s="214"/>
      <c r="I720" s="212"/>
      <c r="J720" s="212"/>
      <c r="K720" s="212"/>
      <c r="L720" s="212"/>
      <c r="M720" s="212"/>
    </row>
    <row r="721" spans="2:13" ht="25.5" customHeight="1">
      <c r="B721" s="212"/>
      <c r="C721" s="212"/>
      <c r="D721" s="213"/>
      <c r="E721" s="212"/>
      <c r="F721" s="214"/>
      <c r="G721" s="214"/>
      <c r="H721" s="214"/>
      <c r="I721" s="212"/>
      <c r="J721" s="212"/>
      <c r="K721" s="212"/>
      <c r="L721" s="212"/>
      <c r="M721" s="212"/>
    </row>
    <row r="722" spans="2:13" ht="25.5" customHeight="1">
      <c r="B722" s="212"/>
      <c r="C722" s="212"/>
      <c r="D722" s="213"/>
      <c r="E722" s="212"/>
      <c r="F722" s="214"/>
      <c r="G722" s="214"/>
      <c r="H722" s="214"/>
      <c r="I722" s="212"/>
      <c r="J722" s="212"/>
      <c r="K722" s="212"/>
      <c r="L722" s="212"/>
      <c r="M722" s="212"/>
    </row>
    <row r="723" spans="2:13" ht="25.5" customHeight="1">
      <c r="B723" s="212"/>
      <c r="C723" s="212"/>
      <c r="D723" s="213"/>
      <c r="E723" s="212"/>
      <c r="F723" s="214"/>
      <c r="G723" s="214"/>
      <c r="H723" s="214"/>
      <c r="I723" s="212"/>
      <c r="J723" s="212"/>
      <c r="K723" s="212"/>
      <c r="L723" s="212"/>
      <c r="M723" s="212"/>
    </row>
    <row r="724" spans="2:13" ht="25.5" customHeight="1">
      <c r="B724" s="212"/>
      <c r="C724" s="212"/>
      <c r="D724" s="213"/>
      <c r="E724" s="212"/>
      <c r="F724" s="214"/>
      <c r="G724" s="214"/>
      <c r="H724" s="214"/>
      <c r="I724" s="212"/>
      <c r="J724" s="212"/>
      <c r="K724" s="212"/>
      <c r="L724" s="212"/>
      <c r="M724" s="212"/>
    </row>
    <row r="725" spans="2:13" ht="25.5" customHeight="1">
      <c r="B725" s="212"/>
      <c r="C725" s="212"/>
      <c r="D725" s="213"/>
      <c r="E725" s="212"/>
      <c r="F725" s="214"/>
      <c r="G725" s="214"/>
      <c r="H725" s="214"/>
      <c r="I725" s="212"/>
      <c r="J725" s="212"/>
      <c r="K725" s="212"/>
      <c r="L725" s="212"/>
      <c r="M725" s="212"/>
    </row>
    <row r="726" spans="2:13" ht="25.5" customHeight="1">
      <c r="B726" s="212"/>
      <c r="C726" s="212"/>
      <c r="D726" s="213"/>
      <c r="E726" s="212"/>
      <c r="F726" s="214"/>
      <c r="G726" s="214"/>
      <c r="H726" s="214"/>
      <c r="I726" s="212"/>
      <c r="J726" s="212"/>
      <c r="K726" s="212"/>
      <c r="L726" s="212"/>
      <c r="M726" s="212"/>
    </row>
    <row r="727" spans="2:13" ht="25.5" customHeight="1">
      <c r="B727" s="212"/>
      <c r="C727" s="212"/>
      <c r="D727" s="213"/>
      <c r="E727" s="212"/>
      <c r="F727" s="214"/>
      <c r="G727" s="214"/>
      <c r="H727" s="214"/>
      <c r="I727" s="212"/>
      <c r="J727" s="212"/>
      <c r="K727" s="212"/>
      <c r="L727" s="212"/>
      <c r="M727" s="212"/>
    </row>
    <row r="728" spans="2:13" ht="25.5" customHeight="1">
      <c r="B728" s="212"/>
      <c r="C728" s="212"/>
      <c r="D728" s="213"/>
      <c r="E728" s="212"/>
      <c r="F728" s="214"/>
      <c r="G728" s="214"/>
      <c r="H728" s="214"/>
      <c r="I728" s="212"/>
      <c r="J728" s="212"/>
      <c r="K728" s="212"/>
      <c r="L728" s="212"/>
      <c r="M728" s="212"/>
    </row>
    <row r="729" spans="2:13" ht="25.5" customHeight="1">
      <c r="B729" s="212"/>
      <c r="C729" s="212"/>
      <c r="D729" s="213"/>
      <c r="E729" s="212"/>
      <c r="F729" s="214"/>
      <c r="G729" s="214"/>
      <c r="H729" s="214"/>
      <c r="I729" s="212"/>
      <c r="J729" s="212"/>
      <c r="K729" s="212"/>
      <c r="L729" s="212"/>
      <c r="M729" s="212"/>
    </row>
    <row r="730" spans="2:13" ht="25.5" customHeight="1">
      <c r="B730" s="212"/>
      <c r="C730" s="212"/>
      <c r="D730" s="213"/>
      <c r="E730" s="212"/>
      <c r="F730" s="214"/>
      <c r="G730" s="214"/>
      <c r="H730" s="214"/>
      <c r="I730" s="212"/>
      <c r="J730" s="212"/>
      <c r="K730" s="212"/>
      <c r="L730" s="212"/>
      <c r="M730" s="212"/>
    </row>
    <row r="731" spans="2:13" ht="25.5" customHeight="1">
      <c r="B731" s="212"/>
      <c r="C731" s="212"/>
      <c r="D731" s="213"/>
      <c r="E731" s="212"/>
      <c r="F731" s="214"/>
      <c r="G731" s="214"/>
      <c r="H731" s="214"/>
      <c r="I731" s="212"/>
      <c r="J731" s="212"/>
      <c r="K731" s="212"/>
      <c r="L731" s="212"/>
      <c r="M731" s="212"/>
    </row>
    <row r="732" spans="2:13" ht="25.5" customHeight="1">
      <c r="B732" s="212"/>
      <c r="C732" s="212"/>
      <c r="D732" s="213"/>
      <c r="E732" s="212"/>
      <c r="F732" s="214"/>
      <c r="G732" s="214"/>
      <c r="H732" s="214"/>
      <c r="I732" s="212"/>
      <c r="J732" s="212"/>
      <c r="K732" s="212"/>
      <c r="L732" s="212"/>
      <c r="M732" s="212"/>
    </row>
    <row r="733" spans="2:13" ht="25.5" customHeight="1">
      <c r="B733" s="212"/>
      <c r="C733" s="212"/>
      <c r="D733" s="213"/>
      <c r="E733" s="212"/>
      <c r="F733" s="214"/>
      <c r="G733" s="214"/>
      <c r="H733" s="214"/>
      <c r="I733" s="212"/>
      <c r="J733" s="212"/>
      <c r="K733" s="212"/>
      <c r="L733" s="212"/>
      <c r="M733" s="212"/>
    </row>
    <row r="734" spans="2:13" ht="25.5" customHeight="1">
      <c r="B734" s="212"/>
      <c r="C734" s="212"/>
      <c r="D734" s="213"/>
      <c r="E734" s="212"/>
      <c r="F734" s="214"/>
      <c r="G734" s="214"/>
      <c r="H734" s="214"/>
      <c r="I734" s="212"/>
      <c r="J734" s="212"/>
      <c r="K734" s="212"/>
      <c r="L734" s="212"/>
      <c r="M734" s="212"/>
    </row>
    <row r="735" spans="2:13" ht="25.5" customHeight="1">
      <c r="B735" s="212"/>
      <c r="C735" s="212"/>
      <c r="D735" s="213"/>
      <c r="E735" s="212"/>
      <c r="F735" s="214"/>
      <c r="G735" s="214"/>
      <c r="H735" s="214"/>
      <c r="I735" s="212"/>
      <c r="J735" s="212"/>
      <c r="K735" s="212"/>
      <c r="L735" s="212"/>
      <c r="M735" s="212"/>
    </row>
    <row r="736" spans="2:13" ht="25.5" customHeight="1">
      <c r="B736" s="212"/>
      <c r="C736" s="212"/>
      <c r="D736" s="213"/>
      <c r="E736" s="212"/>
      <c r="F736" s="214"/>
      <c r="G736" s="214"/>
      <c r="H736" s="214"/>
      <c r="I736" s="212"/>
      <c r="J736" s="212"/>
      <c r="K736" s="212"/>
      <c r="L736" s="212"/>
      <c r="M736" s="212"/>
    </row>
    <row r="737" spans="2:13" ht="25.5" customHeight="1">
      <c r="B737" s="212"/>
      <c r="C737" s="212"/>
      <c r="D737" s="213"/>
      <c r="E737" s="212"/>
      <c r="F737" s="214"/>
      <c r="G737" s="214"/>
      <c r="H737" s="214"/>
      <c r="I737" s="212"/>
      <c r="J737" s="212"/>
      <c r="K737" s="212"/>
      <c r="L737" s="212"/>
      <c r="M737" s="212"/>
    </row>
    <row r="738" spans="2:13" ht="25.5" customHeight="1">
      <c r="B738" s="212"/>
      <c r="C738" s="212"/>
      <c r="D738" s="213"/>
      <c r="E738" s="212"/>
      <c r="F738" s="214"/>
      <c r="G738" s="214"/>
      <c r="H738" s="214"/>
      <c r="I738" s="212"/>
      <c r="J738" s="212"/>
      <c r="K738" s="212"/>
      <c r="L738" s="212"/>
      <c r="M738" s="212"/>
    </row>
    <row r="739" spans="2:13" ht="25.5" customHeight="1">
      <c r="B739" s="212"/>
      <c r="C739" s="212"/>
      <c r="D739" s="213"/>
      <c r="E739" s="212"/>
      <c r="F739" s="214"/>
      <c r="G739" s="214"/>
      <c r="H739" s="214"/>
      <c r="I739" s="212"/>
      <c r="J739" s="212"/>
      <c r="K739" s="212"/>
      <c r="L739" s="212"/>
      <c r="M739" s="212"/>
    </row>
    <row r="740" spans="2:13" ht="25.5" customHeight="1">
      <c r="B740" s="212"/>
      <c r="C740" s="212"/>
      <c r="D740" s="213"/>
      <c r="E740" s="212"/>
      <c r="F740" s="214"/>
      <c r="G740" s="214"/>
      <c r="H740" s="214"/>
      <c r="I740" s="212"/>
      <c r="J740" s="212"/>
      <c r="K740" s="212"/>
      <c r="L740" s="212"/>
      <c r="M740" s="212"/>
    </row>
    <row r="741" spans="2:13" ht="25.5" customHeight="1">
      <c r="B741" s="212"/>
      <c r="C741" s="212"/>
      <c r="D741" s="213"/>
      <c r="E741" s="212"/>
      <c r="F741" s="214"/>
      <c r="G741" s="214"/>
      <c r="H741" s="214"/>
      <c r="I741" s="212"/>
      <c r="J741" s="212"/>
      <c r="K741" s="212"/>
      <c r="L741" s="212"/>
      <c r="M741" s="212"/>
    </row>
    <row r="742" spans="2:13" ht="25.5" customHeight="1">
      <c r="B742" s="212"/>
      <c r="C742" s="212"/>
      <c r="D742" s="213"/>
      <c r="E742" s="212"/>
      <c r="F742" s="214"/>
      <c r="G742" s="214"/>
      <c r="H742" s="214"/>
      <c r="I742" s="212"/>
      <c r="J742" s="212"/>
      <c r="K742" s="212"/>
      <c r="L742" s="212"/>
      <c r="M742" s="212"/>
    </row>
    <row r="743" spans="2:13" ht="25.5" customHeight="1">
      <c r="B743" s="212"/>
      <c r="C743" s="212"/>
      <c r="D743" s="213"/>
      <c r="E743" s="212"/>
      <c r="F743" s="214"/>
      <c r="G743" s="214"/>
      <c r="H743" s="214"/>
      <c r="I743" s="212"/>
      <c r="J743" s="212"/>
      <c r="K743" s="212"/>
      <c r="L743" s="212"/>
      <c r="M743" s="212"/>
    </row>
    <row r="744" spans="2:13" ht="25.5" customHeight="1">
      <c r="B744" s="212"/>
      <c r="C744" s="212"/>
      <c r="D744" s="213"/>
      <c r="E744" s="212"/>
      <c r="F744" s="214"/>
      <c r="G744" s="214"/>
      <c r="H744" s="214"/>
      <c r="I744" s="212"/>
      <c r="J744" s="212"/>
      <c r="K744" s="212"/>
      <c r="L744" s="212"/>
      <c r="M744" s="212"/>
    </row>
    <row r="745" spans="2:13" ht="25.5" customHeight="1">
      <c r="B745" s="212"/>
      <c r="C745" s="212"/>
      <c r="D745" s="213"/>
      <c r="E745" s="212"/>
      <c r="F745" s="214"/>
      <c r="G745" s="214"/>
      <c r="H745" s="214"/>
      <c r="I745" s="212"/>
      <c r="J745" s="212"/>
      <c r="K745" s="212"/>
      <c r="L745" s="212"/>
      <c r="M745" s="212"/>
    </row>
    <row r="746" spans="2:13" ht="25.5" customHeight="1">
      <c r="B746" s="212"/>
      <c r="C746" s="212"/>
      <c r="D746" s="213"/>
      <c r="E746" s="212"/>
      <c r="F746" s="214"/>
      <c r="G746" s="214"/>
      <c r="H746" s="214"/>
      <c r="I746" s="212"/>
      <c r="J746" s="212"/>
      <c r="K746" s="212"/>
      <c r="L746" s="212"/>
      <c r="M746" s="212"/>
    </row>
  </sheetData>
  <sheetProtection selectLockedCells="1"/>
  <mergeCells count="1">
    <mergeCell ref="C4:G4"/>
  </mergeCells>
  <phoneticPr fontId="3"/>
  <printOptions horizontalCentered="1" verticalCentered="1"/>
  <pageMargins left="0.23622047244094491" right="0.23622047244094491" top="0.74803149606299213" bottom="0.74803149606299213" header="0.31496062992125984" footer="0.31496062992125984"/>
  <pageSetup paperSize="9" orientation="landscape" useFirstPageNumber="1" r:id="rId1"/>
  <rowBreaks count="1" manualBreakCount="1">
    <brk id="22" min="1" max="7"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Q49"/>
  <sheetViews>
    <sheetView showZeros="0" zoomScale="85" zoomScaleNormal="85" zoomScaleSheetLayoutView="100" workbookViewId="0"/>
  </sheetViews>
  <sheetFormatPr defaultRowHeight="13.5"/>
  <cols>
    <col min="1" max="1" width="9" style="217"/>
    <col min="2" max="2" width="8.75" style="217" customWidth="1"/>
    <col min="3" max="3" width="7" style="217" customWidth="1"/>
    <col min="4" max="4" width="5.75" style="217" customWidth="1"/>
    <col min="5" max="5" width="4.25" style="217" customWidth="1"/>
    <col min="6" max="6" width="5.375" style="217" customWidth="1"/>
    <col min="7" max="7" width="7.875" style="217" customWidth="1"/>
    <col min="8" max="8" width="5.25" style="217" customWidth="1"/>
    <col min="9" max="9" width="11" style="217" customWidth="1"/>
    <col min="10" max="10" width="6" style="217" customWidth="1"/>
    <col min="11" max="15" width="4" style="217" customWidth="1"/>
    <col min="16" max="16" width="4.5" style="217" customWidth="1"/>
    <col min="17" max="16384" width="9" style="217"/>
  </cols>
  <sheetData>
    <row r="1" spans="2:16" ht="14.25" customHeight="1">
      <c r="K1" s="2032"/>
      <c r="L1" s="2033"/>
      <c r="M1" s="2034" t="s">
        <v>88</v>
      </c>
      <c r="N1" s="2035"/>
      <c r="O1" s="2034" t="s">
        <v>89</v>
      </c>
      <c r="P1" s="2035"/>
    </row>
    <row r="2" spans="2:16" ht="48.75" customHeight="1" thickBot="1">
      <c r="K2" s="2036"/>
      <c r="L2" s="2036"/>
      <c r="M2" s="2037"/>
      <c r="N2" s="2037"/>
      <c r="O2" s="2037"/>
      <c r="P2" s="2037"/>
    </row>
    <row r="3" spans="2:16" ht="19.5" customHeight="1">
      <c r="B3" s="218"/>
      <c r="C3" s="219"/>
      <c r="D3" s="219"/>
      <c r="E3" s="219"/>
      <c r="F3" s="219"/>
      <c r="G3" s="219"/>
      <c r="H3" s="219"/>
      <c r="I3" s="219"/>
      <c r="J3" s="219"/>
      <c r="K3" s="219"/>
      <c r="L3" s="219"/>
      <c r="M3" s="219"/>
      <c r="N3" s="219"/>
      <c r="O3" s="219"/>
      <c r="P3" s="220"/>
    </row>
    <row r="4" spans="2:16" ht="18.75">
      <c r="B4" s="2043" t="s">
        <v>90</v>
      </c>
      <c r="C4" s="2044"/>
      <c r="D4" s="2044"/>
      <c r="E4" s="2044"/>
      <c r="F4" s="2044"/>
      <c r="G4" s="2044"/>
      <c r="H4" s="2044"/>
      <c r="I4" s="2044"/>
      <c r="J4" s="2044"/>
      <c r="K4" s="2044"/>
      <c r="L4" s="2044"/>
      <c r="M4" s="2044"/>
      <c r="N4" s="2044"/>
      <c r="O4" s="2044"/>
      <c r="P4" s="2045"/>
    </row>
    <row r="5" spans="2:16" ht="6.75" customHeight="1">
      <c r="B5" s="221"/>
      <c r="C5" s="222"/>
      <c r="D5" s="222"/>
      <c r="E5" s="222"/>
      <c r="F5" s="222"/>
      <c r="G5" s="222"/>
      <c r="H5" s="222"/>
      <c r="I5" s="222"/>
      <c r="J5" s="222"/>
      <c r="K5" s="222"/>
      <c r="L5" s="222"/>
      <c r="M5" s="222"/>
      <c r="N5" s="222"/>
      <c r="O5" s="222"/>
      <c r="P5" s="223"/>
    </row>
    <row r="6" spans="2:16">
      <c r="B6" s="221"/>
      <c r="C6" s="222"/>
      <c r="D6" s="222"/>
      <c r="E6" s="222"/>
      <c r="F6" s="222"/>
      <c r="G6" s="222"/>
      <c r="H6" s="222"/>
      <c r="I6" s="222"/>
      <c r="J6" s="222"/>
      <c r="K6" s="222"/>
      <c r="L6" s="222"/>
      <c r="M6" s="222"/>
      <c r="N6" s="222"/>
      <c r="O6" s="222"/>
      <c r="P6" s="223"/>
    </row>
    <row r="7" spans="2:16">
      <c r="B7" s="221"/>
      <c r="C7" s="222"/>
      <c r="D7" s="222"/>
      <c r="E7" s="222"/>
      <c r="F7" s="222"/>
      <c r="G7" s="222"/>
      <c r="H7" s="222"/>
      <c r="I7" s="2046">
        <v>44110</v>
      </c>
      <c r="J7" s="2047"/>
      <c r="K7" s="2047"/>
      <c r="L7" s="2047"/>
      <c r="M7" s="2047"/>
      <c r="N7" s="2047"/>
      <c r="O7" s="2047"/>
      <c r="P7" s="2048"/>
    </row>
    <row r="8" spans="2:16" ht="17.25">
      <c r="B8" s="2049" t="s">
        <v>91</v>
      </c>
      <c r="C8" s="2050"/>
      <c r="D8" s="2050"/>
      <c r="E8" s="2050"/>
      <c r="F8" s="2051"/>
      <c r="G8" s="222"/>
      <c r="H8" s="227"/>
      <c r="I8" s="222"/>
      <c r="J8" s="222"/>
      <c r="K8" s="222"/>
      <c r="L8" s="222"/>
      <c r="M8" s="222"/>
      <c r="N8" s="222"/>
      <c r="O8" s="222"/>
      <c r="P8" s="223"/>
    </row>
    <row r="9" spans="2:16" ht="17.25">
      <c r="B9" s="1812"/>
      <c r="C9" s="1813"/>
      <c r="D9" s="1813"/>
      <c r="E9" s="1813"/>
      <c r="F9" s="1814"/>
      <c r="G9" s="1821" t="s">
        <v>7</v>
      </c>
      <c r="H9" s="1011"/>
      <c r="I9" s="2065"/>
      <c r="J9" s="2065"/>
      <c r="K9" s="2065"/>
      <c r="L9" s="2065"/>
      <c r="M9" s="2065"/>
      <c r="N9" s="2065"/>
      <c r="O9" s="2065"/>
      <c r="P9" s="2066"/>
    </row>
    <row r="10" spans="2:16" ht="17.25" customHeight="1">
      <c r="B10" s="221"/>
      <c r="C10" s="222"/>
      <c r="D10" s="222"/>
      <c r="E10" s="222"/>
      <c r="F10" s="222"/>
      <c r="G10" s="1011"/>
      <c r="H10" s="229" t="s">
        <v>8</v>
      </c>
      <c r="I10" s="2052" t="s">
        <v>9</v>
      </c>
      <c r="J10" s="2052"/>
      <c r="K10" s="2052"/>
      <c r="L10" s="2052"/>
      <c r="M10" s="2052"/>
      <c r="N10" s="2052"/>
      <c r="O10" s="2052"/>
      <c r="P10" s="2053"/>
    </row>
    <row r="11" spans="2:16" ht="35.25" customHeight="1">
      <c r="B11" s="221"/>
      <c r="C11" s="222"/>
      <c r="D11" s="222"/>
      <c r="E11" s="222"/>
      <c r="F11" s="222"/>
      <c r="G11" s="228"/>
      <c r="H11" s="229" t="s">
        <v>10</v>
      </c>
      <c r="I11" s="2052" t="s">
        <v>11</v>
      </c>
      <c r="J11" s="2052"/>
      <c r="K11" s="2052"/>
      <c r="L11" s="2052"/>
      <c r="M11" s="2052"/>
      <c r="N11" s="2052"/>
      <c r="O11" s="2052"/>
      <c r="P11" s="2053"/>
    </row>
    <row r="12" spans="2:16" ht="26.25" customHeight="1">
      <c r="B12" s="221"/>
      <c r="C12" s="222"/>
      <c r="D12" s="222"/>
      <c r="E12" s="222"/>
      <c r="F12" s="222"/>
      <c r="G12" s="228" t="s">
        <v>93</v>
      </c>
      <c r="H12" s="230" t="s">
        <v>93</v>
      </c>
      <c r="I12" s="2054"/>
      <c r="J12" s="2017"/>
      <c r="K12" s="2017"/>
      <c r="L12" s="2017"/>
      <c r="M12" s="2017"/>
      <c r="N12" s="2017"/>
      <c r="O12" s="2017"/>
      <c r="P12" s="231"/>
    </row>
    <row r="13" spans="2:16" ht="12.75" customHeight="1">
      <c r="B13" s="221"/>
      <c r="C13" s="222"/>
      <c r="D13" s="222"/>
      <c r="E13" s="222"/>
      <c r="F13" s="222"/>
      <c r="G13" s="222"/>
      <c r="H13" s="222"/>
      <c r="I13" s="222"/>
      <c r="J13" s="222"/>
      <c r="K13" s="222"/>
      <c r="L13" s="222"/>
      <c r="M13" s="222"/>
      <c r="N13" s="222"/>
      <c r="O13" s="222"/>
      <c r="P13" s="223"/>
    </row>
    <row r="14" spans="2:16" ht="24.75" customHeight="1">
      <c r="B14" s="2055" t="s">
        <v>94</v>
      </c>
      <c r="C14" s="2056"/>
      <c r="D14" s="2056"/>
      <c r="E14" s="2056"/>
      <c r="F14" s="2056"/>
      <c r="G14" s="2056"/>
      <c r="H14" s="2056"/>
      <c r="I14" s="2056"/>
      <c r="J14" s="2056"/>
      <c r="K14" s="2056"/>
      <c r="L14" s="2056"/>
      <c r="M14" s="2056"/>
      <c r="N14" s="2056"/>
      <c r="O14" s="2056"/>
      <c r="P14" s="2057"/>
    </row>
    <row r="15" spans="2:16" ht="28.35" customHeight="1">
      <c r="B15" s="232" t="s">
        <v>95</v>
      </c>
      <c r="C15" s="233"/>
      <c r="D15" s="2058" t="s">
        <v>87</v>
      </c>
      <c r="E15" s="2059"/>
      <c r="F15" s="2059"/>
      <c r="G15" s="2059"/>
      <c r="H15" s="2059"/>
      <c r="I15" s="2059"/>
      <c r="J15" s="2059"/>
      <c r="K15" s="2059"/>
      <c r="L15" s="2059"/>
      <c r="M15" s="2059"/>
      <c r="N15" s="2059"/>
      <c r="O15" s="2059"/>
      <c r="P15" s="2060"/>
    </row>
    <row r="16" spans="2:16" ht="25.5" customHeight="1">
      <c r="B16" s="232" t="s">
        <v>96</v>
      </c>
      <c r="C16" s="233"/>
      <c r="D16" s="2058" t="s">
        <v>97</v>
      </c>
      <c r="E16" s="2059"/>
      <c r="F16" s="2059"/>
      <c r="G16" s="2059"/>
      <c r="H16" s="2059"/>
      <c r="I16" s="2059"/>
      <c r="J16" s="2059"/>
      <c r="K16" s="2059"/>
      <c r="L16" s="2059"/>
      <c r="M16" s="2059"/>
      <c r="N16" s="2059"/>
      <c r="O16" s="2059"/>
      <c r="P16" s="2060"/>
    </row>
    <row r="17" spans="2:16" s="237" customFormat="1" ht="28.35" customHeight="1">
      <c r="B17" s="232" t="s">
        <v>98</v>
      </c>
      <c r="C17" s="233"/>
      <c r="D17" s="2061">
        <v>143000000</v>
      </c>
      <c r="E17" s="2062"/>
      <c r="F17" s="2062"/>
      <c r="G17" s="2062"/>
      <c r="H17" s="2063"/>
      <c r="I17" s="1804" t="s">
        <v>99</v>
      </c>
      <c r="J17" s="235" t="s">
        <v>100</v>
      </c>
      <c r="K17" s="2064">
        <v>5600022000</v>
      </c>
      <c r="L17" s="2064"/>
      <c r="M17" s="2064"/>
      <c r="N17" s="2064"/>
      <c r="O17" s="2064"/>
      <c r="P17" s="236" t="s">
        <v>29</v>
      </c>
    </row>
    <row r="18" spans="2:16" s="237" customFormat="1" ht="42" customHeight="1">
      <c r="B18" s="232" t="s">
        <v>101</v>
      </c>
      <c r="C18" s="233"/>
      <c r="D18" s="2038">
        <v>44109</v>
      </c>
      <c r="E18" s="2039"/>
      <c r="F18" s="2039"/>
      <c r="G18" s="2039"/>
      <c r="H18" s="2040"/>
      <c r="I18" s="1804" t="s">
        <v>102</v>
      </c>
      <c r="J18" s="2038" t="s">
        <v>24</v>
      </c>
      <c r="K18" s="2041"/>
      <c r="L18" s="2041"/>
      <c r="M18" s="2041"/>
      <c r="N18" s="2041"/>
      <c r="O18" s="2041"/>
      <c r="P18" s="2042"/>
    </row>
    <row r="19" spans="2:16" s="237" customFormat="1" ht="42" customHeight="1">
      <c r="B19" s="232" t="s">
        <v>103</v>
      </c>
      <c r="C19" s="233"/>
      <c r="D19" s="238"/>
      <c r="E19" s="239" t="s">
        <v>104</v>
      </c>
      <c r="F19" s="240"/>
      <c r="G19" s="241"/>
      <c r="H19" s="242"/>
      <c r="I19" s="2073" t="s">
        <v>105</v>
      </c>
      <c r="J19" s="2074"/>
      <c r="K19" s="2074"/>
      <c r="L19" s="2074"/>
      <c r="M19" s="2074"/>
      <c r="N19" s="2074"/>
      <c r="O19" s="2074"/>
      <c r="P19" s="2075"/>
    </row>
    <row r="20" spans="2:16" s="237" customFormat="1" ht="12" customHeight="1">
      <c r="B20" s="2076" t="s">
        <v>106</v>
      </c>
      <c r="C20" s="2077"/>
      <c r="D20" s="2082" t="s">
        <v>107</v>
      </c>
      <c r="E20" s="243" t="s">
        <v>108</v>
      </c>
      <c r="F20" s="2083" t="s">
        <v>109</v>
      </c>
      <c r="G20" s="2084"/>
      <c r="H20" s="2085"/>
      <c r="I20" s="2110" t="s">
        <v>110</v>
      </c>
      <c r="J20" s="2111"/>
      <c r="K20" s="2111"/>
      <c r="L20" s="2111"/>
      <c r="M20" s="2111"/>
      <c r="N20" s="2111"/>
      <c r="O20" s="2111"/>
      <c r="P20" s="2112"/>
    </row>
    <row r="21" spans="2:16" s="237" customFormat="1" ht="12" customHeight="1">
      <c r="B21" s="2078"/>
      <c r="C21" s="2079"/>
      <c r="D21" s="2082"/>
      <c r="E21" s="2086" t="s">
        <v>111</v>
      </c>
      <c r="F21" s="2087"/>
      <c r="G21" s="2087"/>
      <c r="H21" s="2088"/>
      <c r="I21" s="2113"/>
      <c r="J21" s="2114"/>
      <c r="K21" s="2114"/>
      <c r="L21" s="2114"/>
      <c r="M21" s="2114"/>
      <c r="N21" s="2114"/>
      <c r="O21" s="2114"/>
      <c r="P21" s="2115"/>
    </row>
    <row r="22" spans="2:16" s="237" customFormat="1" ht="12" customHeight="1">
      <c r="B22" s="2078"/>
      <c r="C22" s="2079"/>
      <c r="D22" s="2095" t="s">
        <v>112</v>
      </c>
      <c r="E22" s="2089"/>
      <c r="F22" s="2090"/>
      <c r="G22" s="2090"/>
      <c r="H22" s="2091"/>
      <c r="I22" s="2116" t="s">
        <v>1682</v>
      </c>
      <c r="J22" s="2136" t="s">
        <v>1684</v>
      </c>
      <c r="K22" s="2137"/>
      <c r="L22" s="2137"/>
      <c r="M22" s="2137"/>
      <c r="N22" s="2137"/>
      <c r="O22" s="2137"/>
      <c r="P22" s="2138"/>
    </row>
    <row r="23" spans="2:16" s="237" customFormat="1" ht="12" customHeight="1">
      <c r="B23" s="2080"/>
      <c r="C23" s="2081"/>
      <c r="D23" s="2096"/>
      <c r="E23" s="2092"/>
      <c r="F23" s="2093"/>
      <c r="G23" s="2093"/>
      <c r="H23" s="2094"/>
      <c r="I23" s="2117"/>
      <c r="J23" s="2139"/>
      <c r="K23" s="2140"/>
      <c r="L23" s="2140"/>
      <c r="M23" s="2140"/>
      <c r="N23" s="2140"/>
      <c r="O23" s="2140"/>
      <c r="P23" s="2141"/>
    </row>
    <row r="24" spans="2:16" s="237" customFormat="1" ht="12" customHeight="1">
      <c r="B24" s="2076" t="s">
        <v>113</v>
      </c>
      <c r="C24" s="2077"/>
      <c r="D24" s="2082" t="s">
        <v>107</v>
      </c>
      <c r="E24" s="244" t="s">
        <v>108</v>
      </c>
      <c r="F24" s="2083" t="s">
        <v>114</v>
      </c>
      <c r="G24" s="2097"/>
      <c r="H24" s="2098"/>
      <c r="I24" s="2067" t="s">
        <v>115</v>
      </c>
      <c r="J24" s="2067"/>
      <c r="K24" s="2067"/>
      <c r="L24" s="2067"/>
      <c r="M24" s="2067"/>
      <c r="N24" s="2067"/>
      <c r="O24" s="2067"/>
      <c r="P24" s="2068"/>
    </row>
    <row r="25" spans="2:16" s="237" customFormat="1" ht="12" customHeight="1">
      <c r="B25" s="2078"/>
      <c r="C25" s="2079"/>
      <c r="D25" s="2082"/>
      <c r="E25" s="2099" t="s">
        <v>116</v>
      </c>
      <c r="F25" s="2100"/>
      <c r="G25" s="2100"/>
      <c r="H25" s="2101"/>
      <c r="I25" s="2067"/>
      <c r="J25" s="2067"/>
      <c r="K25" s="2067"/>
      <c r="L25" s="2067"/>
      <c r="M25" s="2067"/>
      <c r="N25" s="2067"/>
      <c r="O25" s="2067"/>
      <c r="P25" s="2068"/>
    </row>
    <row r="26" spans="2:16" s="237" customFormat="1" ht="12" customHeight="1">
      <c r="B26" s="2078"/>
      <c r="C26" s="2079"/>
      <c r="D26" s="2108" t="s">
        <v>112</v>
      </c>
      <c r="E26" s="2102"/>
      <c r="F26" s="2103"/>
      <c r="G26" s="2103"/>
      <c r="H26" s="2104"/>
      <c r="I26" s="2067" t="s">
        <v>1671</v>
      </c>
      <c r="J26" s="2069" t="s">
        <v>1672</v>
      </c>
      <c r="K26" s="2069"/>
      <c r="L26" s="2069"/>
      <c r="M26" s="2069"/>
      <c r="N26" s="2069"/>
      <c r="O26" s="2069"/>
      <c r="P26" s="2070"/>
    </row>
    <row r="27" spans="2:16" s="237" customFormat="1" ht="12" customHeight="1">
      <c r="B27" s="2080"/>
      <c r="C27" s="2081"/>
      <c r="D27" s="2109"/>
      <c r="E27" s="2105"/>
      <c r="F27" s="2106"/>
      <c r="G27" s="2106"/>
      <c r="H27" s="2107"/>
      <c r="I27" s="2067"/>
      <c r="J27" s="2071"/>
      <c r="K27" s="2071"/>
      <c r="L27" s="2071"/>
      <c r="M27" s="2071"/>
      <c r="N27" s="2071"/>
      <c r="O27" s="2071"/>
      <c r="P27" s="2072"/>
    </row>
    <row r="28" spans="2:16" s="237" customFormat="1" ht="12" customHeight="1">
      <c r="B28" s="2154" t="s">
        <v>117</v>
      </c>
      <c r="C28" s="2155"/>
      <c r="D28" s="2160"/>
      <c r="E28" s="243" t="s">
        <v>108</v>
      </c>
      <c r="F28" s="2083" t="s">
        <v>118</v>
      </c>
      <c r="G28" s="2084"/>
      <c r="H28" s="2085"/>
      <c r="I28" s="2082" t="s">
        <v>115</v>
      </c>
      <c r="J28" s="2082"/>
      <c r="K28" s="2082"/>
      <c r="L28" s="2082"/>
      <c r="M28" s="2082"/>
      <c r="N28" s="2082"/>
      <c r="O28" s="2082"/>
      <c r="P28" s="2119"/>
    </row>
    <row r="29" spans="2:16" s="237" customFormat="1" ht="12" customHeight="1">
      <c r="B29" s="2156"/>
      <c r="C29" s="2157"/>
      <c r="D29" s="2160"/>
      <c r="E29" s="2086" t="s">
        <v>111</v>
      </c>
      <c r="F29" s="2087"/>
      <c r="G29" s="2087"/>
      <c r="H29" s="2088"/>
      <c r="I29" s="2082"/>
      <c r="J29" s="2082"/>
      <c r="K29" s="2082"/>
      <c r="L29" s="2082"/>
      <c r="M29" s="2082"/>
      <c r="N29" s="2082"/>
      <c r="O29" s="2082"/>
      <c r="P29" s="2119"/>
    </row>
    <row r="30" spans="2:16" s="237" customFormat="1" ht="12" customHeight="1">
      <c r="B30" s="2156"/>
      <c r="C30" s="2157"/>
      <c r="D30" s="2095" t="s">
        <v>112</v>
      </c>
      <c r="E30" s="2089"/>
      <c r="F30" s="2090"/>
      <c r="G30" s="2090"/>
      <c r="H30" s="2091"/>
      <c r="I30" s="2067" t="s">
        <v>1671</v>
      </c>
      <c r="J30" s="2120" t="s">
        <v>1672</v>
      </c>
      <c r="K30" s="2120"/>
      <c r="L30" s="2120"/>
      <c r="M30" s="2120"/>
      <c r="N30" s="2120"/>
      <c r="O30" s="2120"/>
      <c r="P30" s="2121"/>
    </row>
    <row r="31" spans="2:16" s="237" customFormat="1" ht="12" customHeight="1">
      <c r="B31" s="2158"/>
      <c r="C31" s="2159"/>
      <c r="D31" s="2118"/>
      <c r="E31" s="2089"/>
      <c r="F31" s="2090"/>
      <c r="G31" s="2090"/>
      <c r="H31" s="2091"/>
      <c r="I31" s="2067"/>
      <c r="J31" s="2122"/>
      <c r="K31" s="2122"/>
      <c r="L31" s="2122"/>
      <c r="M31" s="2122"/>
      <c r="N31" s="2122"/>
      <c r="O31" s="2122"/>
      <c r="P31" s="2123"/>
    </row>
    <row r="32" spans="2:16" s="237" customFormat="1" ht="12" customHeight="1">
      <c r="B32" s="2076" t="s">
        <v>119</v>
      </c>
      <c r="C32" s="2077"/>
      <c r="D32" s="2067" t="s">
        <v>107</v>
      </c>
      <c r="E32" s="1800" t="s">
        <v>108</v>
      </c>
      <c r="F32" s="2124"/>
      <c r="G32" s="2097"/>
      <c r="H32" s="2098"/>
      <c r="I32" s="2067" t="s">
        <v>120</v>
      </c>
      <c r="J32" s="2067"/>
      <c r="K32" s="2067"/>
      <c r="L32" s="2067"/>
      <c r="M32" s="2067"/>
      <c r="N32" s="2067"/>
      <c r="O32" s="2067"/>
      <c r="P32" s="2068"/>
    </row>
    <row r="33" spans="2:17" s="237" customFormat="1" ht="12" customHeight="1">
      <c r="B33" s="2078"/>
      <c r="C33" s="2079"/>
      <c r="D33" s="2067"/>
      <c r="E33" s="2099"/>
      <c r="F33" s="2100"/>
      <c r="G33" s="2100"/>
      <c r="H33" s="2101"/>
      <c r="I33" s="2067"/>
      <c r="J33" s="2067"/>
      <c r="K33" s="2067"/>
      <c r="L33" s="2067"/>
      <c r="M33" s="2067"/>
      <c r="N33" s="2067"/>
      <c r="O33" s="2067"/>
      <c r="P33" s="2068"/>
    </row>
    <row r="34" spans="2:17" s="237" customFormat="1" ht="12" customHeight="1">
      <c r="B34" s="2078"/>
      <c r="C34" s="2079"/>
      <c r="D34" s="2108" t="s">
        <v>112</v>
      </c>
      <c r="E34" s="2102"/>
      <c r="F34" s="2103"/>
      <c r="G34" s="2103"/>
      <c r="H34" s="2104"/>
      <c r="I34" s="2067" t="s">
        <v>1671</v>
      </c>
      <c r="J34" s="2120"/>
      <c r="K34" s="2120"/>
      <c r="L34" s="2120"/>
      <c r="M34" s="2120"/>
      <c r="N34" s="2120"/>
      <c r="O34" s="2120"/>
      <c r="P34" s="2121"/>
      <c r="Q34" s="245"/>
    </row>
    <row r="35" spans="2:17" s="237" customFormat="1" ht="12" customHeight="1">
      <c r="B35" s="2078"/>
      <c r="C35" s="2079"/>
      <c r="D35" s="2125"/>
      <c r="E35" s="2105"/>
      <c r="F35" s="2106"/>
      <c r="G35" s="2106"/>
      <c r="H35" s="2107"/>
      <c r="I35" s="2153"/>
      <c r="J35" s="2120"/>
      <c r="K35" s="2120"/>
      <c r="L35" s="2120"/>
      <c r="M35" s="2120"/>
      <c r="N35" s="2120"/>
      <c r="O35" s="2120"/>
      <c r="P35" s="2121"/>
    </row>
    <row r="36" spans="2:17" s="237" customFormat="1" ht="12" customHeight="1">
      <c r="B36" s="2142" t="s">
        <v>119</v>
      </c>
      <c r="C36" s="2067"/>
      <c r="D36" s="2067" t="s">
        <v>107</v>
      </c>
      <c r="E36" s="1800" t="s">
        <v>108</v>
      </c>
      <c r="F36" s="2124"/>
      <c r="G36" s="2097"/>
      <c r="H36" s="2098"/>
      <c r="I36" s="2147" t="s">
        <v>120</v>
      </c>
      <c r="J36" s="2067"/>
      <c r="K36" s="2067"/>
      <c r="L36" s="2067"/>
      <c r="M36" s="2067"/>
      <c r="N36" s="2067"/>
      <c r="O36" s="2067"/>
      <c r="P36" s="2068"/>
    </row>
    <row r="37" spans="2:17" s="237" customFormat="1" ht="12" customHeight="1">
      <c r="B37" s="2142"/>
      <c r="C37" s="2067"/>
      <c r="D37" s="2067"/>
      <c r="E37" s="2150"/>
      <c r="F37" s="2150"/>
      <c r="G37" s="2150"/>
      <c r="H37" s="2150"/>
      <c r="I37" s="2067"/>
      <c r="J37" s="2067"/>
      <c r="K37" s="2067"/>
      <c r="L37" s="2067"/>
      <c r="M37" s="2067"/>
      <c r="N37" s="2067"/>
      <c r="O37" s="2067"/>
      <c r="P37" s="2068"/>
    </row>
    <row r="38" spans="2:17" s="237" customFormat="1" ht="12" customHeight="1">
      <c r="B38" s="2142"/>
      <c r="C38" s="2067"/>
      <c r="D38" s="2145" t="s">
        <v>112</v>
      </c>
      <c r="E38" s="2151"/>
      <c r="F38" s="2151"/>
      <c r="G38" s="2151"/>
      <c r="H38" s="2151"/>
      <c r="I38" s="2067" t="s">
        <v>1671</v>
      </c>
      <c r="J38" s="2082"/>
      <c r="K38" s="2082"/>
      <c r="L38" s="2082"/>
      <c r="M38" s="2082"/>
      <c r="N38" s="2082"/>
      <c r="O38" s="2082"/>
      <c r="P38" s="2119"/>
    </row>
    <row r="39" spans="2:17" s="237" customFormat="1" ht="12" customHeight="1" thickBot="1">
      <c r="B39" s="2143"/>
      <c r="C39" s="2144"/>
      <c r="D39" s="2146"/>
      <c r="E39" s="2152"/>
      <c r="F39" s="2152"/>
      <c r="G39" s="2152"/>
      <c r="H39" s="2152"/>
      <c r="I39" s="2144"/>
      <c r="J39" s="2148"/>
      <c r="K39" s="2148"/>
      <c r="L39" s="2148"/>
      <c r="M39" s="2148"/>
      <c r="N39" s="2148"/>
      <c r="O39" s="2148"/>
      <c r="P39" s="2149"/>
    </row>
    <row r="40" spans="2:17" s="237" customFormat="1" ht="13.5" customHeight="1">
      <c r="B40" s="246"/>
      <c r="C40" s="246"/>
      <c r="D40" s="247"/>
      <c r="E40" s="248"/>
      <c r="F40" s="248"/>
      <c r="G40" s="248"/>
      <c r="H40" s="248"/>
      <c r="I40" s="246"/>
      <c r="J40" s="246"/>
      <c r="K40" s="246"/>
      <c r="L40" s="246"/>
      <c r="M40" s="246"/>
      <c r="N40" s="246"/>
      <c r="O40" s="246"/>
      <c r="P40" s="246"/>
    </row>
    <row r="41" spans="2:17" s="237" customFormat="1" ht="37.5" customHeight="1">
      <c r="B41" s="2127" t="s">
        <v>121</v>
      </c>
      <c r="C41" s="2128"/>
      <c r="D41" s="2129"/>
      <c r="E41" s="2127" t="s">
        <v>122</v>
      </c>
      <c r="F41" s="2130"/>
      <c r="G41" s="2131" t="s">
        <v>123</v>
      </c>
      <c r="H41" s="2132"/>
      <c r="I41" s="2133"/>
      <c r="J41" s="249" t="s">
        <v>124</v>
      </c>
      <c r="K41" s="2134"/>
      <c r="L41" s="2134"/>
      <c r="M41" s="2134"/>
      <c r="N41" s="2134"/>
      <c r="O41" s="2134"/>
      <c r="P41" s="2135"/>
    </row>
    <row r="42" spans="2:17" s="237" customFormat="1" ht="13.5" customHeight="1">
      <c r="B42" s="250"/>
      <c r="C42" s="250"/>
      <c r="D42" s="250"/>
      <c r="E42" s="250"/>
      <c r="F42" s="250"/>
      <c r="G42" s="251"/>
      <c r="H42" s="252"/>
      <c r="I42" s="252"/>
      <c r="J42" s="253"/>
      <c r="K42" s="253"/>
      <c r="L42" s="253"/>
      <c r="M42" s="253"/>
      <c r="N42" s="253"/>
      <c r="O42" s="253"/>
      <c r="P42" s="253"/>
    </row>
    <row r="43" spans="2:17" s="237" customFormat="1" ht="15" customHeight="1">
      <c r="B43" s="2126" t="s">
        <v>125</v>
      </c>
      <c r="C43" s="2126"/>
      <c r="D43" s="2126"/>
      <c r="E43" s="2126"/>
      <c r="F43" s="2126"/>
      <c r="G43" s="2126"/>
      <c r="H43" s="2126"/>
      <c r="I43" s="2126"/>
      <c r="J43" s="2126"/>
      <c r="K43" s="2126"/>
      <c r="L43" s="2126"/>
      <c r="M43" s="2126"/>
      <c r="N43" s="2126"/>
      <c r="O43" s="2126"/>
      <c r="P43" s="2126"/>
    </row>
    <row r="44" spans="2:17" s="237" customFormat="1" ht="15" customHeight="1">
      <c r="B44" s="2126" t="s">
        <v>126</v>
      </c>
      <c r="C44" s="2126"/>
      <c r="D44" s="2126"/>
      <c r="E44" s="2126"/>
      <c r="F44" s="2126"/>
      <c r="G44" s="2126"/>
      <c r="H44" s="2126"/>
      <c r="I44" s="2126"/>
      <c r="J44" s="2126"/>
      <c r="K44" s="2126"/>
      <c r="L44" s="2126"/>
      <c r="M44" s="2126"/>
      <c r="N44" s="2126"/>
      <c r="O44" s="2126"/>
      <c r="P44" s="2126"/>
    </row>
    <row r="45" spans="2:17" s="237" customFormat="1" ht="15" customHeight="1">
      <c r="B45" s="254" t="s">
        <v>127</v>
      </c>
      <c r="C45" s="255"/>
      <c r="D45" s="255"/>
      <c r="E45" s="255"/>
      <c r="F45" s="255"/>
      <c r="G45" s="255"/>
      <c r="H45" s="255"/>
      <c r="I45" s="255"/>
      <c r="J45" s="255"/>
      <c r="K45" s="255"/>
      <c r="L45" s="255"/>
      <c r="M45" s="255"/>
      <c r="N45" s="255"/>
      <c r="O45" s="255"/>
      <c r="P45" s="255"/>
    </row>
    <row r="46" spans="2:17" s="237" customFormat="1" ht="13.5" customHeight="1">
      <c r="B46" s="254" t="s">
        <v>128</v>
      </c>
      <c r="C46" s="255"/>
      <c r="D46" s="255"/>
      <c r="E46" s="255"/>
      <c r="F46" s="255"/>
      <c r="G46" s="255"/>
      <c r="H46" s="255"/>
      <c r="I46" s="255"/>
      <c r="J46" s="255"/>
      <c r="K46" s="255"/>
      <c r="L46" s="255"/>
      <c r="M46" s="255"/>
      <c r="N46" s="255"/>
      <c r="O46" s="255"/>
      <c r="P46" s="255"/>
    </row>
    <row r="47" spans="2:17" s="237" customFormat="1" ht="16.5" customHeight="1">
      <c r="B47" s="2126" t="s">
        <v>129</v>
      </c>
      <c r="C47" s="2126"/>
      <c r="D47" s="2126"/>
      <c r="E47" s="2126"/>
      <c r="F47" s="2126"/>
      <c r="G47" s="2126"/>
      <c r="H47" s="2126"/>
      <c r="I47" s="2126"/>
      <c r="J47" s="2126"/>
      <c r="K47" s="2126"/>
      <c r="L47" s="2126"/>
      <c r="M47" s="2126"/>
      <c r="N47" s="2126"/>
      <c r="O47" s="2126"/>
      <c r="P47" s="2126"/>
    </row>
    <row r="48" spans="2:17" s="237" customFormat="1" ht="16.5" customHeight="1">
      <c r="B48" s="256" t="s">
        <v>130</v>
      </c>
      <c r="C48" s="256"/>
      <c r="D48" s="256"/>
      <c r="E48" s="256"/>
      <c r="F48" s="256"/>
      <c r="G48" s="256"/>
      <c r="H48" s="256"/>
      <c r="I48" s="256"/>
      <c r="J48" s="256"/>
      <c r="K48" s="256"/>
      <c r="L48" s="256"/>
      <c r="M48" s="256"/>
      <c r="N48" s="256"/>
      <c r="O48" s="256"/>
      <c r="P48" s="256"/>
    </row>
    <row r="49" spans="2:16">
      <c r="B49" s="1832" t="s">
        <v>1683</v>
      </c>
      <c r="C49" s="257"/>
      <c r="D49" s="257"/>
      <c r="E49" s="257"/>
      <c r="F49" s="257"/>
      <c r="G49" s="257"/>
      <c r="H49" s="257"/>
      <c r="I49" s="257"/>
      <c r="J49" s="257"/>
      <c r="K49" s="257"/>
      <c r="L49" s="257"/>
      <c r="M49" s="257"/>
      <c r="N49" s="257"/>
      <c r="O49" s="257"/>
      <c r="P49" s="257"/>
    </row>
  </sheetData>
  <sheetProtection selectLockedCells="1"/>
  <mergeCells count="68">
    <mergeCell ref="J22:P23"/>
    <mergeCell ref="B36:C39"/>
    <mergeCell ref="D36:D37"/>
    <mergeCell ref="D38:D39"/>
    <mergeCell ref="I36:P37"/>
    <mergeCell ref="I38:I39"/>
    <mergeCell ref="J38:P39"/>
    <mergeCell ref="F36:H36"/>
    <mergeCell ref="E37:H39"/>
    <mergeCell ref="I32:P33"/>
    <mergeCell ref="I34:I35"/>
    <mergeCell ref="J34:P35"/>
    <mergeCell ref="B28:C31"/>
    <mergeCell ref="D28:D29"/>
    <mergeCell ref="F28:H28"/>
    <mergeCell ref="E29:H31"/>
    <mergeCell ref="B47:P47"/>
    <mergeCell ref="B41:D41"/>
    <mergeCell ref="E41:F41"/>
    <mergeCell ref="G41:I41"/>
    <mergeCell ref="K41:P41"/>
    <mergeCell ref="B43:P43"/>
    <mergeCell ref="B44:P44"/>
    <mergeCell ref="D30:D31"/>
    <mergeCell ref="I28:P29"/>
    <mergeCell ref="I30:I31"/>
    <mergeCell ref="J30:P31"/>
    <mergeCell ref="B32:C35"/>
    <mergeCell ref="D32:D33"/>
    <mergeCell ref="F32:H32"/>
    <mergeCell ref="E33:H35"/>
    <mergeCell ref="D34:D35"/>
    <mergeCell ref="I24:P25"/>
    <mergeCell ref="I26:I27"/>
    <mergeCell ref="J26:P27"/>
    <mergeCell ref="I19:P19"/>
    <mergeCell ref="B20:C23"/>
    <mergeCell ref="D20:D21"/>
    <mergeCell ref="F20:H20"/>
    <mergeCell ref="E21:H23"/>
    <mergeCell ref="D22:D23"/>
    <mergeCell ref="B24:C27"/>
    <mergeCell ref="D24:D25"/>
    <mergeCell ref="F24:H24"/>
    <mergeCell ref="E25:H27"/>
    <mergeCell ref="D26:D27"/>
    <mergeCell ref="I20:P21"/>
    <mergeCell ref="I22:I23"/>
    <mergeCell ref="D18:H18"/>
    <mergeCell ref="J18:P18"/>
    <mergeCell ref="B4:P4"/>
    <mergeCell ref="I7:P7"/>
    <mergeCell ref="B8:F8"/>
    <mergeCell ref="I10:P10"/>
    <mergeCell ref="I11:P11"/>
    <mergeCell ref="I12:O12"/>
    <mergeCell ref="B14:P14"/>
    <mergeCell ref="D15:P15"/>
    <mergeCell ref="D16:P16"/>
    <mergeCell ref="D17:H17"/>
    <mergeCell ref="K17:O17"/>
    <mergeCell ref="I9:P9"/>
    <mergeCell ref="K1:L1"/>
    <mergeCell ref="M1:N1"/>
    <mergeCell ref="O1:P1"/>
    <mergeCell ref="K2:L2"/>
    <mergeCell ref="M2:N2"/>
    <mergeCell ref="O2:P2"/>
  </mergeCells>
  <phoneticPr fontId="3"/>
  <printOptions horizontalCentered="1" verticalCentered="1" gridLinesSet="0"/>
  <pageMargins left="0.23622047244094491" right="0.23622047244094491" top="0.55118110236220474" bottom="0.39370078740157483" header="0.31496062992125984" footer="0.31496062992125984"/>
  <pageSetup paperSize="9" scale="95" orientation="portrait" useFirstPageNumber="1" r:id="rId1"/>
  <headerFooter>
    <oddHeader>&amp;R&amp;"-,太字"様式　４－１</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Q47"/>
  <sheetViews>
    <sheetView showZeros="0" zoomScale="85" zoomScaleNormal="85" zoomScaleSheetLayoutView="115" zoomScalePageLayoutView="130" workbookViewId="0"/>
  </sheetViews>
  <sheetFormatPr defaultRowHeight="13.5"/>
  <cols>
    <col min="1" max="2" width="9" style="217"/>
    <col min="3" max="3" width="7" style="217" customWidth="1"/>
    <col min="4" max="4" width="5.75" style="217" customWidth="1"/>
    <col min="5" max="5" width="4.25" style="217" customWidth="1"/>
    <col min="6" max="6" width="4.625" style="217" customWidth="1"/>
    <col min="7" max="7" width="7.875" style="217" customWidth="1"/>
    <col min="8" max="8" width="5.25" style="217" customWidth="1"/>
    <col min="9" max="9" width="11" style="217" customWidth="1"/>
    <col min="10" max="10" width="6" style="217" customWidth="1"/>
    <col min="11" max="11" width="3.875" style="237" customWidth="1"/>
    <col min="12" max="16" width="4" style="237" customWidth="1"/>
    <col min="17" max="16384" width="9" style="217"/>
  </cols>
  <sheetData>
    <row r="1" spans="1:17">
      <c r="A1" s="295"/>
      <c r="B1" s="295"/>
      <c r="C1" s="295"/>
      <c r="D1" s="295"/>
      <c r="E1" s="295"/>
      <c r="F1" s="295"/>
      <c r="G1" s="295"/>
      <c r="H1" s="295"/>
      <c r="I1" s="295"/>
      <c r="J1" s="295"/>
      <c r="K1" s="2168"/>
      <c r="L1" s="2169"/>
      <c r="M1" s="2170" t="s">
        <v>88</v>
      </c>
      <c r="N1" s="2171"/>
      <c r="O1" s="2170" t="s">
        <v>89</v>
      </c>
      <c r="P1" s="2171"/>
      <c r="Q1" s="295"/>
    </row>
    <row r="2" spans="1:17" ht="47.25" customHeight="1" thickBot="1">
      <c r="A2" s="295"/>
      <c r="B2" s="295"/>
      <c r="C2" s="295"/>
      <c r="D2" s="295"/>
      <c r="E2" s="295"/>
      <c r="F2" s="295"/>
      <c r="G2" s="295"/>
      <c r="H2" s="295"/>
      <c r="I2" s="295"/>
      <c r="J2" s="295"/>
      <c r="K2" s="1766"/>
      <c r="L2" s="1766"/>
      <c r="M2" s="1767"/>
      <c r="N2" s="1768"/>
      <c r="O2" s="1767"/>
      <c r="P2" s="1769"/>
      <c r="Q2" s="295"/>
    </row>
    <row r="3" spans="1:17" ht="12.75" customHeight="1">
      <c r="A3" s="295"/>
      <c r="B3" s="964"/>
      <c r="C3" s="965"/>
      <c r="D3" s="965"/>
      <c r="E3" s="965"/>
      <c r="F3" s="965"/>
      <c r="G3" s="965"/>
      <c r="H3" s="965"/>
      <c r="I3" s="965"/>
      <c r="J3" s="965"/>
      <c r="K3" s="1770"/>
      <c r="L3" s="1770"/>
      <c r="M3" s="1770"/>
      <c r="N3" s="1770"/>
      <c r="O3" s="1770"/>
      <c r="P3" s="1771"/>
      <c r="Q3" s="295"/>
    </row>
    <row r="4" spans="1:17" ht="18.75">
      <c r="A4" s="295"/>
      <c r="B4" s="2161" t="s">
        <v>90</v>
      </c>
      <c r="C4" s="2162"/>
      <c r="D4" s="2162"/>
      <c r="E4" s="2162"/>
      <c r="F4" s="2162"/>
      <c r="G4" s="2162"/>
      <c r="H4" s="2162"/>
      <c r="I4" s="2162"/>
      <c r="J4" s="2162"/>
      <c r="K4" s="2162"/>
      <c r="L4" s="2162"/>
      <c r="M4" s="2162"/>
      <c r="N4" s="2162"/>
      <c r="O4" s="2162"/>
      <c r="P4" s="2163"/>
      <c r="Q4" s="295"/>
    </row>
    <row r="5" spans="1:17" ht="8.25" customHeight="1">
      <c r="A5" s="295"/>
      <c r="B5" s="967"/>
      <c r="C5" s="968"/>
      <c r="D5" s="968"/>
      <c r="E5" s="968"/>
      <c r="F5" s="968"/>
      <c r="G5" s="968"/>
      <c r="H5" s="968"/>
      <c r="I5" s="968"/>
      <c r="J5" s="968"/>
      <c r="K5" s="1012"/>
      <c r="L5" s="1012"/>
      <c r="M5" s="1012"/>
      <c r="N5" s="1012"/>
      <c r="O5" s="1012"/>
      <c r="P5" s="1772"/>
      <c r="Q5" s="295"/>
    </row>
    <row r="6" spans="1:17">
      <c r="A6" s="295"/>
      <c r="B6" s="967"/>
      <c r="C6" s="968"/>
      <c r="D6" s="968"/>
      <c r="E6" s="968"/>
      <c r="F6" s="968"/>
      <c r="G6" s="968"/>
      <c r="H6" s="968"/>
      <c r="I6" s="2046">
        <v>44131</v>
      </c>
      <c r="J6" s="2046"/>
      <c r="K6" s="2046"/>
      <c r="L6" s="2046"/>
      <c r="M6" s="2046"/>
      <c r="N6" s="2046"/>
      <c r="O6" s="2046"/>
      <c r="P6" s="2164"/>
      <c r="Q6" s="295"/>
    </row>
    <row r="7" spans="1:17" ht="8.25" customHeight="1">
      <c r="A7" s="295"/>
      <c r="B7" s="967"/>
      <c r="C7" s="968"/>
      <c r="D7" s="968"/>
      <c r="E7" s="968"/>
      <c r="F7" s="968"/>
      <c r="G7" s="968"/>
      <c r="H7" s="1773"/>
      <c r="I7" s="968"/>
      <c r="J7" s="968"/>
      <c r="K7" s="1012"/>
      <c r="L7" s="1012"/>
      <c r="M7" s="1012"/>
      <c r="N7" s="1012"/>
      <c r="O7" s="1012"/>
      <c r="P7" s="1772"/>
      <c r="Q7" s="295"/>
    </row>
    <row r="8" spans="1:17" ht="17.25">
      <c r="A8" s="295"/>
      <c r="B8" s="2165" t="s">
        <v>91</v>
      </c>
      <c r="C8" s="2166"/>
      <c r="D8" s="2166"/>
      <c r="E8" s="2166"/>
      <c r="F8" s="2167"/>
      <c r="G8" s="968"/>
      <c r="H8" s="1773"/>
      <c r="I8" s="968"/>
      <c r="J8" s="968"/>
      <c r="K8" s="1012"/>
      <c r="L8" s="1012"/>
      <c r="M8" s="1012"/>
      <c r="N8" s="1012"/>
      <c r="O8" s="1012"/>
      <c r="P8" s="1772"/>
      <c r="Q8" s="295"/>
    </row>
    <row r="9" spans="1:17" ht="13.5" customHeight="1">
      <c r="A9" s="295"/>
      <c r="B9" s="1816"/>
      <c r="C9" s="1817"/>
      <c r="D9" s="1817"/>
      <c r="E9" s="1817"/>
      <c r="F9" s="1818"/>
      <c r="G9" s="968"/>
      <c r="H9" s="968"/>
      <c r="I9" s="227" t="s">
        <v>92</v>
      </c>
      <c r="J9" s="968"/>
      <c r="K9" s="1012"/>
      <c r="L9" s="1012"/>
      <c r="M9" s="1012"/>
      <c r="N9" s="1012"/>
      <c r="O9" s="1012"/>
      <c r="P9" s="1772"/>
      <c r="Q9" s="295"/>
    </row>
    <row r="10" spans="1:17" ht="20.100000000000001" customHeight="1">
      <c r="A10" s="295"/>
      <c r="B10" s="967"/>
      <c r="C10" s="968"/>
      <c r="D10" s="968"/>
      <c r="E10" s="968"/>
      <c r="F10" s="1773"/>
      <c r="G10" s="1810" t="s">
        <v>7</v>
      </c>
      <c r="H10" s="1824"/>
      <c r="I10" s="2177" t="s">
        <v>1599</v>
      </c>
      <c r="J10" s="2177"/>
      <c r="K10" s="2177"/>
      <c r="L10" s="2177"/>
      <c r="M10" s="2177"/>
      <c r="N10" s="2177"/>
      <c r="O10" s="2177"/>
      <c r="P10" s="2178"/>
      <c r="Q10" s="295"/>
    </row>
    <row r="11" spans="1:17" ht="20.100000000000001" customHeight="1">
      <c r="A11" s="295"/>
      <c r="B11" s="967"/>
      <c r="C11" s="968"/>
      <c r="D11" s="968"/>
      <c r="E11" s="968"/>
      <c r="F11" s="968"/>
      <c r="G11" s="1774" t="s">
        <v>1602</v>
      </c>
      <c r="H11" s="1826" t="s">
        <v>1603</v>
      </c>
      <c r="I11" s="2179" t="s">
        <v>1604</v>
      </c>
      <c r="J11" s="2179"/>
      <c r="K11" s="2179"/>
      <c r="L11" s="2179"/>
      <c r="M11" s="2179"/>
      <c r="N11" s="2179"/>
      <c r="O11" s="2179"/>
      <c r="P11" s="2180"/>
      <c r="Q11" s="295"/>
    </row>
    <row r="12" spans="1:17" ht="20.100000000000001" customHeight="1">
      <c r="A12" s="295"/>
      <c r="B12" s="967"/>
      <c r="C12" s="968"/>
      <c r="D12" s="968"/>
      <c r="E12" s="968"/>
      <c r="F12" s="1773"/>
      <c r="G12" s="994"/>
      <c r="H12" s="1824"/>
      <c r="I12" s="2174" t="s">
        <v>1606</v>
      </c>
      <c r="J12" s="2174"/>
      <c r="K12" s="2174"/>
      <c r="L12" s="2174"/>
      <c r="M12" s="2174"/>
      <c r="N12" s="2174"/>
      <c r="O12" s="2174"/>
      <c r="P12" s="2175"/>
      <c r="Q12" s="295"/>
    </row>
    <row r="13" spans="1:17" ht="20.100000000000001" customHeight="1">
      <c r="A13" s="295"/>
      <c r="B13" s="967"/>
      <c r="C13" s="968"/>
      <c r="D13" s="968"/>
      <c r="E13" s="968"/>
      <c r="F13" s="968"/>
      <c r="G13" s="994"/>
      <c r="H13" s="1810" t="s">
        <v>1465</v>
      </c>
      <c r="I13" s="2172" t="s">
        <v>1607</v>
      </c>
      <c r="J13" s="2172"/>
      <c r="K13" s="2172"/>
      <c r="L13" s="2172"/>
      <c r="M13" s="2172"/>
      <c r="N13" s="2172"/>
      <c r="O13" s="2172"/>
      <c r="P13" s="2173"/>
      <c r="Q13" s="295"/>
    </row>
    <row r="14" spans="1:17" ht="20.100000000000001" customHeight="1">
      <c r="A14" s="295"/>
      <c r="B14" s="967"/>
      <c r="C14" s="968"/>
      <c r="D14" s="968"/>
      <c r="E14" s="968"/>
      <c r="F14" s="968"/>
      <c r="G14" s="1822"/>
      <c r="H14" s="994"/>
      <c r="I14" s="2174" t="s">
        <v>1597</v>
      </c>
      <c r="J14" s="2174"/>
      <c r="K14" s="2174"/>
      <c r="L14" s="2174"/>
      <c r="M14" s="2174"/>
      <c r="N14" s="2174"/>
      <c r="O14" s="2174"/>
      <c r="P14" s="2175"/>
      <c r="Q14" s="295"/>
    </row>
    <row r="15" spans="1:17" ht="5.25" hidden="1" customHeight="1">
      <c r="A15" s="295"/>
      <c r="B15" s="967"/>
      <c r="C15" s="968"/>
      <c r="D15" s="968"/>
      <c r="E15" s="968"/>
      <c r="F15" s="968"/>
      <c r="G15" s="968"/>
      <c r="H15" s="968"/>
      <c r="I15" s="968"/>
      <c r="J15" s="968"/>
      <c r="K15" s="1012"/>
      <c r="L15" s="1012"/>
      <c r="M15" s="1012"/>
      <c r="N15" s="1012"/>
      <c r="O15" s="1012"/>
      <c r="P15" s="1772"/>
      <c r="Q15" s="295"/>
    </row>
    <row r="16" spans="1:17" ht="18.75" customHeight="1">
      <c r="A16" s="295"/>
      <c r="B16" s="967"/>
      <c r="C16" s="968"/>
      <c r="D16" s="968"/>
      <c r="E16" s="968"/>
      <c r="F16" s="968"/>
      <c r="G16" s="968"/>
      <c r="H16" s="968"/>
      <c r="I16" s="2176" t="s">
        <v>1608</v>
      </c>
      <c r="J16" s="2176"/>
      <c r="K16" s="2176"/>
      <c r="L16" s="2176"/>
      <c r="M16" s="2176"/>
      <c r="N16" s="2176"/>
      <c r="O16" s="2176"/>
      <c r="P16" s="1772"/>
      <c r="Q16" s="295"/>
    </row>
    <row r="17" spans="1:17" ht="21.75" customHeight="1">
      <c r="A17" s="295"/>
      <c r="B17" s="2185" t="s">
        <v>1609</v>
      </c>
      <c r="C17" s="2186"/>
      <c r="D17" s="2186"/>
      <c r="E17" s="2186"/>
      <c r="F17" s="2186"/>
      <c r="G17" s="2186"/>
      <c r="H17" s="2186"/>
      <c r="I17" s="2186"/>
      <c r="J17" s="2186"/>
      <c r="K17" s="2186"/>
      <c r="L17" s="2186"/>
      <c r="M17" s="2186"/>
      <c r="N17" s="2186"/>
      <c r="O17" s="2186"/>
      <c r="P17" s="2187"/>
      <c r="Q17" s="295"/>
    </row>
    <row r="18" spans="1:17" ht="18.75" customHeight="1" thickBot="1">
      <c r="A18" s="295"/>
      <c r="B18" s="1775"/>
      <c r="C18" s="1776"/>
      <c r="D18" s="1776"/>
      <c r="E18" s="1776"/>
      <c r="F18" s="1776"/>
      <c r="G18" s="1776"/>
      <c r="H18" s="1776"/>
      <c r="I18" s="1776"/>
      <c r="J18" s="1776"/>
      <c r="K18" s="1777"/>
      <c r="L18" s="1777"/>
      <c r="M18" s="1777"/>
      <c r="N18" s="1777"/>
      <c r="O18" s="1777"/>
      <c r="P18" s="1778"/>
      <c r="Q18" s="295"/>
    </row>
    <row r="19" spans="1:17" s="237" customFormat="1" ht="23.25" customHeight="1">
      <c r="A19" s="1779"/>
      <c r="B19" s="1780" t="s">
        <v>95</v>
      </c>
      <c r="C19" s="1781"/>
      <c r="D19" s="2188" t="s">
        <v>1610</v>
      </c>
      <c r="E19" s="2189"/>
      <c r="F19" s="2189"/>
      <c r="G19" s="2189"/>
      <c r="H19" s="2189"/>
      <c r="I19" s="2189"/>
      <c r="J19" s="2189"/>
      <c r="K19" s="2189"/>
      <c r="L19" s="2189"/>
      <c r="M19" s="2189"/>
      <c r="N19" s="2189"/>
      <c r="O19" s="2189"/>
      <c r="P19" s="2190"/>
      <c r="Q19" s="1779"/>
    </row>
    <row r="20" spans="1:17" s="237" customFormat="1" ht="21.75" customHeight="1">
      <c r="A20" s="1779"/>
      <c r="B20" s="1782" t="s">
        <v>96</v>
      </c>
      <c r="C20" s="1783"/>
      <c r="D20" s="2058" t="s">
        <v>1611</v>
      </c>
      <c r="E20" s="2191"/>
      <c r="F20" s="2191"/>
      <c r="G20" s="2191"/>
      <c r="H20" s="2191"/>
      <c r="I20" s="2191"/>
      <c r="J20" s="2191"/>
      <c r="K20" s="2191"/>
      <c r="L20" s="2191"/>
      <c r="M20" s="2191"/>
      <c r="N20" s="2191"/>
      <c r="O20" s="2191"/>
      <c r="P20" s="2192"/>
      <c r="Q20" s="1779"/>
    </row>
    <row r="21" spans="1:17" s="237" customFormat="1" ht="24" customHeight="1">
      <c r="A21" s="1779"/>
      <c r="B21" s="1782" t="s">
        <v>98</v>
      </c>
      <c r="C21" s="1783"/>
      <c r="D21" s="2061">
        <v>330000000</v>
      </c>
      <c r="E21" s="2181"/>
      <c r="F21" s="2181"/>
      <c r="G21" s="2181"/>
      <c r="H21" s="2182"/>
      <c r="I21" s="1808" t="s">
        <v>99</v>
      </c>
      <c r="J21" s="1784" t="s">
        <v>100</v>
      </c>
      <c r="K21" s="2183">
        <v>5600022000</v>
      </c>
      <c r="L21" s="2183"/>
      <c r="M21" s="2183"/>
      <c r="N21" s="2183"/>
      <c r="O21" s="2183"/>
      <c r="P21" s="1785" t="s">
        <v>29</v>
      </c>
      <c r="Q21" s="1779"/>
    </row>
    <row r="22" spans="1:17" s="237" customFormat="1" ht="25.5" customHeight="1">
      <c r="A22" s="1779"/>
      <c r="B22" s="1782" t="s">
        <v>101</v>
      </c>
      <c r="C22" s="1783"/>
      <c r="D22" s="2038">
        <v>44130</v>
      </c>
      <c r="E22" s="2039"/>
      <c r="F22" s="2039"/>
      <c r="G22" s="2039"/>
      <c r="H22" s="2040"/>
      <c r="I22" s="1808" t="s">
        <v>102</v>
      </c>
      <c r="J22" s="2038">
        <v>44469</v>
      </c>
      <c r="K22" s="2039"/>
      <c r="L22" s="2039"/>
      <c r="M22" s="2039"/>
      <c r="N22" s="2039"/>
      <c r="O22" s="2039"/>
      <c r="P22" s="2184"/>
      <c r="Q22" s="1779"/>
    </row>
    <row r="23" spans="1:17" s="237" customFormat="1" ht="20.25" customHeight="1">
      <c r="A23" s="1779"/>
      <c r="B23" s="1782" t="s">
        <v>103</v>
      </c>
      <c r="C23" s="1783"/>
      <c r="D23" s="1786"/>
      <c r="E23" s="2193" t="s">
        <v>104</v>
      </c>
      <c r="F23" s="2194"/>
      <c r="G23" s="2194"/>
      <c r="H23" s="2195"/>
      <c r="I23" s="2193" t="s">
        <v>1612</v>
      </c>
      <c r="J23" s="2194"/>
      <c r="K23" s="2194"/>
      <c r="L23" s="2194"/>
      <c r="M23" s="2194"/>
      <c r="N23" s="2194"/>
      <c r="O23" s="2194"/>
      <c r="P23" s="2196"/>
      <c r="Q23" s="1779"/>
    </row>
    <row r="24" spans="1:17" s="237" customFormat="1" ht="15.75" customHeight="1">
      <c r="A24" s="1779"/>
      <c r="B24" s="2154" t="s">
        <v>1614</v>
      </c>
      <c r="C24" s="2155"/>
      <c r="D24" s="2197"/>
      <c r="E24" s="243" t="s">
        <v>108</v>
      </c>
      <c r="F24" s="2083" t="s">
        <v>1615</v>
      </c>
      <c r="G24" s="2083"/>
      <c r="H24" s="2199"/>
      <c r="I24" s="2200" t="s">
        <v>1616</v>
      </c>
      <c r="J24" s="2201"/>
      <c r="K24" s="2201"/>
      <c r="L24" s="2201"/>
      <c r="M24" s="2201"/>
      <c r="N24" s="2201"/>
      <c r="O24" s="2201"/>
      <c r="P24" s="2202"/>
      <c r="Q24" s="1779"/>
    </row>
    <row r="25" spans="1:17" s="237" customFormat="1" ht="30" customHeight="1">
      <c r="A25" s="1779"/>
      <c r="B25" s="2156"/>
      <c r="C25" s="2157"/>
      <c r="D25" s="2198"/>
      <c r="E25" s="2206" t="s">
        <v>1617</v>
      </c>
      <c r="F25" s="2207"/>
      <c r="G25" s="2207"/>
      <c r="H25" s="2208"/>
      <c r="I25" s="1834" t="s">
        <v>1682</v>
      </c>
      <c r="J25" s="2215" t="s">
        <v>1692</v>
      </c>
      <c r="K25" s="2216"/>
      <c r="L25" s="2216"/>
      <c r="M25" s="2216"/>
      <c r="N25" s="2216"/>
      <c r="O25" s="2216"/>
      <c r="P25" s="2217"/>
      <c r="Q25" s="1779"/>
    </row>
    <row r="26" spans="1:17" s="237" customFormat="1" ht="14.25" customHeight="1">
      <c r="A26" s="1779"/>
      <c r="B26" s="2154" t="s">
        <v>1618</v>
      </c>
      <c r="C26" s="2155"/>
      <c r="D26" s="2209" t="s">
        <v>107</v>
      </c>
      <c r="E26" s="243" t="s">
        <v>108</v>
      </c>
      <c r="F26" s="2083" t="s">
        <v>1619</v>
      </c>
      <c r="G26" s="2083"/>
      <c r="H26" s="2199"/>
      <c r="I26" s="2211" t="s">
        <v>132</v>
      </c>
      <c r="J26" s="2212"/>
      <c r="K26" s="2212"/>
      <c r="L26" s="2212"/>
      <c r="M26" s="2212"/>
      <c r="N26" s="2212"/>
      <c r="O26" s="2212"/>
      <c r="P26" s="2213"/>
      <c r="Q26" s="1779"/>
    </row>
    <row r="27" spans="1:17" s="237" customFormat="1" ht="17.25" customHeight="1">
      <c r="A27" s="1779"/>
      <c r="B27" s="2156"/>
      <c r="C27" s="2157"/>
      <c r="D27" s="2210"/>
      <c r="E27" s="2086" t="s">
        <v>116</v>
      </c>
      <c r="F27" s="2087"/>
      <c r="G27" s="2087"/>
      <c r="H27" s="2088"/>
      <c r="I27" s="2214"/>
      <c r="J27" s="2122"/>
      <c r="K27" s="2122"/>
      <c r="L27" s="2122"/>
      <c r="M27" s="2122"/>
      <c r="N27" s="2122"/>
      <c r="O27" s="2122"/>
      <c r="P27" s="2123"/>
      <c r="Q27" s="1779"/>
    </row>
    <row r="28" spans="1:17" s="237" customFormat="1" ht="23.25" customHeight="1">
      <c r="A28" s="1779"/>
      <c r="B28" s="2158"/>
      <c r="C28" s="2159"/>
      <c r="D28" s="1787" t="s">
        <v>112</v>
      </c>
      <c r="E28" s="2092"/>
      <c r="F28" s="2093"/>
      <c r="G28" s="2093"/>
      <c r="H28" s="2094"/>
      <c r="I28" s="1808" t="s">
        <v>1620</v>
      </c>
      <c r="J28" s="2203" t="s">
        <v>1607</v>
      </c>
      <c r="K28" s="2204"/>
      <c r="L28" s="2204"/>
      <c r="M28" s="2204"/>
      <c r="N28" s="2204"/>
      <c r="O28" s="2204"/>
      <c r="P28" s="2205"/>
      <c r="Q28" s="1779"/>
    </row>
    <row r="29" spans="1:17" s="237" customFormat="1" ht="13.5" customHeight="1">
      <c r="A29" s="1779"/>
      <c r="B29" s="2154" t="s">
        <v>1621</v>
      </c>
      <c r="C29" s="2155"/>
      <c r="D29" s="2209" t="s">
        <v>107</v>
      </c>
      <c r="E29" s="243" t="s">
        <v>108</v>
      </c>
      <c r="F29" s="2083" t="s">
        <v>1615</v>
      </c>
      <c r="G29" s="2083"/>
      <c r="H29" s="2199"/>
      <c r="I29" s="2211" t="s">
        <v>132</v>
      </c>
      <c r="J29" s="2212"/>
      <c r="K29" s="2212"/>
      <c r="L29" s="2212"/>
      <c r="M29" s="2212"/>
      <c r="N29" s="2212"/>
      <c r="O29" s="2212"/>
      <c r="P29" s="2213"/>
      <c r="Q29" s="1779"/>
    </row>
    <row r="30" spans="1:17" s="237" customFormat="1" ht="17.25" customHeight="1">
      <c r="A30" s="1779"/>
      <c r="B30" s="2156"/>
      <c r="C30" s="2157"/>
      <c r="D30" s="2210"/>
      <c r="E30" s="2086" t="s">
        <v>111</v>
      </c>
      <c r="F30" s="2087"/>
      <c r="G30" s="2087"/>
      <c r="H30" s="2088"/>
      <c r="I30" s="2214"/>
      <c r="J30" s="2122"/>
      <c r="K30" s="2122"/>
      <c r="L30" s="2122"/>
      <c r="M30" s="2122"/>
      <c r="N30" s="2122"/>
      <c r="O30" s="2122"/>
      <c r="P30" s="2123"/>
      <c r="Q30" s="1779"/>
    </row>
    <row r="31" spans="1:17" s="237" customFormat="1" ht="20.25" customHeight="1">
      <c r="A31" s="1779"/>
      <c r="B31" s="2156"/>
      <c r="C31" s="2157"/>
      <c r="D31" s="1811" t="s">
        <v>112</v>
      </c>
      <c r="E31" s="2092"/>
      <c r="F31" s="2093"/>
      <c r="G31" s="2093"/>
      <c r="H31" s="2094"/>
      <c r="I31" s="1815" t="s">
        <v>1620</v>
      </c>
      <c r="J31" s="2203" t="s">
        <v>1622</v>
      </c>
      <c r="K31" s="2204"/>
      <c r="L31" s="2204"/>
      <c r="M31" s="2204"/>
      <c r="N31" s="2204"/>
      <c r="O31" s="2204"/>
      <c r="P31" s="2205"/>
      <c r="Q31" s="1779"/>
    </row>
    <row r="32" spans="1:17" s="237" customFormat="1" ht="13.5" customHeight="1">
      <c r="A32" s="1779"/>
      <c r="B32" s="2154" t="s">
        <v>1623</v>
      </c>
      <c r="C32" s="2155"/>
      <c r="D32" s="2209" t="s">
        <v>107</v>
      </c>
      <c r="E32" s="243" t="s">
        <v>108</v>
      </c>
      <c r="F32" s="2083" t="s">
        <v>1624</v>
      </c>
      <c r="G32" s="2083"/>
      <c r="H32" s="2199"/>
      <c r="I32" s="2211" t="s">
        <v>120</v>
      </c>
      <c r="J32" s="2212"/>
      <c r="K32" s="2212"/>
      <c r="L32" s="2212"/>
      <c r="M32" s="2212"/>
      <c r="N32" s="2212"/>
      <c r="O32" s="2212"/>
      <c r="P32" s="2213"/>
      <c r="Q32" s="1779"/>
    </row>
    <row r="33" spans="1:17" s="237" customFormat="1" ht="17.25" customHeight="1">
      <c r="A33" s="1779"/>
      <c r="B33" s="2156"/>
      <c r="C33" s="2157"/>
      <c r="D33" s="2210"/>
      <c r="E33" s="2086" t="s">
        <v>1625</v>
      </c>
      <c r="F33" s="2087"/>
      <c r="G33" s="2087"/>
      <c r="H33" s="2088"/>
      <c r="I33" s="2214"/>
      <c r="J33" s="2122"/>
      <c r="K33" s="2122"/>
      <c r="L33" s="2122"/>
      <c r="M33" s="2122"/>
      <c r="N33" s="2122"/>
      <c r="O33" s="2122"/>
      <c r="P33" s="2123"/>
      <c r="Q33" s="1779"/>
    </row>
    <row r="34" spans="1:17" s="237" customFormat="1" ht="20.25" customHeight="1">
      <c r="A34" s="1779"/>
      <c r="B34" s="2158"/>
      <c r="C34" s="2159"/>
      <c r="D34" s="1787" t="s">
        <v>112</v>
      </c>
      <c r="E34" s="2092"/>
      <c r="F34" s="2093"/>
      <c r="G34" s="2093"/>
      <c r="H34" s="2094"/>
      <c r="I34" s="1808" t="s">
        <v>1620</v>
      </c>
      <c r="J34" s="2218" t="s">
        <v>1626</v>
      </c>
      <c r="K34" s="2219"/>
      <c r="L34" s="2219"/>
      <c r="M34" s="2219"/>
      <c r="N34" s="2219"/>
      <c r="O34" s="2219"/>
      <c r="P34" s="2220"/>
      <c r="Q34" s="1779"/>
    </row>
    <row r="35" spans="1:17" s="237" customFormat="1" ht="13.5" customHeight="1">
      <c r="A35" s="1779"/>
      <c r="B35" s="2156" t="s">
        <v>1623</v>
      </c>
      <c r="C35" s="2157"/>
      <c r="D35" s="2209" t="s">
        <v>107</v>
      </c>
      <c r="E35" s="1788" t="s">
        <v>108</v>
      </c>
      <c r="F35" s="2083" t="s">
        <v>1627</v>
      </c>
      <c r="G35" s="2083"/>
      <c r="H35" s="2199"/>
      <c r="I35" s="2211" t="s">
        <v>120</v>
      </c>
      <c r="J35" s="2212"/>
      <c r="K35" s="2212"/>
      <c r="L35" s="2212"/>
      <c r="M35" s="2212"/>
      <c r="N35" s="2212"/>
      <c r="O35" s="2212"/>
      <c r="P35" s="2213"/>
      <c r="Q35" s="1779"/>
    </row>
    <row r="36" spans="1:17" s="237" customFormat="1" ht="17.25" customHeight="1">
      <c r="A36" s="1779"/>
      <c r="B36" s="2156"/>
      <c r="C36" s="2157"/>
      <c r="D36" s="2210"/>
      <c r="E36" s="2086" t="s">
        <v>1628</v>
      </c>
      <c r="F36" s="2087"/>
      <c r="G36" s="2087"/>
      <c r="H36" s="2088"/>
      <c r="I36" s="2214"/>
      <c r="J36" s="2122"/>
      <c r="K36" s="2122"/>
      <c r="L36" s="2122"/>
      <c r="M36" s="2122"/>
      <c r="N36" s="2122"/>
      <c r="O36" s="2122"/>
      <c r="P36" s="2123"/>
      <c r="Q36" s="1779"/>
    </row>
    <row r="37" spans="1:17" s="237" customFormat="1" ht="18.75" customHeight="1" thickBot="1">
      <c r="A37" s="1779"/>
      <c r="B37" s="2227"/>
      <c r="C37" s="2228"/>
      <c r="D37" s="1789" t="s">
        <v>112</v>
      </c>
      <c r="E37" s="2221"/>
      <c r="F37" s="2222"/>
      <c r="G37" s="2222"/>
      <c r="H37" s="2223"/>
      <c r="I37" s="1809" t="s">
        <v>1620</v>
      </c>
      <c r="J37" s="2224" t="s">
        <v>1629</v>
      </c>
      <c r="K37" s="2225"/>
      <c r="L37" s="2225"/>
      <c r="M37" s="2225"/>
      <c r="N37" s="2225"/>
      <c r="O37" s="2225"/>
      <c r="P37" s="2226"/>
      <c r="Q37" s="1779"/>
    </row>
    <row r="38" spans="1:17" s="237" customFormat="1" ht="6" customHeight="1">
      <c r="A38" s="1779"/>
      <c r="B38" s="1737"/>
      <c r="C38" s="1737"/>
      <c r="D38" s="1790"/>
      <c r="E38" s="1738"/>
      <c r="F38" s="1738"/>
      <c r="G38" s="1738"/>
      <c r="H38" s="1738"/>
      <c r="I38" s="1737"/>
      <c r="J38" s="1751"/>
      <c r="K38" s="1751"/>
      <c r="L38" s="1751"/>
      <c r="M38" s="1751"/>
      <c r="N38" s="1751"/>
      <c r="O38" s="1751"/>
      <c r="P38" s="1751"/>
      <c r="Q38" s="1779"/>
    </row>
    <row r="39" spans="1:17" s="237" customFormat="1" ht="24.75" customHeight="1">
      <c r="A39" s="1779"/>
      <c r="B39" s="2127" t="s">
        <v>1630</v>
      </c>
      <c r="C39" s="2128"/>
      <c r="D39" s="2129"/>
      <c r="E39" s="2127" t="s">
        <v>122</v>
      </c>
      <c r="F39" s="2130"/>
      <c r="G39" s="2131" t="s">
        <v>123</v>
      </c>
      <c r="H39" s="2132"/>
      <c r="I39" s="2133"/>
      <c r="J39" s="249" t="s">
        <v>124</v>
      </c>
      <c r="K39" s="2134"/>
      <c r="L39" s="2134"/>
      <c r="M39" s="2134"/>
      <c r="N39" s="2134"/>
      <c r="O39" s="2134"/>
      <c r="P39" s="2135"/>
      <c r="Q39" s="1779"/>
    </row>
    <row r="40" spans="1:17" s="237" customFormat="1" ht="8.25" customHeight="1">
      <c r="A40" s="1779"/>
      <c r="B40" s="1737"/>
      <c r="C40" s="1737"/>
      <c r="D40" s="1790"/>
      <c r="E40" s="1738"/>
      <c r="F40" s="1738"/>
      <c r="G40" s="1738"/>
      <c r="H40" s="1738"/>
      <c r="I40" s="1737"/>
      <c r="J40" s="1751"/>
      <c r="K40" s="1751"/>
      <c r="L40" s="1751"/>
      <c r="M40" s="1751"/>
      <c r="N40" s="1751"/>
      <c r="O40" s="1751"/>
      <c r="P40" s="1751"/>
      <c r="Q40" s="1779"/>
    </row>
    <row r="41" spans="1:17" s="237" customFormat="1" ht="14.25" customHeight="1">
      <c r="A41" s="1779"/>
      <c r="B41" s="2126" t="s">
        <v>125</v>
      </c>
      <c r="C41" s="2126"/>
      <c r="D41" s="2126"/>
      <c r="E41" s="2126"/>
      <c r="F41" s="2126"/>
      <c r="G41" s="2126"/>
      <c r="H41" s="2126"/>
      <c r="I41" s="2126"/>
      <c r="J41" s="2126"/>
      <c r="K41" s="2126"/>
      <c r="L41" s="2126"/>
      <c r="M41" s="2126"/>
      <c r="N41" s="2126"/>
      <c r="O41" s="2126"/>
      <c r="P41" s="2126"/>
      <c r="Q41" s="1779"/>
    </row>
    <row r="42" spans="1:17" s="237" customFormat="1" ht="14.25" customHeight="1">
      <c r="A42" s="1779"/>
      <c r="B42" s="2126" t="s">
        <v>126</v>
      </c>
      <c r="C42" s="2126"/>
      <c r="D42" s="2126"/>
      <c r="E42" s="2126"/>
      <c r="F42" s="2126"/>
      <c r="G42" s="2126"/>
      <c r="H42" s="2126"/>
      <c r="I42" s="2126"/>
      <c r="J42" s="2126"/>
      <c r="K42" s="2126"/>
      <c r="L42" s="2126"/>
      <c r="M42" s="2126"/>
      <c r="N42" s="2126"/>
      <c r="O42" s="2126"/>
      <c r="P42" s="2126"/>
      <c r="Q42" s="1779"/>
    </row>
    <row r="43" spans="1:17" s="237" customFormat="1" ht="15.75" customHeight="1">
      <c r="A43" s="1779"/>
      <c r="B43" s="254" t="s">
        <v>1668</v>
      </c>
      <c r="C43" s="255"/>
      <c r="D43" s="255"/>
      <c r="E43" s="255"/>
      <c r="F43" s="255"/>
      <c r="G43" s="255"/>
      <c r="H43" s="255"/>
      <c r="I43" s="255"/>
      <c r="J43" s="255"/>
      <c r="K43" s="255"/>
      <c r="L43" s="255"/>
      <c r="M43" s="255"/>
      <c r="N43" s="255"/>
      <c r="O43" s="255"/>
      <c r="P43" s="255"/>
      <c r="Q43" s="1779"/>
    </row>
    <row r="44" spans="1:17" s="237" customFormat="1" ht="15.75" customHeight="1">
      <c r="A44" s="1779"/>
      <c r="B44" s="254" t="s">
        <v>133</v>
      </c>
      <c r="C44" s="255"/>
      <c r="D44" s="255"/>
      <c r="E44" s="255"/>
      <c r="F44" s="255"/>
      <c r="G44" s="255"/>
      <c r="H44" s="255"/>
      <c r="I44" s="255"/>
      <c r="J44" s="255"/>
      <c r="K44" s="255"/>
      <c r="L44" s="255"/>
      <c r="M44" s="255"/>
      <c r="N44" s="255"/>
      <c r="O44" s="255"/>
      <c r="P44" s="255"/>
      <c r="Q44" s="1779"/>
    </row>
    <row r="45" spans="1:17" s="237" customFormat="1" ht="15.75" customHeight="1">
      <c r="A45" s="1779"/>
      <c r="B45" s="2126" t="s">
        <v>129</v>
      </c>
      <c r="C45" s="2126"/>
      <c r="D45" s="2126"/>
      <c r="E45" s="2126"/>
      <c r="F45" s="2126"/>
      <c r="G45" s="2126"/>
      <c r="H45" s="2126"/>
      <c r="I45" s="2126"/>
      <c r="J45" s="2126"/>
      <c r="K45" s="2126"/>
      <c r="L45" s="2126"/>
      <c r="M45" s="2126"/>
      <c r="N45" s="2126"/>
      <c r="O45" s="2126"/>
      <c r="P45" s="2126"/>
      <c r="Q45" s="1779"/>
    </row>
    <row r="46" spans="1:17" s="237" customFormat="1" ht="15.75" customHeight="1">
      <c r="A46" s="1779"/>
      <c r="B46" s="1734" t="s">
        <v>1631</v>
      </c>
      <c r="C46" s="1734"/>
      <c r="D46" s="1734"/>
      <c r="E46" s="1734"/>
      <c r="F46" s="1734"/>
      <c r="G46" s="1734"/>
      <c r="H46" s="1734"/>
      <c r="I46" s="1734"/>
      <c r="J46" s="1734"/>
      <c r="K46" s="1734"/>
      <c r="L46" s="1734"/>
      <c r="M46" s="1734"/>
      <c r="N46" s="1734"/>
      <c r="O46" s="1734"/>
      <c r="P46" s="1734"/>
      <c r="Q46" s="1779"/>
    </row>
    <row r="47" spans="1:17" s="237" customFormat="1" ht="15.75" customHeight="1">
      <c r="B47" s="1833" t="s">
        <v>1686</v>
      </c>
      <c r="C47" s="265"/>
      <c r="D47" s="265"/>
      <c r="E47" s="265"/>
      <c r="F47" s="265"/>
      <c r="G47" s="265"/>
      <c r="H47" s="265"/>
      <c r="I47" s="265"/>
      <c r="J47" s="265"/>
      <c r="K47" s="265"/>
      <c r="L47" s="265"/>
      <c r="M47" s="265"/>
      <c r="N47" s="265"/>
      <c r="O47" s="265"/>
      <c r="P47" s="265"/>
    </row>
  </sheetData>
  <sheetProtection selectLockedCells="1"/>
  <mergeCells count="58">
    <mergeCell ref="B45:P45"/>
    <mergeCell ref="B41:P41"/>
    <mergeCell ref="B42:P42"/>
    <mergeCell ref="B39:D39"/>
    <mergeCell ref="E39:F39"/>
    <mergeCell ref="G39:I39"/>
    <mergeCell ref="K39:P39"/>
    <mergeCell ref="E36:H37"/>
    <mergeCell ref="J37:P37"/>
    <mergeCell ref="B35:C37"/>
    <mergeCell ref="D35:D36"/>
    <mergeCell ref="F35:H35"/>
    <mergeCell ref="I35:P36"/>
    <mergeCell ref="E33:H34"/>
    <mergeCell ref="J34:P34"/>
    <mergeCell ref="B32:C34"/>
    <mergeCell ref="D32:D33"/>
    <mergeCell ref="F32:H32"/>
    <mergeCell ref="I32:P33"/>
    <mergeCell ref="E30:H31"/>
    <mergeCell ref="J31:P31"/>
    <mergeCell ref="B29:C31"/>
    <mergeCell ref="D29:D30"/>
    <mergeCell ref="F29:H29"/>
    <mergeCell ref="I29:P30"/>
    <mergeCell ref="E27:H28"/>
    <mergeCell ref="J28:P28"/>
    <mergeCell ref="E25:H25"/>
    <mergeCell ref="B26:C28"/>
    <mergeCell ref="D26:D27"/>
    <mergeCell ref="F26:H26"/>
    <mergeCell ref="I26:P27"/>
    <mergeCell ref="J25:P25"/>
    <mergeCell ref="E23:H23"/>
    <mergeCell ref="I23:P23"/>
    <mergeCell ref="B24:C25"/>
    <mergeCell ref="D24:D25"/>
    <mergeCell ref="F24:H24"/>
    <mergeCell ref="I24:P24"/>
    <mergeCell ref="D21:H21"/>
    <mergeCell ref="K21:O21"/>
    <mergeCell ref="D22:H22"/>
    <mergeCell ref="J22:P22"/>
    <mergeCell ref="B17:P17"/>
    <mergeCell ref="D19:P19"/>
    <mergeCell ref="D20:P20"/>
    <mergeCell ref="I13:P13"/>
    <mergeCell ref="I14:P14"/>
    <mergeCell ref="I16:O16"/>
    <mergeCell ref="I10:P10"/>
    <mergeCell ref="I11:P11"/>
    <mergeCell ref="I12:P12"/>
    <mergeCell ref="B4:P4"/>
    <mergeCell ref="I6:P6"/>
    <mergeCell ref="B8:F8"/>
    <mergeCell ref="K1:L1"/>
    <mergeCell ref="M1:N1"/>
    <mergeCell ref="O1:P1"/>
  </mergeCells>
  <phoneticPr fontId="3"/>
  <printOptions horizontalCentered="1" verticalCentered="1" gridLinesSet="0"/>
  <pageMargins left="0.23622047244094491" right="0.23622047244094491" top="0.74803149606299213" bottom="0.74803149606299213" header="0.31496062992125984" footer="0.31496062992125984"/>
  <pageSetup paperSize="9" orientation="portrait" useFirstPageNumber="1" r:id="rId1"/>
  <headerFooter>
    <oddHeader>&amp;R&amp;"-,太字"様式　４－２</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P53"/>
  <sheetViews>
    <sheetView showZeros="0" zoomScale="85" zoomScaleNormal="85" zoomScaleSheetLayoutView="160" workbookViewId="0"/>
  </sheetViews>
  <sheetFormatPr defaultRowHeight="13.5"/>
  <cols>
    <col min="1" max="2" width="9" style="266"/>
    <col min="3" max="3" width="7.625" style="266" customWidth="1"/>
    <col min="4" max="4" width="7.75" style="266" customWidth="1"/>
    <col min="5" max="5" width="4.25" style="266" customWidth="1"/>
    <col min="6" max="6" width="5.875" style="266" customWidth="1"/>
    <col min="7" max="7" width="6.25" style="266" customWidth="1"/>
    <col min="8" max="8" width="5.75" style="266" customWidth="1"/>
    <col min="9" max="9" width="11" style="266" customWidth="1"/>
    <col min="10" max="10" width="5.75" style="266" customWidth="1"/>
    <col min="11" max="12" width="3.875" style="266" customWidth="1"/>
    <col min="13" max="16" width="4.125" style="266" customWidth="1"/>
    <col min="17" max="16384" width="9" style="266"/>
  </cols>
  <sheetData>
    <row r="1" spans="2:16">
      <c r="J1" s="267"/>
      <c r="K1" s="2229"/>
      <c r="L1" s="2230"/>
      <c r="M1" s="2231" t="s">
        <v>88</v>
      </c>
      <c r="N1" s="2232"/>
      <c r="O1" s="2233" t="s">
        <v>89</v>
      </c>
      <c r="P1" s="2234"/>
    </row>
    <row r="2" spans="2:16" ht="46.5" customHeight="1" thickBot="1">
      <c r="J2" s="267"/>
      <c r="K2" s="267"/>
      <c r="L2" s="267"/>
      <c r="M2" s="268"/>
      <c r="N2" s="269"/>
      <c r="O2" s="270"/>
      <c r="P2" s="269"/>
    </row>
    <row r="3" spans="2:16" ht="15" customHeight="1">
      <c r="B3" s="271"/>
      <c r="C3" s="272"/>
      <c r="D3" s="272"/>
      <c r="E3" s="272"/>
      <c r="F3" s="272"/>
      <c r="G3" s="272"/>
      <c r="H3" s="272"/>
      <c r="I3" s="272"/>
      <c r="J3" s="272"/>
      <c r="K3" s="272"/>
      <c r="L3" s="272"/>
      <c r="M3" s="272"/>
      <c r="N3" s="272"/>
      <c r="O3" s="272"/>
      <c r="P3" s="273"/>
    </row>
    <row r="4" spans="2:16" ht="18.75">
      <c r="B4" s="2238" t="s">
        <v>1694</v>
      </c>
      <c r="C4" s="2239"/>
      <c r="D4" s="2239"/>
      <c r="E4" s="2239"/>
      <c r="F4" s="2239"/>
      <c r="G4" s="2239"/>
      <c r="H4" s="2239"/>
      <c r="I4" s="2239"/>
      <c r="J4" s="2239"/>
      <c r="K4" s="2239"/>
      <c r="L4" s="2239"/>
      <c r="M4" s="2239"/>
      <c r="N4" s="2239"/>
      <c r="O4" s="2239"/>
      <c r="P4" s="2240"/>
    </row>
    <row r="5" spans="2:16">
      <c r="B5" s="274"/>
      <c r="C5" s="275"/>
      <c r="D5" s="275"/>
      <c r="E5" s="275"/>
      <c r="F5" s="275"/>
      <c r="G5" s="275"/>
      <c r="H5" s="275"/>
      <c r="I5" s="276" t="s">
        <v>134</v>
      </c>
      <c r="J5" s="275"/>
      <c r="K5" s="275"/>
      <c r="L5" s="275"/>
      <c r="M5" s="275"/>
      <c r="N5" s="275"/>
      <c r="O5" s="275"/>
      <c r="P5" s="277"/>
    </row>
    <row r="6" spans="2:16">
      <c r="B6" s="274"/>
      <c r="C6" s="275"/>
      <c r="D6" s="275"/>
      <c r="E6" s="275"/>
      <c r="F6" s="275"/>
      <c r="G6" s="275"/>
      <c r="H6" s="275"/>
      <c r="I6" s="2046" t="s">
        <v>135</v>
      </c>
      <c r="J6" s="2241"/>
      <c r="K6" s="2241"/>
      <c r="L6" s="2241"/>
      <c r="M6" s="2241"/>
      <c r="N6" s="2241"/>
      <c r="O6" s="2241"/>
      <c r="P6" s="2242"/>
    </row>
    <row r="7" spans="2:16">
      <c r="B7" s="274"/>
      <c r="C7" s="275"/>
      <c r="D7" s="275"/>
      <c r="E7" s="275"/>
      <c r="F7" s="275"/>
      <c r="G7" s="275"/>
      <c r="H7" s="275"/>
      <c r="I7" s="275"/>
      <c r="J7" s="275"/>
      <c r="K7" s="275"/>
      <c r="L7" s="275"/>
      <c r="M7" s="275"/>
      <c r="N7" s="275"/>
      <c r="O7" s="275"/>
      <c r="P7" s="277"/>
    </row>
    <row r="8" spans="2:16" ht="17.25">
      <c r="B8" s="278" t="s">
        <v>91</v>
      </c>
      <c r="C8" s="275"/>
      <c r="D8" s="275"/>
      <c r="E8" s="275"/>
      <c r="F8" s="275"/>
      <c r="G8" s="275"/>
      <c r="H8" s="275"/>
      <c r="I8" s="275"/>
      <c r="J8" s="275"/>
      <c r="K8" s="275"/>
      <c r="L8" s="275"/>
      <c r="M8" s="275"/>
      <c r="N8" s="275"/>
      <c r="O8" s="275"/>
      <c r="P8" s="277"/>
    </row>
    <row r="9" spans="2:16">
      <c r="B9" s="274"/>
      <c r="C9" s="275"/>
      <c r="D9" s="275"/>
      <c r="E9" s="275"/>
      <c r="F9" s="275"/>
      <c r="G9" s="267" t="s">
        <v>1594</v>
      </c>
      <c r="H9" s="275"/>
      <c r="I9" s="227" t="s">
        <v>92</v>
      </c>
      <c r="J9" s="275"/>
      <c r="K9" s="275"/>
      <c r="L9" s="275"/>
      <c r="M9" s="275"/>
      <c r="N9" s="275"/>
      <c r="O9" s="275"/>
      <c r="P9" s="277"/>
    </row>
    <row r="10" spans="2:16" ht="18" customHeight="1">
      <c r="B10" s="274"/>
      <c r="C10" s="275"/>
      <c r="D10" s="275"/>
      <c r="E10" s="275"/>
      <c r="F10" s="267"/>
      <c r="G10" s="228"/>
      <c r="H10" s="1821" t="s">
        <v>8</v>
      </c>
      <c r="I10" s="2052" t="s">
        <v>9</v>
      </c>
      <c r="J10" s="2052"/>
      <c r="K10" s="2052"/>
      <c r="L10" s="2052"/>
      <c r="M10" s="2052"/>
      <c r="N10" s="2052"/>
      <c r="O10" s="2052"/>
      <c r="P10" s="2243"/>
    </row>
    <row r="11" spans="2:16" ht="32.25" customHeight="1">
      <c r="B11" s="274"/>
      <c r="C11" s="275"/>
      <c r="D11" s="275"/>
      <c r="E11" s="275"/>
      <c r="F11" s="275"/>
      <c r="G11" s="229"/>
      <c r="H11" s="267"/>
      <c r="I11" s="2235" t="s">
        <v>1595</v>
      </c>
      <c r="J11" s="2235"/>
      <c r="K11" s="2235"/>
      <c r="L11" s="2235"/>
      <c r="M11" s="2235"/>
      <c r="N11" s="2235"/>
      <c r="O11" s="2235"/>
      <c r="P11" s="2236"/>
    </row>
    <row r="12" spans="2:16" ht="13.5" customHeight="1">
      <c r="B12" s="274"/>
      <c r="C12" s="275"/>
      <c r="D12" s="275"/>
      <c r="E12" s="275"/>
      <c r="F12" s="275"/>
      <c r="G12" s="229"/>
      <c r="H12" s="1821" t="s">
        <v>10</v>
      </c>
      <c r="I12" s="1931" t="s">
        <v>1596</v>
      </c>
      <c r="J12" s="1931"/>
      <c r="K12" s="1931"/>
      <c r="L12" s="1931"/>
      <c r="M12" s="1931"/>
      <c r="N12" s="1931"/>
      <c r="O12" s="1931"/>
      <c r="P12" s="2237"/>
    </row>
    <row r="13" spans="2:16" ht="13.5" customHeight="1">
      <c r="B13" s="274"/>
      <c r="C13" s="275"/>
      <c r="D13" s="275"/>
      <c r="E13" s="275"/>
      <c r="F13" s="275"/>
      <c r="G13" s="229"/>
      <c r="H13" s="1825"/>
      <c r="I13" s="1931" t="s">
        <v>1597</v>
      </c>
      <c r="J13" s="1931"/>
      <c r="K13" s="1931"/>
      <c r="L13" s="1931"/>
      <c r="M13" s="1931"/>
      <c r="N13" s="1931"/>
      <c r="O13" s="1931"/>
      <c r="P13" s="2237"/>
    </row>
    <row r="14" spans="2:16" ht="14.25" customHeight="1">
      <c r="B14" s="274"/>
      <c r="C14" s="275"/>
      <c r="D14" s="275"/>
      <c r="E14" s="275"/>
      <c r="F14" s="275"/>
      <c r="G14" s="1823"/>
      <c r="H14" s="1823"/>
      <c r="I14" s="2244" t="s">
        <v>1598</v>
      </c>
      <c r="J14" s="2244"/>
      <c r="K14" s="2244"/>
      <c r="L14" s="2244"/>
      <c r="M14" s="2244"/>
      <c r="N14" s="2244"/>
      <c r="O14" s="1454" t="s">
        <v>1417</v>
      </c>
      <c r="P14" s="279"/>
    </row>
    <row r="15" spans="2:16" ht="15" customHeight="1">
      <c r="B15" s="274"/>
      <c r="C15" s="275"/>
      <c r="D15" s="275"/>
      <c r="E15" s="275"/>
      <c r="F15" s="275"/>
      <c r="G15" s="275"/>
      <c r="H15" s="275"/>
      <c r="I15" s="275"/>
      <c r="J15" s="275"/>
      <c r="K15" s="275"/>
      <c r="L15" s="275"/>
      <c r="M15" s="275"/>
      <c r="N15" s="275"/>
      <c r="O15" s="275"/>
      <c r="P15" s="277"/>
    </row>
    <row r="16" spans="2:16" ht="15" customHeight="1">
      <c r="B16" s="1799" t="s">
        <v>136</v>
      </c>
      <c r="C16" s="280"/>
      <c r="D16" s="280"/>
      <c r="E16" s="280"/>
      <c r="F16" s="280"/>
      <c r="G16" s="280"/>
      <c r="H16" s="280"/>
      <c r="I16" s="280"/>
      <c r="J16" s="280"/>
      <c r="K16" s="280"/>
      <c r="L16" s="280"/>
      <c r="M16" s="280"/>
      <c r="N16" s="280"/>
      <c r="O16" s="280"/>
      <c r="P16" s="281"/>
    </row>
    <row r="17" spans="2:16" ht="8.25" customHeight="1">
      <c r="B17" s="274"/>
      <c r="C17" s="275"/>
      <c r="D17" s="275"/>
      <c r="E17" s="275"/>
      <c r="F17" s="275"/>
      <c r="G17" s="275"/>
      <c r="H17" s="275"/>
      <c r="I17" s="275"/>
      <c r="J17" s="275"/>
      <c r="K17" s="275"/>
      <c r="L17" s="275"/>
      <c r="M17" s="275"/>
      <c r="N17" s="275"/>
      <c r="O17" s="275"/>
      <c r="P17" s="277"/>
    </row>
    <row r="18" spans="2:16" s="284" customFormat="1" ht="35.25" customHeight="1">
      <c r="B18" s="282" t="s">
        <v>95</v>
      </c>
      <c r="C18" s="283"/>
      <c r="D18" s="2058" t="s">
        <v>87</v>
      </c>
      <c r="E18" s="2059"/>
      <c r="F18" s="2059"/>
      <c r="G18" s="2059"/>
      <c r="H18" s="2059"/>
      <c r="I18" s="2059"/>
      <c r="J18" s="2059"/>
      <c r="K18" s="2059"/>
      <c r="L18" s="2059"/>
      <c r="M18" s="2059"/>
      <c r="N18" s="2059"/>
      <c r="O18" s="2059"/>
      <c r="P18" s="2060"/>
    </row>
    <row r="19" spans="2:16" s="284" customFormat="1" ht="34.5" customHeight="1">
      <c r="B19" s="282" t="s">
        <v>96</v>
      </c>
      <c r="C19" s="283"/>
      <c r="D19" s="2058" t="s">
        <v>97</v>
      </c>
      <c r="E19" s="2059"/>
      <c r="F19" s="2059"/>
      <c r="G19" s="2059"/>
      <c r="H19" s="2059"/>
      <c r="I19" s="2059"/>
      <c r="J19" s="2059"/>
      <c r="K19" s="2059"/>
      <c r="L19" s="2059"/>
      <c r="M19" s="2059"/>
      <c r="N19" s="2059"/>
      <c r="O19" s="2059"/>
      <c r="P19" s="2060"/>
    </row>
    <row r="20" spans="2:16" s="284" customFormat="1" ht="34.5" customHeight="1">
      <c r="B20" s="282" t="s">
        <v>98</v>
      </c>
      <c r="C20" s="283"/>
      <c r="D20" s="2061">
        <v>143000000</v>
      </c>
      <c r="E20" s="2062"/>
      <c r="F20" s="2062"/>
      <c r="G20" s="2062"/>
      <c r="H20" s="2063"/>
      <c r="I20" s="1804" t="s">
        <v>99</v>
      </c>
      <c r="J20" s="235" t="s">
        <v>100</v>
      </c>
      <c r="K20" s="2064">
        <v>5600022000</v>
      </c>
      <c r="L20" s="2064"/>
      <c r="M20" s="2064"/>
      <c r="N20" s="2064"/>
      <c r="O20" s="2064"/>
      <c r="P20" s="236" t="s">
        <v>29</v>
      </c>
    </row>
    <row r="21" spans="2:16" s="284" customFormat="1" ht="33.75" customHeight="1">
      <c r="B21" s="282" t="s">
        <v>101</v>
      </c>
      <c r="C21" s="283"/>
      <c r="D21" s="2038">
        <v>44109</v>
      </c>
      <c r="E21" s="2039"/>
      <c r="F21" s="2039"/>
      <c r="G21" s="2039"/>
      <c r="H21" s="2040"/>
      <c r="I21" s="1819" t="s">
        <v>102</v>
      </c>
      <c r="J21" s="2038" t="s">
        <v>24</v>
      </c>
      <c r="K21" s="2041"/>
      <c r="L21" s="2041"/>
      <c r="M21" s="2041"/>
      <c r="N21" s="2041"/>
      <c r="O21" s="2041"/>
      <c r="P21" s="2042"/>
    </row>
    <row r="22" spans="2:16" s="237" customFormat="1" ht="47.25" customHeight="1">
      <c r="B22" s="2251" t="s">
        <v>1593</v>
      </c>
      <c r="C22" s="2252"/>
      <c r="D22" s="2253" t="s">
        <v>1656</v>
      </c>
      <c r="E22" s="2253"/>
      <c r="F22" s="2253"/>
      <c r="G22" s="2253"/>
      <c r="H22" s="2253"/>
      <c r="I22" s="2253"/>
      <c r="J22" s="2253"/>
      <c r="K22" s="2253"/>
      <c r="L22" s="2253"/>
      <c r="M22" s="2253"/>
      <c r="N22" s="2253"/>
      <c r="O22" s="2253"/>
      <c r="P22" s="2254"/>
    </row>
    <row r="23" spans="2:16" s="237" customFormat="1" ht="15.75" customHeight="1">
      <c r="B23" s="1765" t="s">
        <v>103</v>
      </c>
      <c r="C23" s="289"/>
      <c r="D23" s="285"/>
      <c r="E23" s="286" t="s">
        <v>104</v>
      </c>
      <c r="F23" s="287"/>
      <c r="G23" s="288"/>
      <c r="H23" s="289"/>
      <c r="I23" s="2261" t="s">
        <v>137</v>
      </c>
      <c r="J23" s="2259"/>
      <c r="K23" s="2259"/>
      <c r="L23" s="2259"/>
      <c r="M23" s="2259"/>
      <c r="N23" s="2259"/>
      <c r="O23" s="2259"/>
      <c r="P23" s="2260"/>
    </row>
    <row r="24" spans="2:16" s="237" customFormat="1" ht="12" customHeight="1">
      <c r="B24" s="2245" t="s">
        <v>106</v>
      </c>
      <c r="C24" s="2246"/>
      <c r="D24" s="2255" t="s">
        <v>107</v>
      </c>
      <c r="E24" s="290" t="s">
        <v>108</v>
      </c>
      <c r="F24" s="2083" t="s">
        <v>138</v>
      </c>
      <c r="G24" s="2084"/>
      <c r="H24" s="2085"/>
      <c r="I24" s="2264" t="s">
        <v>110</v>
      </c>
      <c r="J24" s="2265"/>
      <c r="K24" s="2265"/>
      <c r="L24" s="2265"/>
      <c r="M24" s="2265"/>
      <c r="N24" s="2265"/>
      <c r="O24" s="2265"/>
      <c r="P24" s="2266"/>
    </row>
    <row r="25" spans="2:16" s="237" customFormat="1" ht="12" customHeight="1">
      <c r="B25" s="2247"/>
      <c r="C25" s="2248"/>
      <c r="D25" s="2255"/>
      <c r="E25" s="2086" t="s">
        <v>139</v>
      </c>
      <c r="F25" s="2087"/>
      <c r="G25" s="2087"/>
      <c r="H25" s="2088"/>
      <c r="I25" s="2267"/>
      <c r="J25" s="2268"/>
      <c r="K25" s="2268"/>
      <c r="L25" s="2268"/>
      <c r="M25" s="2268"/>
      <c r="N25" s="2268"/>
      <c r="O25" s="2268"/>
      <c r="P25" s="2269"/>
    </row>
    <row r="26" spans="2:16" s="237" customFormat="1" ht="12" customHeight="1">
      <c r="B26" s="2247"/>
      <c r="C26" s="2248"/>
      <c r="D26" s="2262" t="s">
        <v>112</v>
      </c>
      <c r="E26" s="2089"/>
      <c r="F26" s="2090"/>
      <c r="G26" s="2090"/>
      <c r="H26" s="2091"/>
      <c r="I26" s="2270" t="s">
        <v>1682</v>
      </c>
      <c r="J26" s="2272" t="s">
        <v>1693</v>
      </c>
      <c r="K26" s="2273"/>
      <c r="L26" s="2273"/>
      <c r="M26" s="2273"/>
      <c r="N26" s="2273"/>
      <c r="O26" s="2273"/>
      <c r="P26" s="2274"/>
    </row>
    <row r="27" spans="2:16" s="237" customFormat="1" ht="12" customHeight="1">
      <c r="B27" s="2249"/>
      <c r="C27" s="2250"/>
      <c r="D27" s="2263"/>
      <c r="E27" s="2092"/>
      <c r="F27" s="2093"/>
      <c r="G27" s="2093"/>
      <c r="H27" s="2094"/>
      <c r="I27" s="2271"/>
      <c r="J27" s="2275"/>
      <c r="K27" s="2276"/>
      <c r="L27" s="2276"/>
      <c r="M27" s="2276"/>
      <c r="N27" s="2276"/>
      <c r="O27" s="2276"/>
      <c r="P27" s="2277"/>
    </row>
    <row r="28" spans="2:16" s="237" customFormat="1" ht="12" customHeight="1">
      <c r="B28" s="2245" t="s">
        <v>113</v>
      </c>
      <c r="C28" s="2246"/>
      <c r="D28" s="2255" t="s">
        <v>107</v>
      </c>
      <c r="E28" s="291" t="s">
        <v>108</v>
      </c>
      <c r="F28" s="2083"/>
      <c r="G28" s="2097"/>
      <c r="H28" s="2098"/>
      <c r="I28" s="2255" t="s">
        <v>132</v>
      </c>
      <c r="J28" s="2255"/>
      <c r="K28" s="2255"/>
      <c r="L28" s="2255"/>
      <c r="M28" s="2255"/>
      <c r="N28" s="2255"/>
      <c r="O28" s="2255"/>
      <c r="P28" s="2256"/>
    </row>
    <row r="29" spans="2:16" s="237" customFormat="1" ht="12" customHeight="1">
      <c r="B29" s="2247"/>
      <c r="C29" s="2248"/>
      <c r="D29" s="2255"/>
      <c r="E29" s="2086"/>
      <c r="F29" s="2087"/>
      <c r="G29" s="2087"/>
      <c r="H29" s="2088"/>
      <c r="I29" s="2255"/>
      <c r="J29" s="2255"/>
      <c r="K29" s="2255"/>
      <c r="L29" s="2255"/>
      <c r="M29" s="2255"/>
      <c r="N29" s="2255"/>
      <c r="O29" s="2255"/>
      <c r="P29" s="2256"/>
    </row>
    <row r="30" spans="2:16" s="237" customFormat="1" ht="12" customHeight="1">
      <c r="B30" s="2247"/>
      <c r="C30" s="2248"/>
      <c r="D30" s="2262" t="s">
        <v>112</v>
      </c>
      <c r="E30" s="2089"/>
      <c r="F30" s="2090"/>
      <c r="G30" s="2090"/>
      <c r="H30" s="2091"/>
      <c r="I30" s="2255" t="s">
        <v>1671</v>
      </c>
      <c r="J30" s="2257"/>
      <c r="K30" s="2257"/>
      <c r="L30" s="2257"/>
      <c r="M30" s="2257"/>
      <c r="N30" s="2257"/>
      <c r="O30" s="2257"/>
      <c r="P30" s="2258"/>
    </row>
    <row r="31" spans="2:16" s="237" customFormat="1" ht="12" customHeight="1">
      <c r="B31" s="2249"/>
      <c r="C31" s="2250"/>
      <c r="D31" s="2263"/>
      <c r="E31" s="2092"/>
      <c r="F31" s="2093"/>
      <c r="G31" s="2093"/>
      <c r="H31" s="2094"/>
      <c r="I31" s="2255"/>
      <c r="J31" s="2259"/>
      <c r="K31" s="2259"/>
      <c r="L31" s="2259"/>
      <c r="M31" s="2259"/>
      <c r="N31" s="2259"/>
      <c r="O31" s="2259"/>
      <c r="P31" s="2260"/>
    </row>
    <row r="32" spans="2:16" s="237" customFormat="1" ht="12" customHeight="1">
      <c r="B32" s="2287" t="s">
        <v>117</v>
      </c>
      <c r="C32" s="2288"/>
      <c r="D32" s="2280"/>
      <c r="E32" s="290" t="s">
        <v>108</v>
      </c>
      <c r="F32" s="2083"/>
      <c r="G32" s="2084"/>
      <c r="H32" s="2085"/>
      <c r="I32" s="2281" t="s">
        <v>132</v>
      </c>
      <c r="J32" s="2282"/>
      <c r="K32" s="2282"/>
      <c r="L32" s="2282"/>
      <c r="M32" s="2282"/>
      <c r="N32" s="2282"/>
      <c r="O32" s="2282"/>
      <c r="P32" s="2283"/>
    </row>
    <row r="33" spans="2:16" s="237" customFormat="1" ht="12" customHeight="1">
      <c r="B33" s="2289"/>
      <c r="C33" s="2290"/>
      <c r="D33" s="2280"/>
      <c r="E33" s="2086"/>
      <c r="F33" s="2087"/>
      <c r="G33" s="2087"/>
      <c r="H33" s="2088"/>
      <c r="I33" s="2284"/>
      <c r="J33" s="2285"/>
      <c r="K33" s="2285"/>
      <c r="L33" s="2285"/>
      <c r="M33" s="2285"/>
      <c r="N33" s="2285"/>
      <c r="O33" s="2285"/>
      <c r="P33" s="2286"/>
    </row>
    <row r="34" spans="2:16" s="237" customFormat="1" ht="12" customHeight="1">
      <c r="B34" s="2289"/>
      <c r="C34" s="2290"/>
      <c r="D34" s="2293" t="s">
        <v>112</v>
      </c>
      <c r="E34" s="2089"/>
      <c r="F34" s="2090"/>
      <c r="G34" s="2090"/>
      <c r="H34" s="2091"/>
      <c r="I34" s="2252" t="s">
        <v>1671</v>
      </c>
      <c r="J34" s="2282"/>
      <c r="K34" s="2282"/>
      <c r="L34" s="2282"/>
      <c r="M34" s="2282"/>
      <c r="N34" s="2282"/>
      <c r="O34" s="2282"/>
      <c r="P34" s="2283"/>
    </row>
    <row r="35" spans="2:16" s="237" customFormat="1" ht="12" customHeight="1">
      <c r="B35" s="2291"/>
      <c r="C35" s="2292"/>
      <c r="D35" s="2294"/>
      <c r="E35" s="2092"/>
      <c r="F35" s="2093"/>
      <c r="G35" s="2093"/>
      <c r="H35" s="2094"/>
      <c r="I35" s="2252"/>
      <c r="J35" s="2285"/>
      <c r="K35" s="2285"/>
      <c r="L35" s="2285"/>
      <c r="M35" s="2285"/>
      <c r="N35" s="2285"/>
      <c r="O35" s="2285"/>
      <c r="P35" s="2286"/>
    </row>
    <row r="36" spans="2:16" s="237" customFormat="1" ht="12" customHeight="1">
      <c r="B36" s="2278" t="s">
        <v>119</v>
      </c>
      <c r="C36" s="2255"/>
      <c r="D36" s="2255" t="s">
        <v>107</v>
      </c>
      <c r="E36" s="1801" t="s">
        <v>108</v>
      </c>
      <c r="F36" s="2124"/>
      <c r="G36" s="2097"/>
      <c r="H36" s="2098"/>
      <c r="I36" s="2257" t="s">
        <v>120</v>
      </c>
      <c r="J36" s="2257"/>
      <c r="K36" s="2257"/>
      <c r="L36" s="2257"/>
      <c r="M36" s="2257"/>
      <c r="N36" s="2257"/>
      <c r="O36" s="2257"/>
      <c r="P36" s="2258"/>
    </row>
    <row r="37" spans="2:16" s="237" customFormat="1" ht="12" customHeight="1">
      <c r="B37" s="2278"/>
      <c r="C37" s="2255"/>
      <c r="D37" s="2255"/>
      <c r="E37" s="2099"/>
      <c r="F37" s="2100"/>
      <c r="G37" s="2100"/>
      <c r="H37" s="2101"/>
      <c r="I37" s="2259"/>
      <c r="J37" s="2259"/>
      <c r="K37" s="2259"/>
      <c r="L37" s="2259"/>
      <c r="M37" s="2259"/>
      <c r="N37" s="2259"/>
      <c r="O37" s="2259"/>
      <c r="P37" s="2260"/>
    </row>
    <row r="38" spans="2:16" s="237" customFormat="1" ht="12" customHeight="1">
      <c r="B38" s="2278"/>
      <c r="C38" s="2255"/>
      <c r="D38" s="2279" t="s">
        <v>112</v>
      </c>
      <c r="E38" s="2102"/>
      <c r="F38" s="2103"/>
      <c r="G38" s="2103"/>
      <c r="H38" s="2104"/>
      <c r="I38" s="2255" t="s">
        <v>1671</v>
      </c>
      <c r="J38" s="2257"/>
      <c r="K38" s="2257"/>
      <c r="L38" s="2257"/>
      <c r="M38" s="2257"/>
      <c r="N38" s="2257"/>
      <c r="O38" s="2257"/>
      <c r="P38" s="2258"/>
    </row>
    <row r="39" spans="2:16" s="237" customFormat="1" ht="12" customHeight="1">
      <c r="B39" s="2278"/>
      <c r="C39" s="2255"/>
      <c r="D39" s="2279"/>
      <c r="E39" s="2105"/>
      <c r="F39" s="2106"/>
      <c r="G39" s="2106"/>
      <c r="H39" s="2107"/>
      <c r="I39" s="2255"/>
      <c r="J39" s="2259"/>
      <c r="K39" s="2259"/>
      <c r="L39" s="2259"/>
      <c r="M39" s="2259"/>
      <c r="N39" s="2259"/>
      <c r="O39" s="2259"/>
      <c r="P39" s="2260"/>
    </row>
    <row r="40" spans="2:16" s="237" customFormat="1" ht="12" customHeight="1">
      <c r="B40" s="2306" t="s">
        <v>119</v>
      </c>
      <c r="C40" s="2307"/>
      <c r="D40" s="2307" t="s">
        <v>107</v>
      </c>
      <c r="E40" s="1802" t="s">
        <v>108</v>
      </c>
      <c r="F40" s="2310"/>
      <c r="G40" s="2311"/>
      <c r="H40" s="2312"/>
      <c r="I40" s="2301" t="s">
        <v>120</v>
      </c>
      <c r="J40" s="2301"/>
      <c r="K40" s="2301"/>
      <c r="L40" s="2301"/>
      <c r="M40" s="2301"/>
      <c r="N40" s="2301"/>
      <c r="O40" s="2301"/>
      <c r="P40" s="2302"/>
    </row>
    <row r="41" spans="2:16" s="237" customFormat="1" ht="12" customHeight="1">
      <c r="B41" s="2278"/>
      <c r="C41" s="2255"/>
      <c r="D41" s="2255"/>
      <c r="E41" s="2099"/>
      <c r="F41" s="2100"/>
      <c r="G41" s="2100"/>
      <c r="H41" s="2101"/>
      <c r="I41" s="2259"/>
      <c r="J41" s="2259"/>
      <c r="K41" s="2259"/>
      <c r="L41" s="2259"/>
      <c r="M41" s="2259"/>
      <c r="N41" s="2259"/>
      <c r="O41" s="2259"/>
      <c r="P41" s="2260"/>
    </row>
    <row r="42" spans="2:16" s="237" customFormat="1" ht="12" customHeight="1">
      <c r="B42" s="2278"/>
      <c r="C42" s="2255"/>
      <c r="D42" s="2279" t="s">
        <v>112</v>
      </c>
      <c r="E42" s="2102"/>
      <c r="F42" s="2103"/>
      <c r="G42" s="2103"/>
      <c r="H42" s="2104"/>
      <c r="I42" s="2255" t="s">
        <v>1671</v>
      </c>
      <c r="J42" s="2257"/>
      <c r="K42" s="2257"/>
      <c r="L42" s="2257"/>
      <c r="M42" s="2257"/>
      <c r="N42" s="2257"/>
      <c r="O42" s="2257"/>
      <c r="P42" s="2258"/>
    </row>
    <row r="43" spans="2:16" s="237" customFormat="1" ht="12" customHeight="1" thickBot="1">
      <c r="B43" s="2308"/>
      <c r="C43" s="2303"/>
      <c r="D43" s="2309"/>
      <c r="E43" s="2313"/>
      <c r="F43" s="2314"/>
      <c r="G43" s="2314"/>
      <c r="H43" s="2315"/>
      <c r="I43" s="2303"/>
      <c r="J43" s="2304"/>
      <c r="K43" s="2304"/>
      <c r="L43" s="2304"/>
      <c r="M43" s="2304"/>
      <c r="N43" s="2304"/>
      <c r="O43" s="2304"/>
      <c r="P43" s="2305"/>
    </row>
    <row r="44" spans="2:16" s="237" customFormat="1" ht="7.5" customHeight="1">
      <c r="B44" s="1735"/>
      <c r="C44" s="1735"/>
      <c r="D44" s="247"/>
      <c r="E44" s="1736"/>
      <c r="F44" s="1736"/>
      <c r="G44" s="1736"/>
      <c r="H44" s="1736"/>
      <c r="I44" s="1735"/>
      <c r="J44" s="1735"/>
      <c r="K44" s="1735"/>
      <c r="L44" s="1735"/>
      <c r="M44" s="1735"/>
      <c r="N44" s="1735"/>
      <c r="O44" s="1735"/>
      <c r="P44" s="1735"/>
    </row>
    <row r="45" spans="2:16" s="284" customFormat="1" ht="25.5" customHeight="1">
      <c r="B45" s="2296" t="s">
        <v>1633</v>
      </c>
      <c r="C45" s="2297"/>
      <c r="D45" s="2297"/>
      <c r="E45" s="2296" t="s">
        <v>122</v>
      </c>
      <c r="F45" s="2296"/>
      <c r="G45" s="2298" t="s">
        <v>123</v>
      </c>
      <c r="H45" s="2298"/>
      <c r="I45" s="2298"/>
      <c r="J45" s="262" t="s">
        <v>124</v>
      </c>
      <c r="K45" s="2299"/>
      <c r="L45" s="2299"/>
      <c r="M45" s="2299"/>
      <c r="N45" s="2299"/>
      <c r="O45" s="2299"/>
      <c r="P45" s="2299"/>
    </row>
    <row r="46" spans="2:16" s="284" customFormat="1" ht="4.5" customHeight="1">
      <c r="B46" s="1735"/>
      <c r="C46" s="1735"/>
      <c r="D46" s="247"/>
      <c r="E46" s="1736"/>
      <c r="F46" s="1736"/>
      <c r="G46" s="1736"/>
      <c r="H46" s="1736"/>
      <c r="I46" s="1735"/>
      <c r="J46" s="261"/>
      <c r="K46" s="261"/>
      <c r="L46" s="261"/>
      <c r="M46" s="261"/>
      <c r="N46" s="261"/>
      <c r="O46" s="261"/>
      <c r="P46" s="261"/>
    </row>
    <row r="47" spans="2:16" s="237" customFormat="1" ht="14.45" customHeight="1">
      <c r="B47" s="2295" t="s">
        <v>125</v>
      </c>
      <c r="C47" s="2295"/>
      <c r="D47" s="2295"/>
      <c r="E47" s="2295"/>
      <c r="F47" s="2295"/>
      <c r="G47" s="2295"/>
      <c r="H47" s="2295"/>
      <c r="I47" s="2295"/>
      <c r="J47" s="2295"/>
      <c r="K47" s="2295"/>
      <c r="L47" s="2295"/>
      <c r="M47" s="2295"/>
      <c r="N47" s="2295"/>
      <c r="O47" s="2295"/>
      <c r="P47" s="2295"/>
    </row>
    <row r="48" spans="2:16" s="237" customFormat="1" ht="14.45" customHeight="1">
      <c r="B48" s="2295" t="s">
        <v>126</v>
      </c>
      <c r="C48" s="2295"/>
      <c r="D48" s="2295"/>
      <c r="E48" s="2295"/>
      <c r="F48" s="2295"/>
      <c r="G48" s="2295"/>
      <c r="H48" s="2295"/>
      <c r="I48" s="2295"/>
      <c r="J48" s="2295"/>
      <c r="K48" s="2295"/>
      <c r="L48" s="2295"/>
      <c r="M48" s="2295"/>
      <c r="N48" s="2295"/>
      <c r="O48" s="2295"/>
      <c r="P48" s="2295"/>
    </row>
    <row r="49" spans="2:16" s="237" customFormat="1" ht="14.25" customHeight="1">
      <c r="B49" s="2300" t="s">
        <v>1667</v>
      </c>
      <c r="C49" s="2300"/>
      <c r="D49" s="2300"/>
      <c r="E49" s="2300"/>
      <c r="F49" s="2300"/>
      <c r="G49" s="2300"/>
      <c r="H49" s="2300"/>
      <c r="I49" s="2300"/>
      <c r="J49" s="2300"/>
      <c r="K49" s="2300"/>
      <c r="L49" s="2300"/>
      <c r="M49" s="2300"/>
      <c r="N49" s="2300"/>
      <c r="O49" s="2300"/>
      <c r="P49" s="2300"/>
    </row>
    <row r="50" spans="2:16" s="237" customFormat="1" ht="14.45" customHeight="1">
      <c r="B50" s="263" t="s">
        <v>133</v>
      </c>
      <c r="C50" s="292"/>
      <c r="D50" s="292"/>
      <c r="E50" s="292"/>
      <c r="F50" s="292"/>
      <c r="G50" s="292"/>
      <c r="H50" s="292"/>
      <c r="I50" s="292"/>
      <c r="J50" s="292"/>
      <c r="K50" s="292"/>
      <c r="L50" s="292"/>
      <c r="M50" s="292"/>
      <c r="N50" s="292"/>
      <c r="O50" s="292"/>
      <c r="P50" s="292"/>
    </row>
    <row r="51" spans="2:16" s="237" customFormat="1" ht="14.45" customHeight="1">
      <c r="B51" s="2295" t="s">
        <v>129</v>
      </c>
      <c r="C51" s="2295"/>
      <c r="D51" s="2295"/>
      <c r="E51" s="2295"/>
      <c r="F51" s="2295"/>
      <c r="G51" s="2295"/>
      <c r="H51" s="2295"/>
      <c r="I51" s="2295"/>
      <c r="J51" s="2295"/>
      <c r="K51" s="2295"/>
      <c r="L51" s="2295"/>
      <c r="M51" s="2295"/>
      <c r="N51" s="2295"/>
      <c r="O51" s="2295"/>
      <c r="P51" s="2295"/>
    </row>
    <row r="52" spans="2:16" s="237" customFormat="1" ht="14.45" customHeight="1">
      <c r="B52" s="1739" t="s">
        <v>1632</v>
      </c>
      <c r="C52" s="293"/>
      <c r="D52" s="293"/>
      <c r="E52" s="293"/>
      <c r="F52" s="293"/>
      <c r="G52" s="293"/>
      <c r="H52" s="293"/>
      <c r="I52" s="293"/>
      <c r="J52" s="293"/>
      <c r="K52" s="293"/>
      <c r="L52" s="293"/>
      <c r="M52" s="293"/>
      <c r="N52" s="293"/>
      <c r="O52" s="293"/>
      <c r="P52" s="293"/>
    </row>
    <row r="53" spans="2:16" ht="14.45" customHeight="1">
      <c r="B53" s="1833" t="s">
        <v>1687</v>
      </c>
      <c r="C53" s="1836"/>
      <c r="D53" s="1836"/>
      <c r="E53" s="1836"/>
      <c r="F53" s="1836"/>
      <c r="G53" s="1836"/>
      <c r="H53" s="1836"/>
      <c r="I53" s="1836"/>
      <c r="J53" s="1836"/>
      <c r="K53" s="1836"/>
      <c r="L53" s="265"/>
      <c r="M53" s="265"/>
      <c r="N53" s="265"/>
      <c r="O53" s="265"/>
      <c r="P53" s="265"/>
    </row>
  </sheetData>
  <sheetProtection selectLockedCells="1"/>
  <mergeCells count="67">
    <mergeCell ref="F36:H36"/>
    <mergeCell ref="B40:C43"/>
    <mergeCell ref="D40:D41"/>
    <mergeCell ref="D42:D43"/>
    <mergeCell ref="F40:H40"/>
    <mergeCell ref="E41:H43"/>
    <mergeCell ref="I40:P41"/>
    <mergeCell ref="I38:I39"/>
    <mergeCell ref="J38:P39"/>
    <mergeCell ref="I42:I43"/>
    <mergeCell ref="J42:P43"/>
    <mergeCell ref="B51:P51"/>
    <mergeCell ref="B47:P47"/>
    <mergeCell ref="B48:P48"/>
    <mergeCell ref="B45:D45"/>
    <mergeCell ref="E45:F45"/>
    <mergeCell ref="G45:I45"/>
    <mergeCell ref="K45:P45"/>
    <mergeCell ref="B49:P49"/>
    <mergeCell ref="B28:C31"/>
    <mergeCell ref="D30:D31"/>
    <mergeCell ref="E29:H31"/>
    <mergeCell ref="I36:P37"/>
    <mergeCell ref="B36:C39"/>
    <mergeCell ref="D38:D39"/>
    <mergeCell ref="D32:D33"/>
    <mergeCell ref="F32:H32"/>
    <mergeCell ref="I32:P33"/>
    <mergeCell ref="B32:C35"/>
    <mergeCell ref="D34:D35"/>
    <mergeCell ref="E33:H35"/>
    <mergeCell ref="I34:I35"/>
    <mergeCell ref="J34:P35"/>
    <mergeCell ref="E37:H39"/>
    <mergeCell ref="D36:D37"/>
    <mergeCell ref="I28:P29"/>
    <mergeCell ref="I30:I31"/>
    <mergeCell ref="J30:P31"/>
    <mergeCell ref="I23:P23"/>
    <mergeCell ref="D24:D25"/>
    <mergeCell ref="F24:H24"/>
    <mergeCell ref="D26:D27"/>
    <mergeCell ref="E25:H27"/>
    <mergeCell ref="D28:D29"/>
    <mergeCell ref="F28:H28"/>
    <mergeCell ref="I24:P25"/>
    <mergeCell ref="I26:I27"/>
    <mergeCell ref="J26:P27"/>
    <mergeCell ref="D20:H20"/>
    <mergeCell ref="K20:O20"/>
    <mergeCell ref="I13:P13"/>
    <mergeCell ref="I14:N14"/>
    <mergeCell ref="B24:C27"/>
    <mergeCell ref="D21:H21"/>
    <mergeCell ref="J21:P21"/>
    <mergeCell ref="B22:C22"/>
    <mergeCell ref="D22:P22"/>
    <mergeCell ref="K1:L1"/>
    <mergeCell ref="M1:N1"/>
    <mergeCell ref="O1:P1"/>
    <mergeCell ref="D18:P18"/>
    <mergeCell ref="D19:P19"/>
    <mergeCell ref="I11:P11"/>
    <mergeCell ref="I12:P12"/>
    <mergeCell ref="B4:P4"/>
    <mergeCell ref="I6:P6"/>
    <mergeCell ref="I10:P10"/>
  </mergeCells>
  <phoneticPr fontId="3"/>
  <printOptions horizontalCentered="1" verticalCentered="1"/>
  <pageMargins left="0.23622047244094491" right="0.23622047244094491" top="0.74803149606299213" bottom="0.74803149606299213" header="0.31496062992125984" footer="0.31496062992125984"/>
  <pageSetup paperSize="9" scale="90" orientation="portrait" useFirstPageNumber="1" r:id="rId1"/>
  <headerFooter>
    <oddHeader>&amp;R&amp;"-,太字"様式　４－３</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P47"/>
  <sheetViews>
    <sheetView showZeros="0" zoomScale="70" zoomScaleNormal="70" zoomScaleSheetLayoutView="115" workbookViewId="0"/>
  </sheetViews>
  <sheetFormatPr defaultRowHeight="13.5"/>
  <cols>
    <col min="1" max="2" width="9" style="217"/>
    <col min="3" max="3" width="7" style="217" customWidth="1"/>
    <col min="4" max="4" width="5.75" style="217" customWidth="1"/>
    <col min="5" max="5" width="4.25" style="217" customWidth="1"/>
    <col min="6" max="6" width="4.625" style="217" customWidth="1"/>
    <col min="7" max="7" width="7.875" style="217" customWidth="1"/>
    <col min="8" max="8" width="5.25" style="217" customWidth="1"/>
    <col min="9" max="9" width="11" style="217" customWidth="1"/>
    <col min="10" max="10" width="9.5" style="217" customWidth="1"/>
    <col min="11" max="12" width="3.875" style="217" customWidth="1"/>
    <col min="13" max="16" width="4.125" style="217" customWidth="1"/>
    <col min="17" max="16384" width="9" style="217"/>
  </cols>
  <sheetData>
    <row r="1" spans="2:16">
      <c r="M1" s="2170" t="s">
        <v>88</v>
      </c>
      <c r="N1" s="2171"/>
      <c r="O1" s="2170" t="s">
        <v>89</v>
      </c>
      <c r="P1" s="2171"/>
    </row>
    <row r="2" spans="2:16" ht="46.5" customHeight="1" thickBot="1">
      <c r="M2" s="1791"/>
      <c r="N2" s="1792"/>
      <c r="O2" s="1791"/>
      <c r="P2" s="1793"/>
    </row>
    <row r="3" spans="2:16" ht="9.75" customHeight="1">
      <c r="B3" s="218"/>
      <c r="C3" s="219"/>
      <c r="D3" s="219"/>
      <c r="E3" s="219"/>
      <c r="F3" s="219"/>
      <c r="G3" s="219"/>
      <c r="H3" s="219"/>
      <c r="I3" s="219"/>
      <c r="J3" s="219"/>
      <c r="K3" s="219"/>
      <c r="L3" s="219"/>
      <c r="M3" s="219"/>
      <c r="N3" s="219"/>
      <c r="O3" s="219"/>
      <c r="P3" s="220"/>
    </row>
    <row r="4" spans="2:16" ht="18.75">
      <c r="B4" s="2043" t="s">
        <v>1634</v>
      </c>
      <c r="C4" s="2044"/>
      <c r="D4" s="2044"/>
      <c r="E4" s="2044"/>
      <c r="F4" s="2044"/>
      <c r="G4" s="2044"/>
      <c r="H4" s="2044"/>
      <c r="I4" s="2044"/>
      <c r="J4" s="2044"/>
      <c r="K4" s="2044"/>
      <c r="L4" s="2044"/>
      <c r="M4" s="2044"/>
      <c r="N4" s="2044"/>
      <c r="O4" s="2044"/>
      <c r="P4" s="2045"/>
    </row>
    <row r="5" spans="2:16" ht="20.25" customHeight="1">
      <c r="B5" s="221"/>
      <c r="C5" s="222"/>
      <c r="D5" s="222"/>
      <c r="E5" s="222"/>
      <c r="F5" s="222"/>
      <c r="G5" s="222"/>
      <c r="H5" s="222"/>
      <c r="I5" s="222"/>
      <c r="J5" s="222"/>
      <c r="K5" s="222"/>
      <c r="L5" s="222"/>
      <c r="M5" s="222"/>
      <c r="N5" s="222"/>
      <c r="O5" s="222"/>
      <c r="P5" s="223"/>
    </row>
    <row r="6" spans="2:16">
      <c r="B6" s="221"/>
      <c r="C6" s="222"/>
      <c r="D6" s="222"/>
      <c r="E6" s="222"/>
      <c r="F6" s="222"/>
      <c r="G6" s="222"/>
      <c r="H6" s="222"/>
      <c r="I6" s="2046" t="s">
        <v>135</v>
      </c>
      <c r="J6" s="2241"/>
      <c r="K6" s="2241"/>
      <c r="L6" s="2241"/>
      <c r="M6" s="2241"/>
      <c r="N6" s="2241"/>
      <c r="O6" s="2241"/>
      <c r="P6" s="2242"/>
    </row>
    <row r="7" spans="2:16" ht="15" customHeight="1">
      <c r="B7" s="2049" t="s">
        <v>91</v>
      </c>
      <c r="C7" s="2050"/>
      <c r="D7" s="2050"/>
      <c r="E7" s="2050"/>
      <c r="F7" s="2051"/>
      <c r="G7" s="222"/>
      <c r="H7" s="222"/>
      <c r="I7" s="222"/>
      <c r="J7" s="222"/>
      <c r="K7" s="222"/>
      <c r="L7" s="222"/>
      <c r="M7" s="222"/>
      <c r="N7" s="222"/>
      <c r="O7" s="222"/>
      <c r="P7" s="223"/>
    </row>
    <row r="8" spans="2:16" ht="11.25" customHeight="1">
      <c r="B8" s="1812"/>
      <c r="C8" s="1813"/>
      <c r="D8" s="1813"/>
      <c r="E8" s="1813"/>
      <c r="F8" s="1814"/>
      <c r="G8" s="227" t="s">
        <v>92</v>
      </c>
      <c r="H8" s="222"/>
      <c r="I8" s="222"/>
      <c r="J8" s="222"/>
      <c r="K8" s="222"/>
      <c r="L8" s="222"/>
      <c r="M8" s="222"/>
      <c r="N8" s="222"/>
      <c r="O8" s="222"/>
      <c r="P8" s="223"/>
    </row>
    <row r="9" spans="2:16" ht="24" customHeight="1">
      <c r="B9" s="221"/>
      <c r="C9" s="222"/>
      <c r="D9" s="222"/>
      <c r="E9" s="222"/>
      <c r="F9" s="1011"/>
      <c r="G9" s="1794" t="s">
        <v>7</v>
      </c>
      <c r="H9" s="1756"/>
      <c r="I9" s="2316" t="s">
        <v>1605</v>
      </c>
      <c r="J9" s="2316"/>
      <c r="K9" s="2316"/>
      <c r="L9" s="2316"/>
      <c r="M9" s="2316"/>
      <c r="N9" s="2316"/>
      <c r="O9" s="2316"/>
      <c r="P9" s="2317"/>
    </row>
    <row r="10" spans="2:16" ht="21.75" customHeight="1">
      <c r="B10" s="221"/>
      <c r="C10" s="222"/>
      <c r="D10" s="222"/>
      <c r="E10" s="222"/>
      <c r="F10" s="222"/>
      <c r="G10" s="1794" t="s">
        <v>1602</v>
      </c>
      <c r="H10" s="1821" t="s">
        <v>1635</v>
      </c>
      <c r="I10" s="2177" t="s">
        <v>1601</v>
      </c>
      <c r="J10" s="2177"/>
      <c r="K10" s="2177"/>
      <c r="L10" s="2177"/>
      <c r="M10" s="2177"/>
      <c r="N10" s="2177"/>
      <c r="O10" s="2177"/>
      <c r="P10" s="2178"/>
    </row>
    <row r="11" spans="2:16" ht="24" customHeight="1">
      <c r="B11" s="221"/>
      <c r="C11" s="222"/>
      <c r="D11" s="222"/>
      <c r="E11" s="222"/>
      <c r="F11" s="1011"/>
      <c r="G11" s="1011"/>
      <c r="H11" s="1011"/>
      <c r="I11" s="2179" t="s">
        <v>1606</v>
      </c>
      <c r="J11" s="2179"/>
      <c r="K11" s="2179"/>
      <c r="L11" s="2179"/>
      <c r="M11" s="2179"/>
      <c r="N11" s="2179"/>
      <c r="O11" s="2179"/>
      <c r="P11" s="2180"/>
    </row>
    <row r="12" spans="2:16" ht="15.75" customHeight="1">
      <c r="B12" s="221"/>
      <c r="C12" s="222"/>
      <c r="D12" s="222"/>
      <c r="E12" s="222"/>
      <c r="F12" s="222"/>
      <c r="G12" s="258"/>
      <c r="H12" s="1794" t="s">
        <v>1465</v>
      </c>
      <c r="I12" s="2318" t="s">
        <v>1596</v>
      </c>
      <c r="J12" s="2318"/>
      <c r="K12" s="2318"/>
      <c r="L12" s="2318"/>
      <c r="M12" s="2318"/>
      <c r="N12" s="2318"/>
      <c r="O12" s="2318"/>
      <c r="P12" s="2322"/>
    </row>
    <row r="13" spans="2:16" ht="16.5" customHeight="1">
      <c r="B13" s="221"/>
      <c r="C13" s="222"/>
      <c r="D13" s="222"/>
      <c r="E13" s="222"/>
      <c r="F13" s="222"/>
      <c r="G13" s="1823"/>
      <c r="H13" s="258"/>
      <c r="I13" s="2174" t="s">
        <v>1597</v>
      </c>
      <c r="J13" s="2174"/>
      <c r="K13" s="2174"/>
      <c r="L13" s="2174"/>
      <c r="M13" s="2174"/>
      <c r="N13" s="2174"/>
      <c r="O13" s="2174"/>
      <c r="P13" s="2175"/>
    </row>
    <row r="14" spans="2:16" ht="16.5" customHeight="1">
      <c r="B14" s="221"/>
      <c r="C14" s="222"/>
      <c r="D14" s="222"/>
      <c r="E14" s="222"/>
      <c r="F14" s="222"/>
      <c r="G14" s="1823"/>
      <c r="H14" s="258"/>
      <c r="I14" s="2318" t="s">
        <v>1636</v>
      </c>
      <c r="J14" s="2054"/>
      <c r="K14" s="2054"/>
      <c r="L14" s="2054"/>
      <c r="M14" s="2054"/>
      <c r="N14" s="2054"/>
      <c r="O14" s="2054"/>
      <c r="P14" s="1795"/>
    </row>
    <row r="15" spans="2:16" ht="4.5" customHeight="1">
      <c r="B15" s="221"/>
      <c r="C15" s="222"/>
      <c r="D15" s="222"/>
      <c r="E15" s="222"/>
      <c r="F15" s="222"/>
      <c r="G15" s="222"/>
      <c r="H15" s="222"/>
      <c r="I15" s="222"/>
      <c r="J15" s="222"/>
      <c r="K15" s="222"/>
      <c r="L15" s="222"/>
      <c r="M15" s="222"/>
      <c r="N15" s="222"/>
      <c r="O15" s="222"/>
      <c r="P15" s="223"/>
    </row>
    <row r="16" spans="2:16" ht="15.75" customHeight="1">
      <c r="B16" s="2319" t="s">
        <v>1637</v>
      </c>
      <c r="C16" s="2320"/>
      <c r="D16" s="2320"/>
      <c r="E16" s="2320"/>
      <c r="F16" s="2320"/>
      <c r="G16" s="2320"/>
      <c r="H16" s="2320"/>
      <c r="I16" s="2320"/>
      <c r="J16" s="2320"/>
      <c r="K16" s="2320"/>
      <c r="L16" s="2320"/>
      <c r="M16" s="2320"/>
      <c r="N16" s="2320"/>
      <c r="O16" s="2320"/>
      <c r="P16" s="2321"/>
    </row>
    <row r="17" spans="2:16" ht="6.75" customHeight="1">
      <c r="B17" s="221"/>
      <c r="C17" s="222"/>
      <c r="D17" s="222"/>
      <c r="E17" s="222"/>
      <c r="F17" s="222"/>
      <c r="G17" s="222"/>
      <c r="H17" s="222"/>
      <c r="I17" s="222"/>
      <c r="J17" s="222"/>
      <c r="K17" s="222"/>
      <c r="L17" s="222"/>
      <c r="M17" s="222"/>
      <c r="N17" s="222"/>
      <c r="O17" s="222"/>
      <c r="P17" s="223"/>
    </row>
    <row r="18" spans="2:16" s="237" customFormat="1" ht="30" customHeight="1">
      <c r="B18" s="232" t="s">
        <v>95</v>
      </c>
      <c r="C18" s="233"/>
      <c r="D18" s="2058" t="s">
        <v>1610</v>
      </c>
      <c r="E18" s="2059"/>
      <c r="F18" s="2059"/>
      <c r="G18" s="2059"/>
      <c r="H18" s="2059"/>
      <c r="I18" s="2059"/>
      <c r="J18" s="2059"/>
      <c r="K18" s="2059"/>
      <c r="L18" s="2059"/>
      <c r="M18" s="2059"/>
      <c r="N18" s="2059"/>
      <c r="O18" s="2059"/>
      <c r="P18" s="2060"/>
    </row>
    <row r="19" spans="2:16" s="237" customFormat="1" ht="30" customHeight="1">
      <c r="B19" s="232" t="s">
        <v>96</v>
      </c>
      <c r="C19" s="233"/>
      <c r="D19" s="2058" t="s">
        <v>97</v>
      </c>
      <c r="E19" s="2059"/>
      <c r="F19" s="2059"/>
      <c r="G19" s="2059"/>
      <c r="H19" s="2059"/>
      <c r="I19" s="2059"/>
      <c r="J19" s="2059"/>
      <c r="K19" s="2059"/>
      <c r="L19" s="2059"/>
      <c r="M19" s="2059"/>
      <c r="N19" s="2059"/>
      <c r="O19" s="2059"/>
      <c r="P19" s="2060"/>
    </row>
    <row r="20" spans="2:16" s="237" customFormat="1" ht="30" customHeight="1">
      <c r="B20" s="232" t="s">
        <v>98</v>
      </c>
      <c r="C20" s="233"/>
      <c r="D20" s="2061">
        <v>330000000</v>
      </c>
      <c r="E20" s="2062"/>
      <c r="F20" s="2062"/>
      <c r="G20" s="2062"/>
      <c r="H20" s="2063"/>
      <c r="I20" s="1804" t="s">
        <v>99</v>
      </c>
      <c r="J20" s="235" t="s">
        <v>100</v>
      </c>
      <c r="K20" s="2064">
        <v>5600022000</v>
      </c>
      <c r="L20" s="2064"/>
      <c r="M20" s="2064"/>
      <c r="N20" s="2064"/>
      <c r="O20" s="2064"/>
      <c r="P20" s="236" t="s">
        <v>29</v>
      </c>
    </row>
    <row r="21" spans="2:16" s="237" customFormat="1" ht="30" customHeight="1">
      <c r="B21" s="232" t="s">
        <v>101</v>
      </c>
      <c r="C21" s="233"/>
      <c r="D21" s="2038">
        <v>44109</v>
      </c>
      <c r="E21" s="2039"/>
      <c r="F21" s="2039"/>
      <c r="G21" s="2039"/>
      <c r="H21" s="2040"/>
      <c r="I21" s="1804" t="s">
        <v>102</v>
      </c>
      <c r="J21" s="2038">
        <v>44469</v>
      </c>
      <c r="K21" s="2039"/>
      <c r="L21" s="2039"/>
      <c r="M21" s="2039"/>
      <c r="N21" s="2039"/>
      <c r="O21" s="2039"/>
      <c r="P21" s="2184"/>
    </row>
    <row r="22" spans="2:16" s="237" customFormat="1" ht="40.5" customHeight="1">
      <c r="B22" s="2323" t="s">
        <v>1638</v>
      </c>
      <c r="C22" s="2195"/>
      <c r="D22" s="2038" t="s">
        <v>1657</v>
      </c>
      <c r="E22" s="2039"/>
      <c r="F22" s="2039"/>
      <c r="G22" s="2039"/>
      <c r="H22" s="2039"/>
      <c r="I22" s="2039"/>
      <c r="J22" s="2039"/>
      <c r="K22" s="2039"/>
      <c r="L22" s="2039"/>
      <c r="M22" s="2039"/>
      <c r="N22" s="2039"/>
      <c r="O22" s="2039"/>
      <c r="P22" s="2184"/>
    </row>
    <row r="23" spans="2:16" s="237" customFormat="1" ht="19.5" customHeight="1">
      <c r="B23" s="232" t="s">
        <v>103</v>
      </c>
      <c r="C23" s="233"/>
      <c r="D23" s="238"/>
      <c r="E23" s="239" t="s">
        <v>104</v>
      </c>
      <c r="F23" s="240"/>
      <c r="G23" s="241"/>
      <c r="H23" s="242"/>
      <c r="I23" s="2073" t="s">
        <v>1613</v>
      </c>
      <c r="J23" s="2074"/>
      <c r="K23" s="2074"/>
      <c r="L23" s="2074"/>
      <c r="M23" s="2074"/>
      <c r="N23" s="2074"/>
      <c r="O23" s="2074"/>
      <c r="P23" s="2075"/>
    </row>
    <row r="24" spans="2:16" s="237" customFormat="1" ht="18" customHeight="1">
      <c r="B24" s="2076" t="s">
        <v>1639</v>
      </c>
      <c r="C24" s="2077"/>
      <c r="D24" s="2324"/>
      <c r="E24" s="243" t="s">
        <v>108</v>
      </c>
      <c r="F24" s="2083" t="s">
        <v>1640</v>
      </c>
      <c r="G24" s="2084"/>
      <c r="H24" s="2085"/>
      <c r="I24" s="2326" t="s">
        <v>1616</v>
      </c>
      <c r="J24" s="2327"/>
      <c r="K24" s="2327"/>
      <c r="L24" s="2327"/>
      <c r="M24" s="2327"/>
      <c r="N24" s="2327"/>
      <c r="O24" s="2327"/>
      <c r="P24" s="2328"/>
    </row>
    <row r="25" spans="2:16" s="237" customFormat="1" ht="30" customHeight="1">
      <c r="B25" s="2078"/>
      <c r="C25" s="2079"/>
      <c r="D25" s="2325"/>
      <c r="E25" s="2206" t="s">
        <v>1641</v>
      </c>
      <c r="F25" s="2207"/>
      <c r="G25" s="2207"/>
      <c r="H25" s="2208"/>
      <c r="I25" s="1835" t="s">
        <v>1682</v>
      </c>
      <c r="J25" s="2332" t="s">
        <v>1685</v>
      </c>
      <c r="K25" s="2332"/>
      <c r="L25" s="2332"/>
      <c r="M25" s="2332"/>
      <c r="N25" s="2332"/>
      <c r="O25" s="2332"/>
      <c r="P25" s="2333"/>
    </row>
    <row r="26" spans="2:16" s="237" customFormat="1" ht="14.25" customHeight="1">
      <c r="B26" s="2076" t="s">
        <v>1642</v>
      </c>
      <c r="C26" s="2077"/>
      <c r="D26" s="2067" t="s">
        <v>107</v>
      </c>
      <c r="E26" s="244" t="s">
        <v>108</v>
      </c>
      <c r="F26" s="2083"/>
      <c r="G26" s="2097"/>
      <c r="H26" s="2098"/>
      <c r="I26" s="2067" t="s">
        <v>132</v>
      </c>
      <c r="J26" s="2067"/>
      <c r="K26" s="2067"/>
      <c r="L26" s="2067"/>
      <c r="M26" s="2067"/>
      <c r="N26" s="2067"/>
      <c r="O26" s="2067"/>
      <c r="P26" s="2068"/>
    </row>
    <row r="27" spans="2:16" s="237" customFormat="1" ht="17.25" customHeight="1">
      <c r="B27" s="2078"/>
      <c r="C27" s="2079"/>
      <c r="D27" s="2067"/>
      <c r="E27" s="2099"/>
      <c r="F27" s="2100"/>
      <c r="G27" s="2100"/>
      <c r="H27" s="2101"/>
      <c r="I27" s="2067"/>
      <c r="J27" s="2067"/>
      <c r="K27" s="2067"/>
      <c r="L27" s="2067"/>
      <c r="M27" s="2067"/>
      <c r="N27" s="2067"/>
      <c r="O27" s="2067"/>
      <c r="P27" s="2068"/>
    </row>
    <row r="28" spans="2:16" s="237" customFormat="1" ht="27.95" customHeight="1">
      <c r="B28" s="2080"/>
      <c r="C28" s="2081"/>
      <c r="D28" s="1787" t="s">
        <v>1643</v>
      </c>
      <c r="E28" s="2105"/>
      <c r="F28" s="2106"/>
      <c r="G28" s="2106"/>
      <c r="H28" s="2107"/>
      <c r="I28" s="1804" t="s">
        <v>1620</v>
      </c>
      <c r="J28" s="2329"/>
      <c r="K28" s="2330"/>
      <c r="L28" s="2330"/>
      <c r="M28" s="2330"/>
      <c r="N28" s="2330"/>
      <c r="O28" s="2330"/>
      <c r="P28" s="2331"/>
    </row>
    <row r="29" spans="2:16" s="237" customFormat="1" ht="13.5" customHeight="1">
      <c r="B29" s="2154" t="s">
        <v>1621</v>
      </c>
      <c r="C29" s="2155"/>
      <c r="D29" s="2160"/>
      <c r="E29" s="243" t="s">
        <v>108</v>
      </c>
      <c r="F29" s="2083"/>
      <c r="G29" s="2084"/>
      <c r="H29" s="2085"/>
      <c r="I29" s="2082" t="s">
        <v>132</v>
      </c>
      <c r="J29" s="2082"/>
      <c r="K29" s="2082"/>
      <c r="L29" s="2082"/>
      <c r="M29" s="2082"/>
      <c r="N29" s="2082"/>
      <c r="O29" s="2082"/>
      <c r="P29" s="2119"/>
    </row>
    <row r="30" spans="2:16" s="237" customFormat="1" ht="17.25" customHeight="1">
      <c r="B30" s="2156"/>
      <c r="C30" s="2157"/>
      <c r="D30" s="2160"/>
      <c r="E30" s="2086"/>
      <c r="F30" s="2087"/>
      <c r="G30" s="2087"/>
      <c r="H30" s="2088"/>
      <c r="I30" s="2082"/>
      <c r="J30" s="2082"/>
      <c r="K30" s="2082"/>
      <c r="L30" s="2082"/>
      <c r="M30" s="2082"/>
      <c r="N30" s="2082"/>
      <c r="O30" s="2082"/>
      <c r="P30" s="2119"/>
    </row>
    <row r="31" spans="2:16" s="237" customFormat="1" ht="27.95" customHeight="1">
      <c r="B31" s="2156"/>
      <c r="C31" s="2157"/>
      <c r="D31" s="1811" t="s">
        <v>112</v>
      </c>
      <c r="E31" s="2089"/>
      <c r="F31" s="2090"/>
      <c r="G31" s="2090"/>
      <c r="H31" s="2091"/>
      <c r="I31" s="1815" t="s">
        <v>1620</v>
      </c>
      <c r="J31" s="2329"/>
      <c r="K31" s="2329"/>
      <c r="L31" s="2329"/>
      <c r="M31" s="2329"/>
      <c r="N31" s="2329"/>
      <c r="O31" s="2329"/>
      <c r="P31" s="2334"/>
    </row>
    <row r="32" spans="2:16" s="237" customFormat="1" ht="13.5" customHeight="1">
      <c r="B32" s="2076" t="s">
        <v>1644</v>
      </c>
      <c r="C32" s="2077"/>
      <c r="D32" s="2067" t="s">
        <v>107</v>
      </c>
      <c r="E32" s="244" t="s">
        <v>108</v>
      </c>
      <c r="F32" s="2083"/>
      <c r="G32" s="2097"/>
      <c r="H32" s="2098"/>
      <c r="I32" s="2067" t="s">
        <v>120</v>
      </c>
      <c r="J32" s="2067"/>
      <c r="K32" s="2067"/>
      <c r="L32" s="2067"/>
      <c r="M32" s="2067"/>
      <c r="N32" s="2067"/>
      <c r="O32" s="2067"/>
      <c r="P32" s="2068"/>
    </row>
    <row r="33" spans="2:16" s="237" customFormat="1" ht="17.25" customHeight="1">
      <c r="B33" s="2078"/>
      <c r="C33" s="2079"/>
      <c r="D33" s="2067"/>
      <c r="E33" s="2086"/>
      <c r="F33" s="2100"/>
      <c r="G33" s="2100"/>
      <c r="H33" s="2101"/>
      <c r="I33" s="2067"/>
      <c r="J33" s="2067"/>
      <c r="K33" s="2067"/>
      <c r="L33" s="2067"/>
      <c r="M33" s="2067"/>
      <c r="N33" s="2067"/>
      <c r="O33" s="2067"/>
      <c r="P33" s="2068"/>
    </row>
    <row r="34" spans="2:16" s="237" customFormat="1" ht="23.25" customHeight="1">
      <c r="B34" s="2080"/>
      <c r="C34" s="2081"/>
      <c r="D34" s="1806" t="s">
        <v>112</v>
      </c>
      <c r="E34" s="2105"/>
      <c r="F34" s="2106"/>
      <c r="G34" s="2106"/>
      <c r="H34" s="2107"/>
      <c r="I34" s="1804" t="s">
        <v>1620</v>
      </c>
      <c r="J34" s="2335"/>
      <c r="K34" s="2336"/>
      <c r="L34" s="2336"/>
      <c r="M34" s="2336"/>
      <c r="N34" s="2336"/>
      <c r="O34" s="2336"/>
      <c r="P34" s="2337"/>
    </row>
    <row r="35" spans="2:16" s="237" customFormat="1" ht="13.5" customHeight="1">
      <c r="B35" s="2078" t="s">
        <v>1644</v>
      </c>
      <c r="C35" s="2079"/>
      <c r="D35" s="2342" t="s">
        <v>107</v>
      </c>
      <c r="E35" s="1796" t="s">
        <v>108</v>
      </c>
      <c r="F35" s="2310"/>
      <c r="G35" s="2311"/>
      <c r="H35" s="2312"/>
      <c r="I35" s="2342" t="s">
        <v>120</v>
      </c>
      <c r="J35" s="2342"/>
      <c r="K35" s="2342"/>
      <c r="L35" s="2342"/>
      <c r="M35" s="2342"/>
      <c r="N35" s="2342"/>
      <c r="O35" s="2342"/>
      <c r="P35" s="2343"/>
    </row>
    <row r="36" spans="2:16" s="237" customFormat="1" ht="17.25" customHeight="1">
      <c r="B36" s="2078"/>
      <c r="C36" s="2079"/>
      <c r="D36" s="2067"/>
      <c r="E36" s="2099"/>
      <c r="F36" s="2100"/>
      <c r="G36" s="2100"/>
      <c r="H36" s="2101"/>
      <c r="I36" s="2067"/>
      <c r="J36" s="2067"/>
      <c r="K36" s="2067"/>
      <c r="L36" s="2067"/>
      <c r="M36" s="2067"/>
      <c r="N36" s="2067"/>
      <c r="O36" s="2067"/>
      <c r="P36" s="2068"/>
    </row>
    <row r="37" spans="2:16" s="237" customFormat="1" ht="27.95" customHeight="1" thickBot="1">
      <c r="B37" s="2340"/>
      <c r="C37" s="2341"/>
      <c r="D37" s="1807" t="s">
        <v>112</v>
      </c>
      <c r="E37" s="2313"/>
      <c r="F37" s="2314"/>
      <c r="G37" s="2314"/>
      <c r="H37" s="2315"/>
      <c r="I37" s="1805" t="s">
        <v>1620</v>
      </c>
      <c r="J37" s="2338"/>
      <c r="K37" s="2338"/>
      <c r="L37" s="2338"/>
      <c r="M37" s="2338"/>
      <c r="N37" s="2338"/>
      <c r="O37" s="2338"/>
      <c r="P37" s="2339"/>
    </row>
    <row r="38" spans="2:16" s="237" customFormat="1" ht="9.9499999999999993" customHeight="1">
      <c r="B38" s="1735"/>
      <c r="C38" s="1735"/>
      <c r="D38" s="247"/>
      <c r="E38" s="1736"/>
      <c r="F38" s="1736"/>
      <c r="G38" s="1736"/>
      <c r="H38" s="1736"/>
      <c r="I38" s="1735"/>
      <c r="J38" s="261"/>
      <c r="K38" s="261"/>
      <c r="L38" s="261"/>
      <c r="M38" s="261"/>
      <c r="N38" s="261"/>
      <c r="O38" s="261"/>
      <c r="P38" s="261"/>
    </row>
    <row r="39" spans="2:16" s="284" customFormat="1" ht="26.25" customHeight="1">
      <c r="B39" s="2127" t="s">
        <v>1645</v>
      </c>
      <c r="C39" s="2128"/>
      <c r="D39" s="2129"/>
      <c r="E39" s="2127" t="s">
        <v>122</v>
      </c>
      <c r="F39" s="2130"/>
      <c r="G39" s="2131" t="s">
        <v>123</v>
      </c>
      <c r="H39" s="2132"/>
      <c r="I39" s="2133"/>
      <c r="J39" s="249" t="s">
        <v>124</v>
      </c>
      <c r="K39" s="2128"/>
      <c r="L39" s="2128"/>
      <c r="M39" s="2128"/>
      <c r="N39" s="2128"/>
      <c r="O39" s="2128"/>
      <c r="P39" s="2129"/>
    </row>
    <row r="40" spans="2:16" s="284" customFormat="1" ht="10.5" customHeight="1">
      <c r="B40" s="1737"/>
      <c r="C40" s="1737"/>
      <c r="D40" s="1790"/>
      <c r="E40" s="1738"/>
      <c r="F40" s="1738"/>
      <c r="G40" s="1738"/>
      <c r="H40" s="1738"/>
      <c r="I40" s="1737"/>
      <c r="J40" s="1751"/>
      <c r="K40" s="1751"/>
      <c r="L40" s="1751"/>
      <c r="M40" s="1751"/>
      <c r="N40" s="1751"/>
      <c r="O40" s="1751"/>
      <c r="P40" s="1751"/>
    </row>
    <row r="41" spans="2:16" s="237" customFormat="1" ht="12.95" customHeight="1">
      <c r="B41" s="2126" t="s">
        <v>125</v>
      </c>
      <c r="C41" s="2126"/>
      <c r="D41" s="2126"/>
      <c r="E41" s="2126"/>
      <c r="F41" s="2126"/>
      <c r="G41" s="2126"/>
      <c r="H41" s="2126"/>
      <c r="I41" s="2126"/>
      <c r="J41" s="2126"/>
      <c r="K41" s="2126"/>
      <c r="L41" s="2126"/>
      <c r="M41" s="2126"/>
      <c r="N41" s="2126"/>
      <c r="O41" s="2126"/>
      <c r="P41" s="2126"/>
    </row>
    <row r="42" spans="2:16" s="237" customFormat="1" ht="12.95" customHeight="1">
      <c r="B42" s="2126" t="s">
        <v>126</v>
      </c>
      <c r="C42" s="2126"/>
      <c r="D42" s="2126"/>
      <c r="E42" s="2126"/>
      <c r="F42" s="2126"/>
      <c r="G42" s="2126"/>
      <c r="H42" s="2126"/>
      <c r="I42" s="2126"/>
      <c r="J42" s="2126"/>
      <c r="K42" s="2126"/>
      <c r="L42" s="2126"/>
      <c r="M42" s="2126"/>
      <c r="N42" s="2126"/>
      <c r="O42" s="2126"/>
      <c r="P42" s="2126"/>
    </row>
    <row r="43" spans="2:16" s="237" customFormat="1" ht="12.95" customHeight="1">
      <c r="B43" s="2126" t="s">
        <v>1668</v>
      </c>
      <c r="C43" s="2126"/>
      <c r="D43" s="2126"/>
      <c r="E43" s="2126"/>
      <c r="F43" s="2126"/>
      <c r="G43" s="2126"/>
      <c r="H43" s="2126"/>
      <c r="I43" s="2126"/>
      <c r="J43" s="2126"/>
      <c r="K43" s="2126"/>
      <c r="L43" s="2126"/>
      <c r="M43" s="2126"/>
      <c r="N43" s="2126"/>
      <c r="O43" s="2126"/>
      <c r="P43" s="2126"/>
    </row>
    <row r="44" spans="2:16" s="237" customFormat="1" ht="12.95" customHeight="1">
      <c r="B44" s="254" t="s">
        <v>133</v>
      </c>
      <c r="C44" s="255"/>
      <c r="D44" s="255"/>
      <c r="E44" s="255"/>
      <c r="F44" s="255"/>
      <c r="G44" s="255"/>
      <c r="H44" s="255"/>
      <c r="I44" s="255"/>
      <c r="J44" s="255"/>
      <c r="K44" s="255"/>
      <c r="L44" s="255"/>
      <c r="M44" s="255"/>
      <c r="N44" s="255"/>
      <c r="O44" s="255"/>
      <c r="P44" s="255"/>
    </row>
    <row r="45" spans="2:16" s="266" customFormat="1" ht="12.95" customHeight="1">
      <c r="B45" s="2126" t="s">
        <v>129</v>
      </c>
      <c r="C45" s="2126"/>
      <c r="D45" s="2126"/>
      <c r="E45" s="2126"/>
      <c r="F45" s="2126"/>
      <c r="G45" s="2126"/>
      <c r="H45" s="2126"/>
      <c r="I45" s="2126"/>
      <c r="J45" s="2126"/>
      <c r="K45" s="2126"/>
      <c r="L45" s="2126"/>
      <c r="M45" s="2126"/>
      <c r="N45" s="2126"/>
      <c r="O45" s="2126"/>
      <c r="P45" s="2126"/>
    </row>
    <row r="46" spans="2:16" s="266" customFormat="1" ht="12.95" customHeight="1">
      <c r="B46" s="1734" t="s">
        <v>1646</v>
      </c>
      <c r="C46" s="1734"/>
      <c r="D46" s="1734"/>
      <c r="E46" s="1734"/>
      <c r="F46" s="1734"/>
      <c r="G46" s="1734"/>
      <c r="H46" s="1734"/>
      <c r="I46" s="1734"/>
      <c r="J46" s="1734"/>
      <c r="K46" s="1734"/>
      <c r="L46" s="1734"/>
      <c r="M46" s="1734"/>
      <c r="N46" s="1734"/>
      <c r="O46" s="1734"/>
      <c r="P46" s="1734"/>
    </row>
    <row r="47" spans="2:16" ht="12.95" customHeight="1">
      <c r="B47" s="295" t="s">
        <v>1688</v>
      </c>
      <c r="C47" s="295"/>
      <c r="D47" s="295"/>
      <c r="E47" s="295"/>
      <c r="F47" s="295"/>
      <c r="G47" s="295"/>
      <c r="H47" s="295"/>
      <c r="I47" s="295"/>
      <c r="J47" s="295"/>
      <c r="K47" s="295"/>
      <c r="L47" s="295"/>
      <c r="M47" s="295"/>
      <c r="N47" s="295"/>
      <c r="O47" s="295"/>
      <c r="P47" s="295"/>
    </row>
  </sheetData>
  <sheetProtection selectLockedCells="1"/>
  <mergeCells count="59">
    <mergeCell ref="B45:P45"/>
    <mergeCell ref="B41:P41"/>
    <mergeCell ref="B42:P42"/>
    <mergeCell ref="B39:D39"/>
    <mergeCell ref="E39:F39"/>
    <mergeCell ref="G39:I39"/>
    <mergeCell ref="K39:P39"/>
    <mergeCell ref="B43:P43"/>
    <mergeCell ref="E36:H37"/>
    <mergeCell ref="J37:P37"/>
    <mergeCell ref="B35:C37"/>
    <mergeCell ref="D35:D36"/>
    <mergeCell ref="F35:H35"/>
    <mergeCell ref="I35:P36"/>
    <mergeCell ref="E33:H34"/>
    <mergeCell ref="J34:P34"/>
    <mergeCell ref="B32:C34"/>
    <mergeCell ref="D32:D33"/>
    <mergeCell ref="F32:H32"/>
    <mergeCell ref="I32:P33"/>
    <mergeCell ref="E30:H31"/>
    <mergeCell ref="J31:P31"/>
    <mergeCell ref="B29:C31"/>
    <mergeCell ref="D29:D30"/>
    <mergeCell ref="F29:H29"/>
    <mergeCell ref="I29:P30"/>
    <mergeCell ref="E27:H28"/>
    <mergeCell ref="J28:P28"/>
    <mergeCell ref="E25:H25"/>
    <mergeCell ref="B26:C28"/>
    <mergeCell ref="D26:D27"/>
    <mergeCell ref="F26:H26"/>
    <mergeCell ref="I26:P27"/>
    <mergeCell ref="J25:P25"/>
    <mergeCell ref="I23:P23"/>
    <mergeCell ref="B24:C25"/>
    <mergeCell ref="D24:D25"/>
    <mergeCell ref="F24:H24"/>
    <mergeCell ref="I24:P24"/>
    <mergeCell ref="D21:H21"/>
    <mergeCell ref="J21:P21"/>
    <mergeCell ref="B22:C22"/>
    <mergeCell ref="D22:P22"/>
    <mergeCell ref="D19:P19"/>
    <mergeCell ref="D20:H20"/>
    <mergeCell ref="K20:O20"/>
    <mergeCell ref="I13:P13"/>
    <mergeCell ref="I14:O14"/>
    <mergeCell ref="B16:P16"/>
    <mergeCell ref="D18:P18"/>
    <mergeCell ref="I10:P10"/>
    <mergeCell ref="I11:P11"/>
    <mergeCell ref="I12:P12"/>
    <mergeCell ref="I6:P6"/>
    <mergeCell ref="B7:F7"/>
    <mergeCell ref="I9:P9"/>
    <mergeCell ref="M1:N1"/>
    <mergeCell ref="O1:P1"/>
    <mergeCell ref="B4:P4"/>
  </mergeCells>
  <phoneticPr fontId="3"/>
  <printOptions horizontalCentered="1" verticalCentered="1" gridLinesSet="0"/>
  <pageMargins left="0.23622047244094491" right="0.23622047244094491" top="0.74803149606299213" bottom="0.74803149606299213" header="0.31496062992125984" footer="0.31496062992125984"/>
  <pageSetup paperSize="9" scale="90" orientation="portrait" useFirstPageNumber="1" r:id="rId1"/>
  <headerFooter>
    <oddHeader>&amp;R&amp;"-,太字"様式　４－４</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P33"/>
  <sheetViews>
    <sheetView showZeros="0" zoomScale="70" zoomScaleNormal="70" zoomScaleSheetLayoutView="160" zoomScalePageLayoutView="70" workbookViewId="0"/>
  </sheetViews>
  <sheetFormatPr defaultRowHeight="13.5"/>
  <cols>
    <col min="1" max="2" width="9" style="266"/>
    <col min="3" max="3" width="7" style="266" customWidth="1"/>
    <col min="4" max="4" width="5.75" style="266" customWidth="1"/>
    <col min="5" max="5" width="4.25" style="266" customWidth="1"/>
    <col min="6" max="6" width="3.375" style="266" customWidth="1"/>
    <col min="7" max="7" width="7" style="266" customWidth="1"/>
    <col min="8" max="8" width="5.25" style="266" customWidth="1"/>
    <col min="9" max="9" width="11" style="266" customWidth="1"/>
    <col min="10" max="10" width="6" style="266" customWidth="1"/>
    <col min="11" max="16" width="3.875" style="266" customWidth="1"/>
    <col min="17" max="16384" width="9" style="266"/>
  </cols>
  <sheetData>
    <row r="1" spans="2:16" ht="13.5" customHeight="1">
      <c r="B1" s="296"/>
      <c r="C1" s="296"/>
      <c r="D1" s="296"/>
      <c r="E1" s="296"/>
      <c r="F1" s="296"/>
      <c r="G1" s="296"/>
      <c r="H1" s="296"/>
      <c r="I1" s="296"/>
      <c r="J1" s="296"/>
      <c r="M1" s="2347" t="s">
        <v>88</v>
      </c>
      <c r="N1" s="2348"/>
      <c r="O1" s="2347" t="s">
        <v>89</v>
      </c>
      <c r="P1" s="2348"/>
    </row>
    <row r="2" spans="2:16" ht="46.5" customHeight="1" thickBot="1">
      <c r="B2" s="296"/>
      <c r="C2" s="296"/>
      <c r="D2" s="296"/>
      <c r="E2" s="296"/>
      <c r="F2" s="296"/>
      <c r="G2" s="296"/>
      <c r="H2" s="296"/>
      <c r="I2" s="296"/>
      <c r="J2" s="296"/>
      <c r="M2" s="297"/>
      <c r="N2" s="298"/>
      <c r="O2" s="297"/>
      <c r="P2" s="299"/>
    </row>
    <row r="3" spans="2:16" ht="12" customHeight="1">
      <c r="B3" s="300"/>
      <c r="C3" s="301"/>
      <c r="D3" s="301"/>
      <c r="E3" s="301"/>
      <c r="F3" s="301"/>
      <c r="G3" s="301"/>
      <c r="H3" s="301"/>
      <c r="I3" s="301"/>
      <c r="J3" s="301"/>
      <c r="K3" s="301"/>
      <c r="L3" s="301"/>
      <c r="M3" s="301"/>
      <c r="N3" s="301"/>
      <c r="O3" s="301"/>
      <c r="P3" s="302"/>
    </row>
    <row r="4" spans="2:16" ht="18.75">
      <c r="B4" s="2349" t="s">
        <v>141</v>
      </c>
      <c r="C4" s="2350"/>
      <c r="D4" s="2350"/>
      <c r="E4" s="2350"/>
      <c r="F4" s="2350"/>
      <c r="G4" s="2350"/>
      <c r="H4" s="2350"/>
      <c r="I4" s="2350"/>
      <c r="J4" s="2350"/>
      <c r="K4" s="2350"/>
      <c r="L4" s="2350"/>
      <c r="M4" s="2350"/>
      <c r="N4" s="2350"/>
      <c r="O4" s="2350"/>
      <c r="P4" s="2351"/>
    </row>
    <row r="5" spans="2:16" ht="14.25" customHeight="1">
      <c r="B5" s="303"/>
      <c r="C5" s="276"/>
      <c r="D5" s="276"/>
      <c r="E5" s="276"/>
      <c r="F5" s="276"/>
      <c r="G5" s="276"/>
      <c r="H5" s="276"/>
      <c r="I5" s="276"/>
      <c r="J5" s="276"/>
      <c r="K5" s="276"/>
      <c r="L5" s="276"/>
      <c r="M5" s="276"/>
      <c r="N5" s="276"/>
      <c r="O5" s="276"/>
      <c r="P5" s="304"/>
    </row>
    <row r="6" spans="2:16" ht="14.25" customHeight="1">
      <c r="B6" s="303"/>
      <c r="C6" s="276"/>
      <c r="D6" s="276"/>
      <c r="E6" s="276"/>
      <c r="F6" s="276"/>
      <c r="G6" s="276"/>
      <c r="H6" s="276"/>
      <c r="I6" s="276"/>
      <c r="J6" s="276"/>
      <c r="K6" s="276"/>
      <c r="L6" s="276"/>
      <c r="M6" s="276"/>
      <c r="N6" s="276"/>
      <c r="O6" s="276"/>
      <c r="P6" s="304"/>
    </row>
    <row r="7" spans="2:16" ht="14.25" customHeight="1">
      <c r="B7" s="303"/>
      <c r="C7" s="276"/>
      <c r="D7" s="276"/>
      <c r="E7" s="276"/>
      <c r="F7" s="276"/>
      <c r="G7" s="276"/>
      <c r="H7" s="276"/>
      <c r="I7" s="2352" t="s">
        <v>142</v>
      </c>
      <c r="J7" s="2353"/>
      <c r="K7" s="2353"/>
      <c r="L7" s="2353"/>
      <c r="M7" s="2353"/>
      <c r="N7" s="2353"/>
      <c r="O7" s="2353"/>
      <c r="P7" s="2354"/>
    </row>
    <row r="8" spans="2:16" ht="14.25" customHeight="1">
      <c r="B8" s="303"/>
      <c r="C8" s="276"/>
      <c r="D8" s="276"/>
      <c r="E8" s="276"/>
      <c r="F8" s="276"/>
      <c r="G8" s="276"/>
      <c r="H8" s="276"/>
      <c r="I8" s="276"/>
      <c r="J8" s="276"/>
      <c r="K8" s="276"/>
      <c r="L8" s="276"/>
      <c r="M8" s="276"/>
      <c r="N8" s="276"/>
      <c r="O8" s="276"/>
      <c r="P8" s="304"/>
    </row>
    <row r="9" spans="2:16" ht="5.25" customHeight="1">
      <c r="B9" s="303"/>
      <c r="C9" s="276"/>
      <c r="D9" s="276"/>
      <c r="E9" s="276"/>
      <c r="F9" s="276"/>
      <c r="G9" s="276"/>
      <c r="H9" s="276"/>
      <c r="I9" s="276"/>
      <c r="J9" s="276"/>
      <c r="K9" s="276"/>
      <c r="L9" s="276"/>
      <c r="M9" s="276"/>
      <c r="N9" s="276"/>
      <c r="O9" s="276"/>
      <c r="P9" s="304"/>
    </row>
    <row r="10" spans="2:16" ht="14.25" customHeight="1">
      <c r="B10" s="303"/>
      <c r="C10" s="276"/>
      <c r="D10" s="276"/>
      <c r="E10" s="276"/>
      <c r="F10" s="276"/>
      <c r="G10" s="276"/>
      <c r="H10" s="276"/>
      <c r="I10" s="276"/>
      <c r="J10" s="276"/>
      <c r="K10" s="276"/>
      <c r="L10" s="276"/>
      <c r="M10" s="276"/>
      <c r="N10" s="276"/>
      <c r="O10" s="276"/>
      <c r="P10" s="304"/>
    </row>
    <row r="11" spans="2:16" ht="18" customHeight="1">
      <c r="B11" s="2355" t="s">
        <v>91</v>
      </c>
      <c r="C11" s="2356"/>
      <c r="D11" s="2356"/>
      <c r="E11" s="2356"/>
      <c r="F11" s="2357"/>
      <c r="G11" s="276"/>
      <c r="H11" s="276"/>
      <c r="I11" s="276"/>
      <c r="J11" s="276"/>
      <c r="K11" s="276"/>
      <c r="L11" s="276"/>
      <c r="M11" s="276"/>
      <c r="N11" s="276"/>
      <c r="O11" s="276"/>
      <c r="P11" s="304"/>
    </row>
    <row r="12" spans="2:16" ht="18" customHeight="1">
      <c r="B12" s="305"/>
      <c r="C12" s="306"/>
      <c r="D12" s="306"/>
      <c r="E12" s="306"/>
      <c r="F12" s="307"/>
      <c r="G12" s="276"/>
      <c r="H12" s="308" t="s">
        <v>143</v>
      </c>
      <c r="I12" s="276"/>
      <c r="J12" s="276"/>
      <c r="K12" s="276"/>
      <c r="L12" s="276"/>
      <c r="M12" s="276"/>
      <c r="N12" s="276"/>
      <c r="O12" s="276"/>
      <c r="P12" s="304"/>
    </row>
    <row r="13" spans="2:16" ht="30" customHeight="1">
      <c r="B13" s="303"/>
      <c r="C13" s="276"/>
      <c r="D13" s="276"/>
      <c r="E13" s="276"/>
      <c r="F13" s="276"/>
      <c r="G13" s="22" t="s">
        <v>144</v>
      </c>
      <c r="H13" s="309" t="s">
        <v>8</v>
      </c>
      <c r="I13" s="2344" t="s">
        <v>145</v>
      </c>
      <c r="J13" s="2345"/>
      <c r="K13" s="2345"/>
      <c r="L13" s="2345"/>
      <c r="M13" s="2345"/>
      <c r="N13" s="2345"/>
      <c r="O13" s="2345"/>
      <c r="P13" s="2346"/>
    </row>
    <row r="14" spans="2:16" ht="42" customHeight="1">
      <c r="B14" s="303"/>
      <c r="C14" s="276"/>
      <c r="D14" s="276"/>
      <c r="E14" s="276"/>
      <c r="F14" s="276"/>
      <c r="G14" s="310"/>
      <c r="H14" s="309" t="s">
        <v>10</v>
      </c>
      <c r="I14" s="2344" t="s">
        <v>146</v>
      </c>
      <c r="J14" s="2345"/>
      <c r="K14" s="2345"/>
      <c r="L14" s="2345"/>
      <c r="M14" s="2345"/>
      <c r="N14" s="2345"/>
      <c r="O14" s="2345"/>
      <c r="P14" s="2346"/>
    </row>
    <row r="15" spans="2:16" ht="30" customHeight="1">
      <c r="B15" s="303"/>
      <c r="C15" s="276"/>
      <c r="D15" s="276"/>
      <c r="E15" s="276"/>
      <c r="F15" s="276"/>
      <c r="G15" s="22"/>
      <c r="H15" s="309"/>
      <c r="I15" s="2361" t="s">
        <v>147</v>
      </c>
      <c r="J15" s="2345"/>
      <c r="K15" s="2345"/>
      <c r="L15" s="2345"/>
      <c r="M15" s="2345"/>
      <c r="N15" s="2345"/>
      <c r="O15" s="2345"/>
      <c r="P15" s="311" t="s">
        <v>148</v>
      </c>
    </row>
    <row r="16" spans="2:16" ht="30" customHeight="1">
      <c r="B16" s="303"/>
      <c r="C16" s="276"/>
      <c r="D16" s="276"/>
      <c r="E16" s="276"/>
      <c r="F16" s="276"/>
      <c r="G16" s="310"/>
      <c r="H16" s="309"/>
      <c r="I16" s="2362"/>
      <c r="J16" s="2362"/>
      <c r="K16" s="2362"/>
      <c r="L16" s="2362"/>
      <c r="M16" s="2362"/>
      <c r="N16" s="2362"/>
      <c r="O16" s="2362"/>
      <c r="P16" s="2363"/>
    </row>
    <row r="17" spans="2:16" ht="18.75" customHeight="1">
      <c r="B17" s="303"/>
      <c r="C17" s="276"/>
      <c r="D17" s="276"/>
      <c r="E17" s="276"/>
      <c r="F17" s="276"/>
      <c r="G17" s="312"/>
      <c r="H17" s="312"/>
      <c r="I17" s="2362"/>
      <c r="J17" s="2362"/>
      <c r="K17" s="2362"/>
      <c r="L17" s="2362"/>
      <c r="M17" s="2362"/>
      <c r="N17" s="2362"/>
      <c r="O17" s="2362"/>
      <c r="P17" s="313"/>
    </row>
    <row r="18" spans="2:16" ht="13.5" customHeight="1">
      <c r="B18" s="303"/>
      <c r="C18" s="276"/>
      <c r="D18" s="276"/>
      <c r="E18" s="276"/>
      <c r="F18" s="276"/>
      <c r="G18" s="276"/>
      <c r="H18" s="276"/>
      <c r="I18" s="276"/>
      <c r="J18" s="276"/>
      <c r="K18" s="276"/>
      <c r="L18" s="276"/>
      <c r="M18" s="276"/>
      <c r="N18" s="276"/>
      <c r="O18" s="276"/>
      <c r="P18" s="304"/>
    </row>
    <row r="19" spans="2:16" ht="35.25" customHeight="1">
      <c r="B19" s="2364" t="s">
        <v>149</v>
      </c>
      <c r="C19" s="2365"/>
      <c r="D19" s="2365"/>
      <c r="E19" s="2365"/>
      <c r="F19" s="2365"/>
      <c r="G19" s="2365"/>
      <c r="H19" s="2365"/>
      <c r="I19" s="2365"/>
      <c r="J19" s="2365"/>
      <c r="K19" s="2365"/>
      <c r="L19" s="2365"/>
      <c r="M19" s="2365"/>
      <c r="N19" s="2365"/>
      <c r="O19" s="2365"/>
      <c r="P19" s="2366"/>
    </row>
    <row r="20" spans="2:16" ht="15.75" customHeight="1">
      <c r="B20" s="303"/>
      <c r="C20" s="276"/>
      <c r="D20" s="276"/>
      <c r="E20" s="276"/>
      <c r="F20" s="276"/>
      <c r="G20" s="276"/>
      <c r="H20" s="276"/>
      <c r="I20" s="276"/>
      <c r="J20" s="276"/>
      <c r="K20" s="276"/>
      <c r="L20" s="276"/>
      <c r="M20" s="276"/>
      <c r="N20" s="276"/>
      <c r="O20" s="276"/>
      <c r="P20" s="304"/>
    </row>
    <row r="21" spans="2:16" s="284" customFormat="1" ht="45" customHeight="1">
      <c r="B21" s="2367" t="s">
        <v>150</v>
      </c>
      <c r="C21" s="2368"/>
      <c r="D21" s="2369" t="s">
        <v>151</v>
      </c>
      <c r="E21" s="2370"/>
      <c r="F21" s="2370"/>
      <c r="G21" s="2370"/>
      <c r="H21" s="2370"/>
      <c r="I21" s="2370"/>
      <c r="J21" s="2370"/>
      <c r="K21" s="2370"/>
      <c r="L21" s="2370"/>
      <c r="M21" s="2370"/>
      <c r="N21" s="2370"/>
      <c r="O21" s="2370"/>
      <c r="P21" s="2371"/>
    </row>
    <row r="22" spans="2:16" s="284" customFormat="1" ht="45" customHeight="1">
      <c r="B22" s="314" t="s">
        <v>152</v>
      </c>
      <c r="C22" s="315"/>
      <c r="D22" s="2369" t="s">
        <v>153</v>
      </c>
      <c r="E22" s="2370"/>
      <c r="F22" s="2370"/>
      <c r="G22" s="2370"/>
      <c r="H22" s="2370"/>
      <c r="I22" s="2370"/>
      <c r="J22" s="2370"/>
      <c r="K22" s="2370"/>
      <c r="L22" s="2370"/>
      <c r="M22" s="2370"/>
      <c r="N22" s="2370"/>
      <c r="O22" s="2370"/>
      <c r="P22" s="2371"/>
    </row>
    <row r="23" spans="2:16" s="284" customFormat="1" ht="45" customHeight="1">
      <c r="B23" s="314" t="s">
        <v>98</v>
      </c>
      <c r="C23" s="315"/>
      <c r="D23" s="2372">
        <v>110000000</v>
      </c>
      <c r="E23" s="2373"/>
      <c r="F23" s="2373"/>
      <c r="G23" s="2373"/>
      <c r="H23" s="2374"/>
      <c r="I23" s="316" t="s">
        <v>99</v>
      </c>
      <c r="J23" s="317" t="s">
        <v>100</v>
      </c>
      <c r="K23" s="2375" t="s">
        <v>154</v>
      </c>
      <c r="L23" s="2375"/>
      <c r="M23" s="2375"/>
      <c r="N23" s="2375"/>
      <c r="O23" s="2376"/>
      <c r="P23" s="318" t="s">
        <v>29</v>
      </c>
    </row>
    <row r="24" spans="2:16" s="284" customFormat="1" ht="45" customHeight="1">
      <c r="B24" s="314" t="s">
        <v>101</v>
      </c>
      <c r="C24" s="315"/>
      <c r="D24" s="2377" t="s">
        <v>155</v>
      </c>
      <c r="E24" s="2378"/>
      <c r="F24" s="2378"/>
      <c r="G24" s="2378"/>
      <c r="H24" s="2379"/>
      <c r="I24" s="316" t="s">
        <v>1689</v>
      </c>
      <c r="J24" s="2377" t="s">
        <v>156</v>
      </c>
      <c r="K24" s="2378"/>
      <c r="L24" s="2378"/>
      <c r="M24" s="2378"/>
      <c r="N24" s="2378"/>
      <c r="O24" s="2378"/>
      <c r="P24" s="2380"/>
    </row>
    <row r="25" spans="2:16" s="284" customFormat="1" ht="20.25" customHeight="1">
      <c r="B25" s="314" t="s">
        <v>103</v>
      </c>
      <c r="C25" s="315"/>
      <c r="D25" s="2358" t="s">
        <v>157</v>
      </c>
      <c r="E25" s="2359"/>
      <c r="F25" s="2359"/>
      <c r="G25" s="2359"/>
      <c r="H25" s="2359"/>
      <c r="I25" s="2359"/>
      <c r="J25" s="2359"/>
      <c r="K25" s="2359"/>
      <c r="L25" s="2359"/>
      <c r="M25" s="2359"/>
      <c r="N25" s="2359"/>
      <c r="O25" s="2359"/>
      <c r="P25" s="2360"/>
    </row>
    <row r="26" spans="2:16" s="284" customFormat="1" ht="15.75" customHeight="1">
      <c r="B26" s="2287" t="s">
        <v>158</v>
      </c>
      <c r="C26" s="2288"/>
      <c r="D26" s="2383" t="s">
        <v>108</v>
      </c>
      <c r="E26" s="2384"/>
      <c r="F26" s="2385" t="s">
        <v>159</v>
      </c>
      <c r="G26" s="2385"/>
      <c r="H26" s="2385"/>
      <c r="I26" s="2385"/>
      <c r="J26" s="2385"/>
      <c r="K26" s="2385"/>
      <c r="L26" s="2385"/>
      <c r="M26" s="2385"/>
      <c r="N26" s="2385"/>
      <c r="O26" s="2385"/>
      <c r="P26" s="2386"/>
    </row>
    <row r="27" spans="2:16" s="284" customFormat="1" ht="34.5" customHeight="1">
      <c r="B27" s="2289"/>
      <c r="C27" s="2290"/>
      <c r="D27" s="2387" t="s">
        <v>160</v>
      </c>
      <c r="E27" s="2388"/>
      <c r="F27" s="2388"/>
      <c r="G27" s="2388"/>
      <c r="H27" s="2388"/>
      <c r="I27" s="2388"/>
      <c r="J27" s="2388"/>
      <c r="K27" s="2388"/>
      <c r="L27" s="2388"/>
      <c r="M27" s="2388"/>
      <c r="N27" s="2388"/>
      <c r="O27" s="2388"/>
      <c r="P27" s="2389"/>
    </row>
    <row r="28" spans="2:16" s="284" customFormat="1" ht="14.25" customHeight="1">
      <c r="B28" s="2287" t="s">
        <v>161</v>
      </c>
      <c r="C28" s="2288"/>
      <c r="D28" s="2383" t="s">
        <v>108</v>
      </c>
      <c r="E28" s="2384"/>
      <c r="F28" s="2385" t="s">
        <v>162</v>
      </c>
      <c r="G28" s="2385"/>
      <c r="H28" s="2385"/>
      <c r="I28" s="2385"/>
      <c r="J28" s="2385"/>
      <c r="K28" s="2385"/>
      <c r="L28" s="2385"/>
      <c r="M28" s="2385"/>
      <c r="N28" s="2385"/>
      <c r="O28" s="2385"/>
      <c r="P28" s="2386"/>
    </row>
    <row r="29" spans="2:16" s="284" customFormat="1" ht="34.5" customHeight="1" thickBot="1">
      <c r="B29" s="2390"/>
      <c r="C29" s="2391"/>
      <c r="D29" s="2392" t="s">
        <v>160</v>
      </c>
      <c r="E29" s="2393"/>
      <c r="F29" s="2393"/>
      <c r="G29" s="2393"/>
      <c r="H29" s="2393"/>
      <c r="I29" s="2393"/>
      <c r="J29" s="2393"/>
      <c r="K29" s="2393"/>
      <c r="L29" s="2393"/>
      <c r="M29" s="2393"/>
      <c r="N29" s="2393"/>
      <c r="O29" s="2393"/>
      <c r="P29" s="2394"/>
    </row>
    <row r="30" spans="2:16" s="284" customFormat="1" ht="15.75" customHeight="1">
      <c r="B30" s="319" t="s">
        <v>163</v>
      </c>
    </row>
    <row r="31" spans="2:16" s="284" customFormat="1" ht="15.75" customHeight="1">
      <c r="B31" s="319" t="s">
        <v>164</v>
      </c>
    </row>
    <row r="32" spans="2:16" s="284" customFormat="1" ht="15.75" customHeight="1">
      <c r="B32" s="2381"/>
      <c r="C32" s="2382"/>
      <c r="D32" s="2382"/>
      <c r="E32" s="2382"/>
      <c r="F32" s="2382"/>
      <c r="G32" s="2382"/>
      <c r="H32" s="2382"/>
      <c r="I32" s="2382"/>
      <c r="J32" s="2382"/>
      <c r="K32" s="2382"/>
      <c r="L32" s="2382"/>
      <c r="M32" s="2382"/>
      <c r="N32" s="2382"/>
      <c r="O32" s="2382"/>
      <c r="P32" s="2382"/>
    </row>
    <row r="33" spans="2:16" ht="18" customHeight="1">
      <c r="B33" s="320"/>
      <c r="C33" s="296"/>
      <c r="D33" s="296"/>
      <c r="E33" s="296"/>
      <c r="F33" s="296"/>
      <c r="G33" s="296"/>
      <c r="H33" s="296"/>
      <c r="I33" s="296"/>
      <c r="J33" s="296"/>
      <c r="K33" s="296"/>
      <c r="L33" s="296"/>
      <c r="M33" s="296"/>
      <c r="N33" s="296"/>
      <c r="O33" s="296"/>
      <c r="P33" s="296"/>
    </row>
  </sheetData>
  <sheetProtection selectLockedCells="1"/>
  <mergeCells count="28">
    <mergeCell ref="B32:P32"/>
    <mergeCell ref="B26:C27"/>
    <mergeCell ref="D26:E26"/>
    <mergeCell ref="F26:P26"/>
    <mergeCell ref="D27:P27"/>
    <mergeCell ref="B28:C29"/>
    <mergeCell ref="D28:E28"/>
    <mergeCell ref="F28:P28"/>
    <mergeCell ref="D29:P29"/>
    <mergeCell ref="D25:P25"/>
    <mergeCell ref="I14:P14"/>
    <mergeCell ref="I15:O15"/>
    <mergeCell ref="I16:P16"/>
    <mergeCell ref="I17:O17"/>
    <mergeCell ref="B19:P19"/>
    <mergeCell ref="B21:C21"/>
    <mergeCell ref="D21:P21"/>
    <mergeCell ref="D22:P22"/>
    <mergeCell ref="D23:H23"/>
    <mergeCell ref="K23:O23"/>
    <mergeCell ref="D24:H24"/>
    <mergeCell ref="J24:P24"/>
    <mergeCell ref="I13:P13"/>
    <mergeCell ref="M1:N1"/>
    <mergeCell ref="O1:P1"/>
    <mergeCell ref="B4:P4"/>
    <mergeCell ref="I7:P7"/>
    <mergeCell ref="B11:F11"/>
  </mergeCells>
  <phoneticPr fontId="3"/>
  <printOptions horizontalCentered="1" verticalCentered="1" gridLinesSet="0"/>
  <pageMargins left="0.23622047244094491" right="0.23622047244094491" top="0.74803149606299213" bottom="0.74803149606299213" header="0.31496062992125984" footer="0.31496062992125984"/>
  <pageSetup paperSize="9" orientation="portrait" useFirstPageNumber="1" r:id="rId1"/>
  <headerFooter>
    <oddHeader>&amp;R&amp;"-,太字"様式　４－５</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1:N240"/>
  <sheetViews>
    <sheetView showZeros="0" zoomScale="70" zoomScaleNormal="70" zoomScaleSheetLayoutView="115" zoomScalePageLayoutView="85" workbookViewId="0"/>
  </sheetViews>
  <sheetFormatPr defaultRowHeight="13.5"/>
  <cols>
    <col min="1" max="1" width="9" style="325"/>
    <col min="2" max="2" width="1.5" style="325" customWidth="1"/>
    <col min="3" max="3" width="5.625" style="325" customWidth="1"/>
    <col min="4" max="4" width="14.25" style="325" customWidth="1"/>
    <col min="5" max="5" width="9" style="325"/>
    <col min="6" max="6" width="5.75" style="325" customWidth="1"/>
    <col min="7" max="7" width="4.125" style="325" customWidth="1"/>
    <col min="8" max="10" width="9" style="325"/>
    <col min="11" max="11" width="4.75" style="325" customWidth="1"/>
    <col min="12" max="12" width="14.375" style="325" customWidth="1"/>
    <col min="13" max="13" width="2.5" style="325" customWidth="1"/>
    <col min="14" max="16384" width="9" style="325"/>
  </cols>
  <sheetData>
    <row r="1" spans="2:13" ht="6.75" customHeight="1">
      <c r="B1" s="321"/>
      <c r="C1" s="322"/>
      <c r="D1" s="322"/>
      <c r="E1" s="322"/>
      <c r="F1" s="322"/>
      <c r="G1" s="322"/>
      <c r="H1" s="322"/>
      <c r="I1" s="322"/>
      <c r="J1" s="323"/>
      <c r="K1" s="322"/>
      <c r="L1" s="322"/>
      <c r="M1" s="324"/>
    </row>
    <row r="2" spans="2:13" ht="20.25" customHeight="1">
      <c r="B2" s="326"/>
      <c r="C2" s="2396" t="s">
        <v>165</v>
      </c>
      <c r="D2" s="2397"/>
      <c r="E2" s="2397"/>
      <c r="F2" s="2397"/>
      <c r="G2" s="2397"/>
      <c r="H2" s="2398" t="s">
        <v>166</v>
      </c>
      <c r="I2" s="2398"/>
      <c r="J2" s="327" t="s">
        <v>167</v>
      </c>
      <c r="K2" s="328"/>
      <c r="L2" s="328"/>
      <c r="M2" s="329"/>
    </row>
    <row r="3" spans="2:13" ht="16.5" customHeight="1">
      <c r="B3" s="326"/>
      <c r="C3" s="330"/>
      <c r="D3" s="328"/>
      <c r="E3" s="328"/>
      <c r="F3" s="328"/>
      <c r="G3" s="2399" t="s">
        <v>168</v>
      </c>
      <c r="H3" s="2399"/>
      <c r="I3" s="2399"/>
      <c r="J3" s="2399"/>
      <c r="K3" s="328"/>
      <c r="L3" s="328"/>
      <c r="M3" s="329"/>
    </row>
    <row r="4" spans="2:13" ht="14.1" customHeight="1">
      <c r="B4" s="326"/>
      <c r="C4" s="330"/>
      <c r="D4" s="328"/>
      <c r="E4" s="328"/>
      <c r="F4" s="328"/>
      <c r="G4" s="328"/>
      <c r="H4" s="328"/>
      <c r="I4" s="328"/>
      <c r="J4" s="328"/>
      <c r="K4" s="328"/>
      <c r="L4" s="328"/>
      <c r="M4" s="329"/>
    </row>
    <row r="5" spans="2:13" ht="14.1" customHeight="1">
      <c r="B5" s="326"/>
      <c r="C5" s="331"/>
      <c r="D5" s="331"/>
      <c r="E5" s="331"/>
      <c r="F5" s="331"/>
      <c r="G5" s="331"/>
      <c r="H5" s="332"/>
      <c r="I5" s="2400"/>
      <c r="J5" s="2401"/>
      <c r="K5" s="2401"/>
      <c r="L5" s="2401"/>
      <c r="M5" s="333"/>
    </row>
    <row r="6" spans="2:13" ht="22.5" customHeight="1">
      <c r="B6" s="326"/>
      <c r="C6" s="331"/>
      <c r="D6" s="331"/>
      <c r="E6" s="331"/>
      <c r="F6" s="331"/>
      <c r="G6" s="331"/>
      <c r="H6" s="332"/>
      <c r="I6" s="2402"/>
      <c r="J6" s="2402"/>
      <c r="K6" s="2402"/>
      <c r="L6" s="2402"/>
      <c r="M6" s="334"/>
    </row>
    <row r="7" spans="2:13">
      <c r="B7" s="326"/>
      <c r="C7" s="331"/>
      <c r="D7" s="331"/>
      <c r="E7" s="331"/>
      <c r="F7" s="331"/>
      <c r="G7" s="331"/>
      <c r="H7" s="331"/>
      <c r="I7" s="331"/>
      <c r="J7" s="331"/>
      <c r="K7" s="331"/>
      <c r="L7" s="331"/>
      <c r="M7" s="335"/>
    </row>
    <row r="8" spans="2:13" ht="15.75" customHeight="1">
      <c r="B8" s="326"/>
      <c r="C8" s="2395" t="s">
        <v>169</v>
      </c>
      <c r="D8" s="2395"/>
      <c r="E8" s="2395"/>
      <c r="F8" s="2395"/>
      <c r="G8" s="2395"/>
      <c r="H8" s="2395"/>
      <c r="I8" s="2395"/>
      <c r="J8" s="2395"/>
      <c r="K8" s="2395"/>
      <c r="L8" s="2395"/>
      <c r="M8" s="336"/>
    </row>
    <row r="9" spans="2:13">
      <c r="B9" s="326"/>
      <c r="C9" s="337">
        <v>1</v>
      </c>
      <c r="D9" s="338" t="s">
        <v>170</v>
      </c>
      <c r="E9" s="339"/>
      <c r="F9" s="339"/>
      <c r="G9" s="339"/>
      <c r="H9" s="339"/>
      <c r="I9" s="339"/>
      <c r="J9" s="339"/>
      <c r="K9" s="339"/>
      <c r="L9" s="339"/>
      <c r="M9" s="340"/>
    </row>
    <row r="10" spans="2:13">
      <c r="B10" s="326"/>
      <c r="C10" s="341"/>
      <c r="D10" s="342"/>
      <c r="E10" s="339"/>
      <c r="F10" s="339"/>
      <c r="G10" s="339"/>
      <c r="H10" s="339"/>
      <c r="I10" s="339"/>
      <c r="J10" s="339"/>
      <c r="K10" s="339"/>
      <c r="L10" s="339"/>
      <c r="M10" s="340"/>
    </row>
    <row r="11" spans="2:13">
      <c r="B11" s="326"/>
      <c r="C11" s="341"/>
      <c r="D11" s="342"/>
      <c r="E11" s="339"/>
      <c r="F11" s="339"/>
      <c r="G11" s="339"/>
      <c r="H11" s="339"/>
      <c r="I11" s="339"/>
      <c r="J11" s="339"/>
      <c r="K11" s="339"/>
      <c r="L11" s="339"/>
      <c r="M11" s="340"/>
    </row>
    <row r="12" spans="2:13">
      <c r="B12" s="326"/>
      <c r="C12" s="341"/>
      <c r="D12" s="342"/>
      <c r="E12" s="339"/>
      <c r="F12" s="339"/>
      <c r="G12" s="339"/>
      <c r="H12" s="339"/>
      <c r="I12" s="339"/>
      <c r="J12" s="339"/>
      <c r="K12" s="339"/>
      <c r="L12" s="339"/>
      <c r="M12" s="340"/>
    </row>
    <row r="13" spans="2:13">
      <c r="B13" s="326"/>
      <c r="C13" s="341"/>
      <c r="D13" s="342"/>
      <c r="E13" s="339"/>
      <c r="F13" s="339"/>
      <c r="G13" s="339"/>
      <c r="H13" s="339"/>
      <c r="I13" s="339"/>
      <c r="J13" s="339"/>
      <c r="K13" s="339"/>
      <c r="L13" s="339"/>
      <c r="M13" s="340"/>
    </row>
    <row r="14" spans="2:13">
      <c r="B14" s="326"/>
      <c r="C14" s="341"/>
      <c r="D14" s="342"/>
      <c r="E14" s="339"/>
      <c r="F14" s="339"/>
      <c r="G14" s="339"/>
      <c r="H14" s="339"/>
      <c r="I14" s="339"/>
      <c r="J14" s="339"/>
      <c r="K14" s="339"/>
      <c r="L14" s="339"/>
      <c r="M14" s="340"/>
    </row>
    <row r="15" spans="2:13" ht="17.100000000000001" customHeight="1">
      <c r="B15" s="326"/>
      <c r="C15" s="2395" t="s">
        <v>171</v>
      </c>
      <c r="D15" s="2395"/>
      <c r="E15" s="2395"/>
      <c r="F15" s="2395"/>
      <c r="G15" s="2395"/>
      <c r="H15" s="2395"/>
      <c r="I15" s="2395"/>
      <c r="J15" s="2395"/>
      <c r="K15" s="2395"/>
      <c r="L15" s="2395"/>
      <c r="M15" s="336"/>
    </row>
    <row r="16" spans="2:13">
      <c r="B16" s="326"/>
      <c r="C16" s="337">
        <v>1</v>
      </c>
      <c r="D16" s="2403" t="s">
        <v>172</v>
      </c>
      <c r="E16" s="2403"/>
      <c r="F16" s="2403"/>
      <c r="G16" s="343"/>
      <c r="H16" s="331" t="s">
        <v>173</v>
      </c>
      <c r="I16" s="344"/>
      <c r="J16" s="339"/>
      <c r="K16" s="339"/>
      <c r="L16" s="339"/>
      <c r="M16" s="340"/>
    </row>
    <row r="17" spans="2:13">
      <c r="B17" s="326"/>
      <c r="C17" s="337">
        <v>2</v>
      </c>
      <c r="D17" s="2403" t="s">
        <v>174</v>
      </c>
      <c r="E17" s="2403"/>
      <c r="F17" s="2403"/>
      <c r="G17" s="344"/>
      <c r="H17" s="331" t="s">
        <v>175</v>
      </c>
      <c r="I17" s="344"/>
      <c r="J17" s="339"/>
      <c r="K17" s="339"/>
      <c r="L17" s="339"/>
      <c r="M17" s="340"/>
    </row>
    <row r="18" spans="2:13">
      <c r="B18" s="326"/>
      <c r="C18" s="337"/>
      <c r="D18" s="343"/>
      <c r="E18" s="343"/>
      <c r="F18" s="343"/>
      <c r="G18" s="344"/>
      <c r="H18" s="331"/>
      <c r="I18" s="344"/>
      <c r="J18" s="339"/>
      <c r="K18" s="339"/>
      <c r="L18" s="339"/>
      <c r="M18" s="340"/>
    </row>
    <row r="19" spans="2:13">
      <c r="B19" s="326"/>
      <c r="C19" s="337"/>
      <c r="D19" s="343"/>
      <c r="E19" s="343"/>
      <c r="F19" s="343"/>
      <c r="G19" s="344"/>
      <c r="H19" s="331"/>
      <c r="I19" s="344"/>
      <c r="J19" s="339"/>
      <c r="K19" s="339"/>
      <c r="L19" s="339"/>
      <c r="M19" s="340"/>
    </row>
    <row r="20" spans="2:13">
      <c r="B20" s="326"/>
      <c r="C20" s="341"/>
      <c r="D20" s="342"/>
      <c r="E20" s="339"/>
      <c r="F20" s="339"/>
      <c r="G20" s="339"/>
      <c r="H20" s="339"/>
      <c r="I20" s="339"/>
      <c r="J20" s="339"/>
      <c r="K20" s="339"/>
      <c r="L20" s="339"/>
      <c r="M20" s="340"/>
    </row>
    <row r="21" spans="2:13">
      <c r="B21" s="326"/>
      <c r="C21" s="341"/>
      <c r="D21" s="342"/>
      <c r="E21" s="339"/>
      <c r="F21" s="339"/>
      <c r="G21" s="339"/>
      <c r="H21" s="339"/>
      <c r="I21" s="339"/>
      <c r="J21" s="339"/>
      <c r="K21" s="339"/>
      <c r="L21" s="339"/>
      <c r="M21" s="340"/>
    </row>
    <row r="22" spans="2:13">
      <c r="B22" s="326"/>
      <c r="C22" s="341"/>
      <c r="D22" s="342"/>
      <c r="E22" s="339"/>
      <c r="F22" s="339"/>
      <c r="G22" s="339"/>
      <c r="H22" s="339"/>
      <c r="I22" s="339"/>
      <c r="J22" s="339"/>
      <c r="K22" s="339"/>
      <c r="L22" s="339"/>
      <c r="M22" s="340"/>
    </row>
    <row r="23" spans="2:13">
      <c r="B23" s="326"/>
      <c r="C23" s="341"/>
      <c r="D23" s="342"/>
      <c r="E23" s="339"/>
      <c r="F23" s="339"/>
      <c r="G23" s="339"/>
      <c r="H23" s="339"/>
      <c r="I23" s="339"/>
      <c r="J23" s="339"/>
      <c r="K23" s="339"/>
      <c r="L23" s="339"/>
      <c r="M23" s="340"/>
    </row>
    <row r="24" spans="2:13">
      <c r="B24" s="326"/>
      <c r="C24" s="341"/>
      <c r="D24" s="342"/>
      <c r="E24" s="339"/>
      <c r="F24" s="339"/>
      <c r="G24" s="339"/>
      <c r="H24" s="339"/>
      <c r="I24" s="339"/>
      <c r="J24" s="339"/>
      <c r="K24" s="339"/>
      <c r="L24" s="339"/>
      <c r="M24" s="340"/>
    </row>
    <row r="25" spans="2:13" ht="17.100000000000001" customHeight="1">
      <c r="B25" s="326"/>
      <c r="C25" s="2395" t="s">
        <v>176</v>
      </c>
      <c r="D25" s="2395"/>
      <c r="E25" s="2395"/>
      <c r="F25" s="2395"/>
      <c r="G25" s="2395"/>
      <c r="H25" s="2395"/>
      <c r="I25" s="2395"/>
      <c r="J25" s="2395"/>
      <c r="K25" s="2395"/>
      <c r="L25" s="2395"/>
      <c r="M25" s="336"/>
    </row>
    <row r="26" spans="2:13" ht="17.100000000000001" customHeight="1">
      <c r="B26" s="326"/>
      <c r="C26" s="337">
        <v>1</v>
      </c>
      <c r="D26" s="345">
        <v>33512</v>
      </c>
      <c r="E26" s="331"/>
      <c r="F26" s="331"/>
      <c r="G26" s="331" t="s">
        <v>177</v>
      </c>
      <c r="H26" s="331"/>
      <c r="I26" s="331"/>
      <c r="J26" s="346" t="s">
        <v>178</v>
      </c>
      <c r="K26" s="331"/>
      <c r="L26" s="347"/>
      <c r="M26" s="336"/>
    </row>
    <row r="27" spans="2:13">
      <c r="B27" s="326"/>
      <c r="C27" s="337">
        <v>2</v>
      </c>
      <c r="D27" s="345">
        <v>33543</v>
      </c>
      <c r="E27" s="331"/>
      <c r="F27" s="331"/>
      <c r="G27" s="331" t="s">
        <v>179</v>
      </c>
      <c r="H27" s="331"/>
      <c r="I27" s="331"/>
      <c r="J27" s="346" t="s">
        <v>180</v>
      </c>
      <c r="K27" s="331"/>
      <c r="L27" s="339"/>
      <c r="M27" s="340"/>
    </row>
    <row r="28" spans="2:13">
      <c r="B28" s="326"/>
      <c r="C28" s="341"/>
      <c r="D28" s="342"/>
      <c r="E28" s="339"/>
      <c r="F28" s="339"/>
      <c r="G28" s="339"/>
      <c r="H28" s="339"/>
      <c r="I28" s="339"/>
      <c r="J28" s="339"/>
      <c r="K28" s="339"/>
      <c r="L28" s="339"/>
      <c r="M28" s="340"/>
    </row>
    <row r="29" spans="2:13">
      <c r="B29" s="326"/>
      <c r="C29" s="341"/>
      <c r="D29" s="342"/>
      <c r="E29" s="339"/>
      <c r="F29" s="339"/>
      <c r="G29" s="339"/>
      <c r="H29" s="339"/>
      <c r="I29" s="339"/>
      <c r="J29" s="339"/>
      <c r="K29" s="339"/>
      <c r="L29" s="339"/>
      <c r="M29" s="340"/>
    </row>
    <row r="30" spans="2:13">
      <c r="B30" s="326"/>
      <c r="C30" s="341"/>
      <c r="D30" s="342"/>
      <c r="E30" s="339"/>
      <c r="F30" s="339"/>
      <c r="G30" s="339"/>
      <c r="H30" s="339"/>
      <c r="I30" s="339"/>
      <c r="J30" s="339"/>
      <c r="K30" s="339"/>
      <c r="L30" s="339"/>
      <c r="M30" s="340"/>
    </row>
    <row r="31" spans="2:13">
      <c r="B31" s="326"/>
      <c r="C31" s="341"/>
      <c r="D31" s="342"/>
      <c r="E31" s="339"/>
      <c r="F31" s="339"/>
      <c r="G31" s="339"/>
      <c r="H31" s="339" t="s">
        <v>181</v>
      </c>
      <c r="I31" s="339"/>
      <c r="J31" s="339"/>
      <c r="K31" s="339"/>
      <c r="L31" s="339"/>
      <c r="M31" s="340"/>
    </row>
    <row r="32" spans="2:13">
      <c r="B32" s="326"/>
      <c r="C32" s="341"/>
      <c r="D32" s="342"/>
      <c r="E32" s="339"/>
      <c r="F32" s="339"/>
      <c r="G32" s="339"/>
      <c r="H32" s="348" t="s">
        <v>182</v>
      </c>
      <c r="I32" s="339"/>
      <c r="J32" s="339"/>
      <c r="K32" s="339"/>
      <c r="L32" s="339"/>
      <c r="M32" s="340"/>
    </row>
    <row r="33" spans="2:13" ht="14.1" customHeight="1">
      <c r="B33" s="326"/>
      <c r="C33" s="331"/>
      <c r="D33" s="331"/>
      <c r="E33" s="331"/>
      <c r="F33" s="331"/>
      <c r="G33" s="331"/>
      <c r="H33" s="349" t="s">
        <v>183</v>
      </c>
      <c r="I33" s="350"/>
      <c r="J33" s="351"/>
      <c r="K33" s="351"/>
      <c r="L33" s="331"/>
      <c r="M33" s="335"/>
    </row>
    <row r="34" spans="2:13" ht="14.25" customHeight="1">
      <c r="B34" s="326"/>
      <c r="C34" s="331"/>
      <c r="D34" s="331"/>
      <c r="E34" s="331"/>
      <c r="F34" s="331"/>
      <c r="G34" s="331"/>
      <c r="H34" s="344"/>
      <c r="I34" s="346" t="s">
        <v>184</v>
      </c>
      <c r="J34" s="337" t="s">
        <v>185</v>
      </c>
      <c r="K34" s="352" t="s">
        <v>186</v>
      </c>
      <c r="L34" s="328"/>
      <c r="M34" s="329"/>
    </row>
    <row r="35" spans="2:13" ht="19.5" customHeight="1">
      <c r="B35" s="326"/>
      <c r="C35" s="344"/>
      <c r="D35" s="353"/>
      <c r="E35" s="354"/>
      <c r="F35" s="354"/>
      <c r="G35" s="354"/>
      <c r="H35" s="354"/>
      <c r="I35" s="354"/>
      <c r="J35" s="354"/>
      <c r="K35" s="354"/>
      <c r="L35" s="354"/>
      <c r="M35" s="336"/>
    </row>
    <row r="36" spans="2:13">
      <c r="B36" s="355"/>
      <c r="C36" s="356" t="s">
        <v>187</v>
      </c>
      <c r="D36" s="357" t="s">
        <v>188</v>
      </c>
      <c r="E36" s="357"/>
      <c r="F36" s="357"/>
      <c r="G36" s="357"/>
      <c r="H36" s="357"/>
      <c r="I36" s="357"/>
      <c r="J36" s="357"/>
      <c r="K36" s="357"/>
      <c r="L36" s="357"/>
      <c r="M36" s="358"/>
    </row>
    <row r="37" spans="2:13">
      <c r="B37" s="355"/>
      <c r="C37" s="356"/>
      <c r="D37" s="357" t="s">
        <v>189</v>
      </c>
      <c r="E37" s="359"/>
      <c r="F37" s="359"/>
      <c r="G37" s="359"/>
      <c r="H37" s="359"/>
      <c r="I37" s="359"/>
      <c r="J37" s="359"/>
      <c r="K37" s="359"/>
      <c r="L37" s="359"/>
      <c r="M37" s="360"/>
    </row>
    <row r="38" spans="2:13">
      <c r="B38" s="355"/>
      <c r="C38" s="356"/>
      <c r="D38" s="357" t="s">
        <v>190</v>
      </c>
      <c r="E38" s="361"/>
      <c r="F38" s="361"/>
      <c r="G38" s="361"/>
      <c r="H38" s="361"/>
      <c r="I38" s="361"/>
      <c r="J38" s="361"/>
      <c r="K38" s="361"/>
      <c r="L38" s="357"/>
      <c r="M38" s="360"/>
    </row>
    <row r="39" spans="2:13">
      <c r="B39" s="355"/>
      <c r="C39" s="356"/>
      <c r="D39" s="362" t="s">
        <v>191</v>
      </c>
      <c r="E39" s="361"/>
      <c r="F39" s="361"/>
      <c r="G39" s="361"/>
      <c r="H39" s="361"/>
      <c r="I39" s="361"/>
      <c r="J39" s="361"/>
      <c r="K39" s="361"/>
      <c r="L39" s="357"/>
      <c r="M39" s="363"/>
    </row>
    <row r="40" spans="2:13" ht="14.1" customHeight="1">
      <c r="B40" s="355"/>
      <c r="C40" s="364"/>
      <c r="D40" s="362" t="s">
        <v>192</v>
      </c>
      <c r="E40" s="361"/>
      <c r="F40" s="361"/>
      <c r="G40" s="361"/>
      <c r="H40" s="361"/>
      <c r="I40" s="361"/>
      <c r="J40" s="361"/>
      <c r="K40" s="361"/>
      <c r="L40" s="357"/>
      <c r="M40" s="360"/>
    </row>
    <row r="41" spans="2:13" ht="14.1" customHeight="1">
      <c r="B41" s="355"/>
      <c r="C41" s="364"/>
      <c r="D41" s="362" t="s">
        <v>193</v>
      </c>
      <c r="E41" s="365"/>
      <c r="F41" s="365"/>
      <c r="G41" s="365"/>
      <c r="H41" s="365"/>
      <c r="I41" s="365"/>
      <c r="J41" s="365"/>
      <c r="K41" s="365"/>
      <c r="L41" s="357"/>
      <c r="M41" s="360"/>
    </row>
    <row r="42" spans="2:13" ht="14.1" customHeight="1">
      <c r="B42" s="355"/>
      <c r="C42" s="364"/>
      <c r="D42" s="362" t="s">
        <v>194</v>
      </c>
      <c r="E42" s="362"/>
      <c r="F42" s="362"/>
      <c r="G42" s="362"/>
      <c r="H42" s="362"/>
      <c r="I42" s="362"/>
      <c r="J42" s="362"/>
      <c r="K42" s="362"/>
      <c r="L42" s="362"/>
      <c r="M42" s="360"/>
    </row>
    <row r="43" spans="2:13" ht="14.1" customHeight="1">
      <c r="B43" s="355"/>
      <c r="C43" s="364"/>
      <c r="D43" s="362" t="s">
        <v>195</v>
      </c>
      <c r="E43" s="362"/>
      <c r="F43" s="362"/>
      <c r="G43" s="362"/>
      <c r="H43" s="362"/>
      <c r="I43" s="362"/>
      <c r="J43" s="362"/>
      <c r="K43" s="362"/>
      <c r="L43" s="362"/>
      <c r="M43" s="360"/>
    </row>
    <row r="44" spans="2:13" ht="14.1" customHeight="1">
      <c r="B44" s="355"/>
      <c r="C44" s="364"/>
      <c r="D44" s="362" t="s">
        <v>196</v>
      </c>
      <c r="E44" s="362"/>
      <c r="F44" s="362"/>
      <c r="G44" s="362"/>
      <c r="H44" s="362"/>
      <c r="I44" s="362"/>
      <c r="J44" s="362"/>
      <c r="K44" s="362"/>
      <c r="L44" s="362"/>
      <c r="M44" s="366"/>
    </row>
    <row r="45" spans="2:13" ht="14.1" customHeight="1">
      <c r="B45" s="355"/>
      <c r="C45" s="364"/>
      <c r="D45" s="362" t="s">
        <v>197</v>
      </c>
      <c r="E45" s="362"/>
      <c r="F45" s="362"/>
      <c r="G45" s="362"/>
      <c r="H45" s="362"/>
      <c r="I45" s="362"/>
      <c r="J45" s="362"/>
      <c r="K45" s="362"/>
      <c r="L45" s="362"/>
      <c r="M45" s="366"/>
    </row>
    <row r="46" spans="2:13" ht="14.1" customHeight="1">
      <c r="B46" s="355"/>
      <c r="C46" s="364"/>
      <c r="D46" s="362" t="s">
        <v>198</v>
      </c>
      <c r="E46" s="362"/>
      <c r="F46" s="362"/>
      <c r="G46" s="362"/>
      <c r="H46" s="362"/>
      <c r="I46" s="362"/>
      <c r="J46" s="362"/>
      <c r="K46" s="362"/>
      <c r="L46" s="362"/>
      <c r="M46" s="366"/>
    </row>
    <row r="47" spans="2:13" ht="14.1" customHeight="1">
      <c r="B47" s="355"/>
      <c r="C47" s="364"/>
      <c r="D47" s="362" t="s">
        <v>199</v>
      </c>
      <c r="E47" s="367"/>
      <c r="F47" s="367"/>
      <c r="G47" s="367"/>
      <c r="H47" s="367"/>
      <c r="I47" s="367"/>
      <c r="J47" s="367"/>
      <c r="K47" s="367"/>
      <c r="L47" s="367"/>
      <c r="M47" s="366"/>
    </row>
    <row r="48" spans="2:13" ht="14.1" customHeight="1">
      <c r="B48" s="355"/>
      <c r="C48" s="364"/>
      <c r="D48" s="367" t="s">
        <v>200</v>
      </c>
      <c r="E48" s="367"/>
      <c r="F48" s="367"/>
      <c r="G48" s="367"/>
      <c r="H48" s="367"/>
      <c r="I48" s="367"/>
      <c r="J48" s="367"/>
      <c r="K48" s="367"/>
      <c r="L48" s="367"/>
      <c r="M48" s="366"/>
    </row>
    <row r="49" spans="2:14" ht="14.1" customHeight="1">
      <c r="B49" s="355"/>
      <c r="C49" s="364"/>
      <c r="D49" s="367" t="s">
        <v>201</v>
      </c>
      <c r="E49" s="367"/>
      <c r="F49" s="367"/>
      <c r="G49" s="367"/>
      <c r="H49" s="367"/>
      <c r="I49" s="367"/>
      <c r="J49" s="367"/>
      <c r="K49" s="367"/>
      <c r="L49" s="367"/>
      <c r="M49" s="368"/>
    </row>
    <row r="50" spans="2:14" ht="14.1" customHeight="1">
      <c r="B50" s="355"/>
      <c r="C50" s="364"/>
      <c r="D50" s="369" t="s">
        <v>202</v>
      </c>
      <c r="E50" s="364"/>
      <c r="F50" s="364"/>
      <c r="G50" s="364"/>
      <c r="H50" s="364"/>
      <c r="I50" s="364"/>
      <c r="J50" s="364"/>
      <c r="K50" s="364"/>
      <c r="L50" s="364"/>
      <c r="M50" s="368"/>
    </row>
    <row r="51" spans="2:14" ht="14.1" customHeight="1">
      <c r="B51" s="355"/>
      <c r="C51" s="364"/>
      <c r="D51" s="370" t="s">
        <v>203</v>
      </c>
      <c r="E51" s="367"/>
      <c r="F51" s="367"/>
      <c r="G51" s="367"/>
      <c r="H51" s="367"/>
      <c r="I51" s="367"/>
      <c r="J51" s="367"/>
      <c r="K51" s="367"/>
      <c r="L51" s="367"/>
      <c r="M51" s="368"/>
    </row>
    <row r="52" spans="2:14" ht="13.5" customHeight="1">
      <c r="B52" s="355"/>
      <c r="C52" s="364"/>
      <c r="D52" s="370" t="s">
        <v>204</v>
      </c>
      <c r="E52" s="370"/>
      <c r="F52" s="370"/>
      <c r="G52" s="370"/>
      <c r="H52" s="370"/>
      <c r="I52" s="370"/>
      <c r="J52" s="370"/>
      <c r="K52" s="370"/>
      <c r="L52" s="370"/>
      <c r="M52" s="371"/>
    </row>
    <row r="53" spans="2:14" ht="13.5" customHeight="1">
      <c r="B53" s="355"/>
      <c r="C53" s="364"/>
      <c r="D53" s="370" t="s">
        <v>205</v>
      </c>
      <c r="E53" s="370"/>
      <c r="F53" s="370"/>
      <c r="G53" s="370"/>
      <c r="H53" s="370"/>
      <c r="I53" s="370"/>
      <c r="J53" s="370"/>
      <c r="K53" s="370"/>
      <c r="L53" s="370"/>
      <c r="M53" s="371"/>
    </row>
    <row r="54" spans="2:14" ht="4.5" customHeight="1">
      <c r="B54" s="355"/>
      <c r="C54" s="364"/>
      <c r="D54" s="370"/>
      <c r="E54" s="364"/>
      <c r="F54" s="364"/>
      <c r="G54" s="364"/>
      <c r="H54" s="364"/>
      <c r="I54" s="364"/>
      <c r="J54" s="364"/>
      <c r="K54" s="364"/>
      <c r="L54" s="364"/>
      <c r="M54" s="371"/>
    </row>
    <row r="55" spans="2:14" ht="15" customHeight="1">
      <c r="B55" s="2404" t="s">
        <v>206</v>
      </c>
      <c r="C55" s="2405"/>
      <c r="D55" s="2405"/>
      <c r="E55" s="2405"/>
      <c r="F55" s="2405"/>
      <c r="G55" s="2405"/>
      <c r="H55" s="2405"/>
      <c r="I55" s="2405"/>
      <c r="J55" s="2405"/>
      <c r="K55" s="2405"/>
      <c r="L55" s="2405"/>
      <c r="M55" s="2406"/>
      <c r="N55" s="372"/>
    </row>
    <row r="56" spans="2:14" ht="14.1" customHeight="1">
      <c r="B56" s="373"/>
      <c r="C56" s="374"/>
      <c r="D56" s="375" t="s">
        <v>207</v>
      </c>
      <c r="E56" s="374"/>
      <c r="F56" s="374"/>
      <c r="G56" s="374"/>
      <c r="H56" s="374"/>
      <c r="I56" s="374"/>
      <c r="J56" s="374"/>
      <c r="K56" s="374"/>
      <c r="L56" s="374"/>
      <c r="M56" s="376"/>
    </row>
    <row r="57" spans="2:14" ht="14.1" customHeight="1">
      <c r="B57" s="377"/>
      <c r="C57" s="378"/>
      <c r="D57" s="378"/>
      <c r="E57" s="378"/>
      <c r="F57" s="378"/>
      <c r="G57" s="378"/>
      <c r="H57" s="378"/>
      <c r="I57" s="378"/>
      <c r="J57" s="378"/>
      <c r="K57" s="378"/>
      <c r="L57" s="378"/>
      <c r="M57" s="379"/>
    </row>
    <row r="58" spans="2:14">
      <c r="C58" s="344"/>
      <c r="D58" s="374"/>
      <c r="E58" s="374"/>
      <c r="F58" s="374"/>
      <c r="G58" s="374"/>
      <c r="H58" s="374"/>
      <c r="I58" s="374"/>
      <c r="J58" s="374"/>
      <c r="K58" s="374"/>
      <c r="L58" s="374"/>
      <c r="M58" s="374"/>
    </row>
    <row r="59" spans="2:14">
      <c r="C59" s="344"/>
      <c r="D59" s="344"/>
      <c r="E59" s="344"/>
      <c r="F59" s="344"/>
      <c r="G59" s="344"/>
      <c r="H59" s="344"/>
      <c r="I59" s="344"/>
      <c r="J59" s="344"/>
      <c r="K59" s="344"/>
      <c r="L59" s="344"/>
      <c r="M59" s="344"/>
    </row>
    <row r="60" spans="2:14">
      <c r="C60" s="344"/>
      <c r="D60" s="344"/>
      <c r="E60" s="344"/>
      <c r="F60" s="344"/>
      <c r="G60" s="344"/>
      <c r="H60" s="344"/>
      <c r="I60" s="344"/>
      <c r="J60" s="344"/>
      <c r="K60" s="344"/>
      <c r="L60" s="344"/>
      <c r="M60" s="344"/>
    </row>
    <row r="61" spans="2:14">
      <c r="C61" s="344"/>
      <c r="D61" s="344"/>
      <c r="E61" s="344"/>
      <c r="F61" s="344"/>
      <c r="G61" s="344"/>
      <c r="H61" s="344"/>
      <c r="I61" s="344"/>
      <c r="J61" s="344"/>
      <c r="K61" s="344"/>
      <c r="L61" s="344"/>
      <c r="M61" s="344"/>
    </row>
    <row r="62" spans="2:14">
      <c r="C62" s="344"/>
      <c r="D62" s="344"/>
      <c r="E62" s="344"/>
      <c r="F62" s="344"/>
      <c r="G62" s="344"/>
      <c r="H62" s="344"/>
      <c r="I62" s="344"/>
      <c r="J62" s="344"/>
      <c r="K62" s="344"/>
      <c r="L62" s="344"/>
      <c r="M62" s="344"/>
    </row>
    <row r="63" spans="2:14">
      <c r="C63" s="344"/>
      <c r="D63" s="344"/>
      <c r="E63" s="344"/>
      <c r="F63" s="344"/>
      <c r="G63" s="344"/>
      <c r="H63" s="344"/>
      <c r="I63" s="344"/>
      <c r="J63" s="344"/>
      <c r="K63" s="344"/>
      <c r="L63" s="344"/>
      <c r="M63" s="344"/>
    </row>
    <row r="64" spans="2:14">
      <c r="C64" s="344"/>
      <c r="D64" s="344"/>
      <c r="E64" s="344"/>
      <c r="F64" s="344"/>
      <c r="G64" s="344"/>
      <c r="H64" s="344"/>
      <c r="I64" s="344"/>
      <c r="J64" s="344"/>
      <c r="K64" s="344"/>
      <c r="L64" s="344"/>
      <c r="M64" s="344"/>
    </row>
    <row r="65" spans="3:13">
      <c r="C65" s="344"/>
      <c r="D65" s="344"/>
      <c r="E65" s="344"/>
      <c r="F65" s="344"/>
      <c r="G65" s="344"/>
      <c r="H65" s="344"/>
      <c r="I65" s="344"/>
      <c r="J65" s="344"/>
      <c r="K65" s="344"/>
      <c r="L65" s="344"/>
      <c r="M65" s="344"/>
    </row>
    <row r="66" spans="3:13">
      <c r="C66" s="344"/>
      <c r="D66" s="344"/>
      <c r="E66" s="344"/>
      <c r="F66" s="344"/>
      <c r="G66" s="344"/>
      <c r="H66" s="344"/>
      <c r="I66" s="344"/>
      <c r="J66" s="344"/>
      <c r="K66" s="344"/>
      <c r="L66" s="344"/>
      <c r="M66" s="344"/>
    </row>
    <row r="67" spans="3:13">
      <c r="C67" s="344"/>
      <c r="D67" s="344"/>
      <c r="E67" s="344"/>
      <c r="F67" s="344"/>
      <c r="G67" s="344"/>
      <c r="H67" s="344"/>
      <c r="I67" s="344"/>
      <c r="J67" s="344"/>
      <c r="K67" s="344"/>
      <c r="L67" s="344"/>
      <c r="M67" s="344"/>
    </row>
    <row r="68" spans="3:13">
      <c r="C68" s="344"/>
      <c r="D68" s="344"/>
      <c r="E68" s="344"/>
      <c r="F68" s="344"/>
      <c r="G68" s="344"/>
      <c r="H68" s="344"/>
      <c r="I68" s="344"/>
      <c r="J68" s="344"/>
      <c r="K68" s="344"/>
      <c r="L68" s="344"/>
      <c r="M68" s="344"/>
    </row>
    <row r="69" spans="3:13">
      <c r="C69" s="344"/>
      <c r="D69" s="344"/>
      <c r="E69" s="344"/>
      <c r="F69" s="344"/>
      <c r="G69" s="344"/>
      <c r="H69" s="344"/>
      <c r="I69" s="344"/>
      <c r="J69" s="344"/>
      <c r="K69" s="344"/>
      <c r="L69" s="344"/>
      <c r="M69" s="344"/>
    </row>
    <row r="70" spans="3:13">
      <c r="C70" s="344"/>
      <c r="D70" s="344"/>
      <c r="E70" s="344"/>
      <c r="F70" s="344"/>
      <c r="G70" s="344"/>
      <c r="H70" s="344"/>
      <c r="I70" s="344"/>
      <c r="J70" s="344"/>
      <c r="K70" s="344"/>
      <c r="L70" s="344"/>
      <c r="M70" s="344"/>
    </row>
    <row r="71" spans="3:13">
      <c r="C71" s="344"/>
      <c r="D71" s="344"/>
      <c r="E71" s="344"/>
      <c r="F71" s="344"/>
      <c r="G71" s="344"/>
      <c r="H71" s="344"/>
      <c r="I71" s="344"/>
      <c r="J71" s="344"/>
      <c r="K71" s="344"/>
      <c r="L71" s="344"/>
      <c r="M71" s="344"/>
    </row>
    <row r="72" spans="3:13">
      <c r="C72" s="344"/>
      <c r="D72" s="344"/>
      <c r="E72" s="344"/>
      <c r="F72" s="344"/>
      <c r="G72" s="344"/>
      <c r="H72" s="344"/>
      <c r="I72" s="344"/>
      <c r="J72" s="344"/>
      <c r="K72" s="344"/>
      <c r="L72" s="344"/>
      <c r="M72" s="344"/>
    </row>
    <row r="73" spans="3:13">
      <c r="C73" s="344"/>
      <c r="D73" s="344"/>
      <c r="E73" s="344"/>
      <c r="F73" s="344"/>
      <c r="G73" s="344"/>
      <c r="H73" s="344"/>
      <c r="I73" s="344"/>
      <c r="J73" s="344"/>
      <c r="K73" s="344"/>
      <c r="L73" s="344"/>
      <c r="M73" s="344"/>
    </row>
    <row r="74" spans="3:13">
      <c r="C74" s="344"/>
      <c r="D74" s="344"/>
      <c r="E74" s="344"/>
      <c r="F74" s="344"/>
      <c r="G74" s="344"/>
      <c r="H74" s="344"/>
      <c r="I74" s="344"/>
      <c r="J74" s="344"/>
      <c r="K74" s="344"/>
      <c r="L74" s="344"/>
      <c r="M74" s="344"/>
    </row>
    <row r="75" spans="3:13">
      <c r="C75" s="344"/>
      <c r="D75" s="344"/>
      <c r="E75" s="344"/>
      <c r="F75" s="344"/>
      <c r="G75" s="344"/>
      <c r="H75" s="344"/>
      <c r="I75" s="344"/>
      <c r="J75" s="344"/>
      <c r="K75" s="344"/>
      <c r="L75" s="344"/>
      <c r="M75" s="344"/>
    </row>
    <row r="76" spans="3:13">
      <c r="C76" s="344"/>
      <c r="D76" s="344"/>
      <c r="E76" s="344"/>
      <c r="F76" s="344"/>
      <c r="G76" s="344"/>
      <c r="H76" s="344"/>
      <c r="I76" s="344"/>
      <c r="J76" s="344"/>
      <c r="K76" s="344"/>
      <c r="L76" s="344"/>
      <c r="M76" s="344"/>
    </row>
    <row r="77" spans="3:13">
      <c r="C77" s="344"/>
      <c r="D77" s="344"/>
      <c r="E77" s="344"/>
      <c r="F77" s="344"/>
      <c r="G77" s="344"/>
      <c r="H77" s="344"/>
      <c r="I77" s="344"/>
      <c r="J77" s="344"/>
      <c r="K77" s="344"/>
      <c r="L77" s="344"/>
      <c r="M77" s="344"/>
    </row>
    <row r="78" spans="3:13">
      <c r="C78" s="344"/>
      <c r="D78" s="344"/>
      <c r="E78" s="344"/>
      <c r="F78" s="344"/>
      <c r="G78" s="344"/>
      <c r="H78" s="344"/>
      <c r="I78" s="344"/>
      <c r="J78" s="344"/>
      <c r="K78" s="344"/>
      <c r="L78" s="344"/>
      <c r="M78" s="344"/>
    </row>
    <row r="79" spans="3:13">
      <c r="C79" s="344"/>
      <c r="D79" s="344"/>
      <c r="E79" s="344"/>
      <c r="F79" s="344"/>
      <c r="G79" s="344"/>
      <c r="H79" s="344"/>
      <c r="I79" s="344"/>
      <c r="J79" s="344"/>
      <c r="K79" s="344"/>
      <c r="L79" s="344"/>
      <c r="M79" s="344"/>
    </row>
    <row r="80" spans="3:13">
      <c r="C80" s="344"/>
      <c r="D80" s="344"/>
      <c r="E80" s="344"/>
      <c r="F80" s="344"/>
      <c r="G80" s="344"/>
      <c r="H80" s="344"/>
      <c r="I80" s="344"/>
      <c r="J80" s="344"/>
      <c r="K80" s="344"/>
      <c r="L80" s="344"/>
      <c r="M80" s="344"/>
    </row>
    <row r="81" spans="3:13">
      <c r="C81" s="344"/>
      <c r="D81" s="344"/>
      <c r="E81" s="344"/>
      <c r="F81" s="344"/>
      <c r="G81" s="344"/>
      <c r="H81" s="344"/>
      <c r="I81" s="344"/>
      <c r="J81" s="344"/>
      <c r="K81" s="344"/>
      <c r="L81" s="344"/>
      <c r="M81" s="344"/>
    </row>
    <row r="82" spans="3:13">
      <c r="C82" s="344"/>
      <c r="D82" s="344"/>
      <c r="E82" s="344"/>
      <c r="F82" s="344"/>
      <c r="G82" s="344"/>
      <c r="H82" s="344"/>
      <c r="I82" s="344"/>
      <c r="J82" s="344"/>
      <c r="K82" s="344"/>
      <c r="L82" s="344"/>
      <c r="M82" s="344"/>
    </row>
    <row r="83" spans="3:13">
      <c r="C83" s="344"/>
      <c r="D83" s="344"/>
      <c r="E83" s="344"/>
      <c r="F83" s="344"/>
      <c r="G83" s="344"/>
      <c r="H83" s="344"/>
      <c r="I83" s="344"/>
      <c r="J83" s="344"/>
      <c r="K83" s="344"/>
      <c r="L83" s="344"/>
      <c r="M83" s="344"/>
    </row>
    <row r="84" spans="3:13">
      <c r="C84" s="344"/>
      <c r="D84" s="344"/>
      <c r="E84" s="344"/>
      <c r="F84" s="344"/>
      <c r="G84" s="344"/>
      <c r="H84" s="344"/>
      <c r="I84" s="344"/>
      <c r="J84" s="344"/>
      <c r="K84" s="344"/>
      <c r="L84" s="344"/>
      <c r="M84" s="344"/>
    </row>
    <row r="85" spans="3:13">
      <c r="C85" s="344"/>
      <c r="D85" s="344"/>
      <c r="E85" s="344"/>
      <c r="F85" s="344"/>
      <c r="G85" s="344"/>
      <c r="H85" s="344"/>
      <c r="I85" s="344"/>
      <c r="J85" s="344"/>
      <c r="K85" s="344"/>
      <c r="L85" s="344"/>
      <c r="M85" s="344"/>
    </row>
    <row r="86" spans="3:13">
      <c r="C86" s="344"/>
      <c r="D86" s="344"/>
      <c r="E86" s="344"/>
      <c r="F86" s="344"/>
      <c r="G86" s="344"/>
      <c r="H86" s="344"/>
      <c r="I86" s="344"/>
      <c r="J86" s="344"/>
      <c r="K86" s="344"/>
      <c r="L86" s="344"/>
      <c r="M86" s="344"/>
    </row>
    <row r="87" spans="3:13">
      <c r="C87" s="344"/>
      <c r="D87" s="344"/>
      <c r="E87" s="344"/>
      <c r="F87" s="344"/>
      <c r="G87" s="344"/>
      <c r="H87" s="344"/>
      <c r="I87" s="344"/>
      <c r="J87" s="344"/>
      <c r="K87" s="344"/>
      <c r="L87" s="344"/>
      <c r="M87" s="344"/>
    </row>
    <row r="88" spans="3:13">
      <c r="C88" s="344"/>
      <c r="D88" s="344"/>
      <c r="E88" s="344"/>
      <c r="F88" s="344"/>
      <c r="G88" s="344"/>
      <c r="H88" s="344"/>
      <c r="I88" s="344"/>
      <c r="J88" s="344"/>
      <c r="K88" s="344"/>
      <c r="L88" s="344"/>
      <c r="M88" s="344"/>
    </row>
    <row r="89" spans="3:13">
      <c r="C89" s="344"/>
      <c r="D89" s="344"/>
      <c r="E89" s="344"/>
      <c r="F89" s="344"/>
      <c r="G89" s="344"/>
      <c r="H89" s="344"/>
      <c r="I89" s="344"/>
      <c r="J89" s="344"/>
      <c r="K89" s="344"/>
      <c r="L89" s="344"/>
      <c r="M89" s="344"/>
    </row>
    <row r="90" spans="3:13">
      <c r="C90" s="344"/>
      <c r="D90" s="344"/>
      <c r="E90" s="344"/>
      <c r="F90" s="344"/>
      <c r="G90" s="344"/>
      <c r="H90" s="344"/>
      <c r="I90" s="344"/>
      <c r="J90" s="344"/>
      <c r="K90" s="344"/>
      <c r="L90" s="344"/>
      <c r="M90" s="344"/>
    </row>
    <row r="91" spans="3:13">
      <c r="C91" s="344"/>
      <c r="D91" s="344"/>
      <c r="E91" s="344"/>
      <c r="F91" s="344"/>
      <c r="G91" s="344"/>
      <c r="H91" s="344"/>
      <c r="I91" s="344"/>
      <c r="J91" s="344"/>
      <c r="K91" s="344"/>
      <c r="L91" s="344"/>
      <c r="M91" s="344"/>
    </row>
    <row r="92" spans="3:13">
      <c r="C92" s="344"/>
      <c r="D92" s="344"/>
      <c r="E92" s="344"/>
      <c r="F92" s="344"/>
      <c r="G92" s="344"/>
      <c r="H92" s="344"/>
      <c r="I92" s="344"/>
      <c r="J92" s="344"/>
      <c r="K92" s="344"/>
      <c r="L92" s="344"/>
      <c r="M92" s="344"/>
    </row>
    <row r="93" spans="3:13">
      <c r="C93" s="344"/>
      <c r="D93" s="344"/>
      <c r="E93" s="344"/>
      <c r="F93" s="344"/>
      <c r="G93" s="344"/>
      <c r="H93" s="344"/>
      <c r="I93" s="344"/>
      <c r="J93" s="344"/>
      <c r="K93" s="344"/>
      <c r="L93" s="344"/>
      <c r="M93" s="344"/>
    </row>
    <row r="94" spans="3:13">
      <c r="C94" s="344"/>
      <c r="D94" s="344"/>
      <c r="E94" s="344"/>
      <c r="F94" s="344"/>
      <c r="G94" s="344"/>
      <c r="H94" s="344"/>
      <c r="I94" s="344"/>
      <c r="J94" s="344"/>
      <c r="K94" s="344"/>
      <c r="L94" s="344"/>
      <c r="M94" s="344"/>
    </row>
    <row r="95" spans="3:13">
      <c r="C95" s="344"/>
      <c r="D95" s="344"/>
      <c r="E95" s="344"/>
      <c r="F95" s="344"/>
      <c r="G95" s="344"/>
      <c r="H95" s="344"/>
      <c r="I95" s="344"/>
      <c r="J95" s="344"/>
      <c r="K95" s="344"/>
      <c r="L95" s="344"/>
      <c r="M95" s="344"/>
    </row>
    <row r="96" spans="3:13">
      <c r="C96" s="344"/>
      <c r="D96" s="344"/>
      <c r="E96" s="344"/>
      <c r="F96" s="344"/>
      <c r="G96" s="344"/>
      <c r="H96" s="344"/>
      <c r="I96" s="344"/>
      <c r="J96" s="344"/>
      <c r="K96" s="344"/>
      <c r="L96" s="344"/>
      <c r="M96" s="344"/>
    </row>
    <row r="97" spans="3:13">
      <c r="C97" s="344"/>
      <c r="D97" s="344"/>
      <c r="E97" s="344"/>
      <c r="F97" s="344"/>
      <c r="G97" s="344"/>
      <c r="H97" s="344"/>
      <c r="I97" s="344"/>
      <c r="J97" s="344"/>
      <c r="K97" s="344"/>
      <c r="L97" s="344"/>
      <c r="M97" s="344"/>
    </row>
    <row r="98" spans="3:13">
      <c r="C98" s="344"/>
      <c r="D98" s="344"/>
      <c r="E98" s="344"/>
      <c r="F98" s="344"/>
      <c r="G98" s="344"/>
      <c r="H98" s="344"/>
      <c r="I98" s="344"/>
      <c r="J98" s="344"/>
      <c r="K98" s="344"/>
      <c r="L98" s="344"/>
      <c r="M98" s="344"/>
    </row>
    <row r="99" spans="3:13">
      <c r="C99" s="344"/>
      <c r="D99" s="344"/>
      <c r="E99" s="344"/>
      <c r="F99" s="344"/>
      <c r="G99" s="344"/>
      <c r="H99" s="344"/>
      <c r="I99" s="344"/>
      <c r="J99" s="344"/>
      <c r="K99" s="344"/>
      <c r="L99" s="344"/>
      <c r="M99" s="344"/>
    </row>
    <row r="100" spans="3:13">
      <c r="C100" s="344"/>
      <c r="D100" s="344"/>
      <c r="E100" s="344"/>
      <c r="F100" s="344"/>
      <c r="G100" s="344"/>
      <c r="H100" s="344"/>
      <c r="I100" s="344"/>
      <c r="J100" s="344"/>
      <c r="K100" s="344"/>
      <c r="L100" s="344"/>
      <c r="M100" s="344"/>
    </row>
    <row r="101" spans="3:13">
      <c r="C101" s="344"/>
      <c r="D101" s="344"/>
      <c r="E101" s="344"/>
      <c r="F101" s="344"/>
      <c r="G101" s="344"/>
      <c r="H101" s="344"/>
      <c r="I101" s="344"/>
      <c r="J101" s="344"/>
      <c r="K101" s="344"/>
      <c r="L101" s="344"/>
      <c r="M101" s="344"/>
    </row>
    <row r="102" spans="3:13">
      <c r="C102" s="344"/>
      <c r="D102" s="344"/>
      <c r="E102" s="344"/>
      <c r="F102" s="344"/>
      <c r="G102" s="344"/>
      <c r="H102" s="344"/>
      <c r="I102" s="344"/>
      <c r="J102" s="344"/>
      <c r="K102" s="344"/>
      <c r="L102" s="344"/>
      <c r="M102" s="344"/>
    </row>
    <row r="103" spans="3:13">
      <c r="C103" s="344"/>
      <c r="D103" s="344"/>
      <c r="E103" s="344"/>
      <c r="F103" s="344"/>
      <c r="G103" s="344"/>
      <c r="H103" s="344"/>
      <c r="I103" s="344"/>
      <c r="J103" s="344"/>
      <c r="K103" s="344"/>
      <c r="L103" s="344"/>
      <c r="M103" s="344"/>
    </row>
    <row r="104" spans="3:13">
      <c r="C104" s="344"/>
      <c r="D104" s="344"/>
      <c r="E104" s="344"/>
      <c r="F104" s="344"/>
      <c r="G104" s="344"/>
      <c r="H104" s="344"/>
      <c r="I104" s="344"/>
      <c r="J104" s="344"/>
      <c r="K104" s="344"/>
      <c r="L104" s="344"/>
      <c r="M104" s="344"/>
    </row>
    <row r="105" spans="3:13">
      <c r="C105" s="344"/>
      <c r="D105" s="344"/>
      <c r="E105" s="344"/>
      <c r="F105" s="344"/>
      <c r="G105" s="344"/>
      <c r="H105" s="344"/>
      <c r="I105" s="344"/>
      <c r="J105" s="344"/>
      <c r="K105" s="344"/>
      <c r="L105" s="344"/>
      <c r="M105" s="344"/>
    </row>
    <row r="106" spans="3:13">
      <c r="C106" s="344"/>
      <c r="D106" s="344"/>
      <c r="E106" s="344"/>
      <c r="F106" s="344"/>
      <c r="G106" s="344"/>
      <c r="H106" s="344"/>
      <c r="I106" s="344"/>
      <c r="J106" s="344"/>
      <c r="K106" s="344"/>
      <c r="L106" s="344"/>
      <c r="M106" s="344"/>
    </row>
    <row r="107" spans="3:13">
      <c r="C107" s="344"/>
      <c r="D107" s="344"/>
      <c r="E107" s="344"/>
      <c r="F107" s="344"/>
      <c r="G107" s="344"/>
      <c r="H107" s="344"/>
      <c r="I107" s="344"/>
      <c r="J107" s="344"/>
      <c r="K107" s="344"/>
      <c r="L107" s="344"/>
      <c r="M107" s="344"/>
    </row>
    <row r="108" spans="3:13">
      <c r="C108" s="344"/>
      <c r="D108" s="344"/>
      <c r="E108" s="344"/>
      <c r="F108" s="344"/>
      <c r="G108" s="344"/>
      <c r="H108" s="344"/>
      <c r="I108" s="344"/>
      <c r="J108" s="344"/>
      <c r="K108" s="344"/>
      <c r="L108" s="344"/>
      <c r="M108" s="344"/>
    </row>
    <row r="109" spans="3:13">
      <c r="C109" s="344"/>
      <c r="D109" s="344"/>
      <c r="E109" s="344"/>
      <c r="F109" s="344"/>
      <c r="G109" s="344"/>
      <c r="H109" s="344"/>
      <c r="I109" s="344"/>
      <c r="J109" s="344"/>
      <c r="K109" s="344"/>
      <c r="L109" s="344"/>
      <c r="M109" s="344"/>
    </row>
    <row r="110" spans="3:13">
      <c r="C110" s="344"/>
      <c r="D110" s="344"/>
      <c r="E110" s="344"/>
      <c r="F110" s="344"/>
      <c r="G110" s="344"/>
      <c r="H110" s="344"/>
      <c r="I110" s="344"/>
      <c r="J110" s="344"/>
      <c r="K110" s="344"/>
      <c r="L110" s="344"/>
      <c r="M110" s="344"/>
    </row>
    <row r="111" spans="3:13">
      <c r="C111" s="344"/>
      <c r="D111" s="344"/>
      <c r="E111" s="344"/>
      <c r="F111" s="344"/>
      <c r="G111" s="344"/>
      <c r="H111" s="344"/>
      <c r="I111" s="344"/>
      <c r="J111" s="344"/>
      <c r="K111" s="344"/>
      <c r="L111" s="344"/>
      <c r="M111" s="344"/>
    </row>
    <row r="112" spans="3:13">
      <c r="C112" s="344"/>
      <c r="D112" s="344"/>
      <c r="E112" s="344"/>
      <c r="F112" s="344"/>
      <c r="G112" s="344"/>
      <c r="H112" s="344"/>
      <c r="I112" s="344"/>
      <c r="J112" s="344"/>
      <c r="K112" s="344"/>
      <c r="L112" s="344"/>
      <c r="M112" s="344"/>
    </row>
    <row r="113" spans="3:13">
      <c r="C113" s="344"/>
      <c r="D113" s="344"/>
      <c r="E113" s="344"/>
      <c r="F113" s="344"/>
      <c r="G113" s="344"/>
      <c r="H113" s="344"/>
      <c r="I113" s="344"/>
      <c r="J113" s="344"/>
      <c r="K113" s="344"/>
      <c r="L113" s="344"/>
      <c r="M113" s="344"/>
    </row>
    <row r="114" spans="3:13">
      <c r="C114" s="344"/>
      <c r="D114" s="344"/>
      <c r="E114" s="344"/>
      <c r="F114" s="344"/>
      <c r="G114" s="344"/>
      <c r="H114" s="344"/>
      <c r="I114" s="344"/>
      <c r="J114" s="344"/>
      <c r="K114" s="344"/>
      <c r="L114" s="344"/>
      <c r="M114" s="344"/>
    </row>
    <row r="115" spans="3:13">
      <c r="C115" s="344"/>
      <c r="D115" s="344"/>
      <c r="E115" s="344"/>
      <c r="F115" s="344"/>
      <c r="G115" s="344"/>
      <c r="H115" s="344"/>
      <c r="I115" s="344"/>
      <c r="J115" s="344"/>
      <c r="K115" s="344"/>
      <c r="L115" s="344"/>
      <c r="M115" s="344"/>
    </row>
    <row r="116" spans="3:13">
      <c r="C116" s="344"/>
      <c r="D116" s="344"/>
      <c r="E116" s="344"/>
      <c r="F116" s="344"/>
      <c r="G116" s="344"/>
      <c r="H116" s="344"/>
      <c r="I116" s="344"/>
      <c r="J116" s="344"/>
      <c r="K116" s="344"/>
      <c r="L116" s="344"/>
      <c r="M116" s="344"/>
    </row>
    <row r="117" spans="3:13">
      <c r="C117" s="344"/>
      <c r="D117" s="344"/>
      <c r="E117" s="344"/>
      <c r="F117" s="344"/>
      <c r="G117" s="344"/>
      <c r="H117" s="344"/>
      <c r="I117" s="344"/>
      <c r="J117" s="344"/>
      <c r="K117" s="344"/>
      <c r="L117" s="344"/>
      <c r="M117" s="344"/>
    </row>
    <row r="118" spans="3:13">
      <c r="C118" s="344"/>
      <c r="D118" s="344"/>
      <c r="E118" s="344"/>
      <c r="F118" s="344"/>
      <c r="G118" s="344"/>
      <c r="H118" s="344"/>
      <c r="I118" s="344"/>
      <c r="J118" s="344"/>
      <c r="K118" s="344"/>
      <c r="L118" s="344"/>
      <c r="M118" s="344"/>
    </row>
    <row r="119" spans="3:13">
      <c r="C119" s="344"/>
      <c r="D119" s="344"/>
      <c r="E119" s="344"/>
      <c r="F119" s="344"/>
      <c r="G119" s="344"/>
      <c r="H119" s="344"/>
      <c r="I119" s="344"/>
      <c r="J119" s="344"/>
      <c r="K119" s="344"/>
      <c r="L119" s="344"/>
      <c r="M119" s="344"/>
    </row>
    <row r="120" spans="3:13">
      <c r="C120" s="344"/>
      <c r="D120" s="344"/>
      <c r="E120" s="344"/>
      <c r="F120" s="344"/>
      <c r="G120" s="344"/>
      <c r="H120" s="344"/>
      <c r="I120" s="344"/>
      <c r="J120" s="344"/>
      <c r="K120" s="344"/>
      <c r="L120" s="344"/>
      <c r="M120" s="344"/>
    </row>
    <row r="121" spans="3:13">
      <c r="C121" s="344"/>
      <c r="D121" s="344"/>
      <c r="E121" s="344"/>
      <c r="F121" s="344"/>
      <c r="G121" s="344"/>
      <c r="H121" s="344"/>
      <c r="I121" s="344"/>
      <c r="J121" s="344"/>
      <c r="K121" s="344"/>
      <c r="L121" s="344"/>
      <c r="M121" s="344"/>
    </row>
    <row r="122" spans="3:13">
      <c r="C122" s="344"/>
      <c r="D122" s="344"/>
      <c r="E122" s="344"/>
      <c r="F122" s="344"/>
      <c r="G122" s="344"/>
      <c r="H122" s="344"/>
      <c r="I122" s="344"/>
      <c r="J122" s="344"/>
      <c r="K122" s="344"/>
      <c r="L122" s="344"/>
      <c r="M122" s="344"/>
    </row>
    <row r="123" spans="3:13">
      <c r="C123" s="344"/>
      <c r="D123" s="344"/>
      <c r="E123" s="344"/>
      <c r="F123" s="344"/>
      <c r="G123" s="344"/>
      <c r="H123" s="344"/>
      <c r="I123" s="344"/>
      <c r="J123" s="344"/>
      <c r="K123" s="344"/>
      <c r="L123" s="344"/>
      <c r="M123" s="344"/>
    </row>
    <row r="124" spans="3:13">
      <c r="C124" s="344"/>
      <c r="D124" s="344"/>
      <c r="E124" s="344"/>
      <c r="F124" s="344"/>
      <c r="G124" s="344"/>
      <c r="H124" s="344"/>
      <c r="I124" s="344"/>
      <c r="J124" s="344"/>
      <c r="K124" s="344"/>
      <c r="L124" s="344"/>
      <c r="M124" s="344"/>
    </row>
    <row r="125" spans="3:13">
      <c r="C125" s="344"/>
      <c r="D125" s="344"/>
      <c r="E125" s="344"/>
      <c r="F125" s="344"/>
      <c r="G125" s="344"/>
      <c r="H125" s="344"/>
      <c r="I125" s="344"/>
      <c r="J125" s="344"/>
      <c r="K125" s="344"/>
      <c r="L125" s="344"/>
      <c r="M125" s="344"/>
    </row>
    <row r="126" spans="3:13">
      <c r="C126" s="344"/>
      <c r="D126" s="344"/>
      <c r="E126" s="344"/>
      <c r="F126" s="344"/>
      <c r="G126" s="344"/>
      <c r="H126" s="344"/>
      <c r="I126" s="344"/>
      <c r="J126" s="344"/>
      <c r="K126" s="344"/>
      <c r="L126" s="344"/>
      <c r="M126" s="344"/>
    </row>
    <row r="127" spans="3:13">
      <c r="C127" s="344"/>
      <c r="D127" s="344"/>
      <c r="E127" s="344"/>
      <c r="F127" s="344"/>
      <c r="G127" s="344"/>
      <c r="H127" s="344"/>
      <c r="I127" s="344"/>
      <c r="J127" s="344"/>
      <c r="K127" s="344"/>
      <c r="L127" s="344"/>
      <c r="M127" s="344"/>
    </row>
    <row r="128" spans="3:13">
      <c r="C128" s="344"/>
      <c r="D128" s="344"/>
      <c r="E128" s="344"/>
      <c r="F128" s="344"/>
      <c r="G128" s="344"/>
      <c r="H128" s="344"/>
      <c r="I128" s="344"/>
      <c r="J128" s="344"/>
      <c r="K128" s="344"/>
      <c r="L128" s="344"/>
      <c r="M128" s="344"/>
    </row>
    <row r="129" spans="3:13">
      <c r="C129" s="344"/>
      <c r="D129" s="344"/>
      <c r="E129" s="344"/>
      <c r="F129" s="344"/>
      <c r="G129" s="344"/>
      <c r="H129" s="344"/>
      <c r="I129" s="344"/>
      <c r="J129" s="344"/>
      <c r="K129" s="344"/>
      <c r="L129" s="344"/>
      <c r="M129" s="344"/>
    </row>
    <row r="130" spans="3:13">
      <c r="C130" s="344"/>
      <c r="D130" s="344"/>
      <c r="E130" s="344"/>
      <c r="F130" s="344"/>
      <c r="G130" s="344"/>
      <c r="H130" s="344"/>
      <c r="I130" s="344"/>
      <c r="J130" s="344"/>
      <c r="K130" s="344"/>
      <c r="L130" s="344"/>
      <c r="M130" s="344"/>
    </row>
    <row r="131" spans="3:13">
      <c r="C131" s="344"/>
      <c r="D131" s="344"/>
      <c r="E131" s="344"/>
      <c r="F131" s="344"/>
      <c r="G131" s="344"/>
      <c r="H131" s="344"/>
      <c r="I131" s="344"/>
      <c r="J131" s="344"/>
      <c r="K131" s="344"/>
      <c r="L131" s="344"/>
      <c r="M131" s="344"/>
    </row>
    <row r="132" spans="3:13">
      <c r="C132" s="344"/>
      <c r="D132" s="344"/>
      <c r="E132" s="344"/>
      <c r="F132" s="344"/>
      <c r="G132" s="344"/>
      <c r="H132" s="344"/>
      <c r="I132" s="344"/>
      <c r="J132" s="344"/>
      <c r="K132" s="344"/>
      <c r="L132" s="344"/>
      <c r="M132" s="344"/>
    </row>
    <row r="133" spans="3:13">
      <c r="C133" s="344"/>
      <c r="D133" s="344"/>
      <c r="E133" s="344"/>
      <c r="F133" s="344"/>
      <c r="G133" s="344"/>
      <c r="H133" s="344"/>
      <c r="I133" s="344"/>
      <c r="J133" s="344"/>
      <c r="K133" s="344"/>
      <c r="L133" s="344"/>
      <c r="M133" s="344"/>
    </row>
    <row r="134" spans="3:13">
      <c r="C134" s="344"/>
      <c r="D134" s="344"/>
      <c r="E134" s="344"/>
      <c r="F134" s="344"/>
      <c r="G134" s="344"/>
      <c r="H134" s="344"/>
      <c r="I134" s="344"/>
      <c r="J134" s="344"/>
      <c r="K134" s="344"/>
      <c r="L134" s="344"/>
      <c r="M134" s="344"/>
    </row>
    <row r="135" spans="3:13">
      <c r="C135" s="344"/>
      <c r="D135" s="344"/>
      <c r="E135" s="344"/>
      <c r="F135" s="344"/>
      <c r="G135" s="344"/>
      <c r="H135" s="344"/>
      <c r="I135" s="344"/>
      <c r="J135" s="344"/>
      <c r="K135" s="344"/>
      <c r="L135" s="344"/>
      <c r="M135" s="344"/>
    </row>
    <row r="136" spans="3:13">
      <c r="C136" s="344"/>
      <c r="D136" s="344"/>
      <c r="E136" s="344"/>
      <c r="F136" s="344"/>
      <c r="G136" s="344"/>
      <c r="H136" s="344"/>
      <c r="I136" s="344"/>
      <c r="J136" s="344"/>
      <c r="K136" s="344"/>
      <c r="L136" s="344"/>
      <c r="M136" s="344"/>
    </row>
    <row r="137" spans="3:13">
      <c r="C137" s="344"/>
      <c r="D137" s="344"/>
      <c r="E137" s="344"/>
      <c r="F137" s="344"/>
      <c r="G137" s="344"/>
      <c r="H137" s="344"/>
      <c r="I137" s="344"/>
      <c r="J137" s="344"/>
      <c r="K137" s="344"/>
      <c r="L137" s="344"/>
      <c r="M137" s="344"/>
    </row>
    <row r="138" spans="3:13">
      <c r="C138" s="344"/>
      <c r="D138" s="344"/>
      <c r="E138" s="344"/>
      <c r="F138" s="344"/>
      <c r="G138" s="344"/>
      <c r="H138" s="344"/>
      <c r="I138" s="344"/>
      <c r="J138" s="344"/>
      <c r="K138" s="344"/>
      <c r="L138" s="344"/>
      <c r="M138" s="344"/>
    </row>
    <row r="139" spans="3:13">
      <c r="C139" s="344"/>
      <c r="D139" s="344"/>
      <c r="E139" s="344"/>
      <c r="F139" s="344"/>
      <c r="G139" s="344"/>
      <c r="H139" s="344"/>
      <c r="I139" s="344"/>
      <c r="J139" s="344"/>
      <c r="K139" s="344"/>
      <c r="L139" s="344"/>
      <c r="M139" s="344"/>
    </row>
    <row r="140" spans="3:13">
      <c r="C140" s="344"/>
      <c r="D140" s="344"/>
      <c r="E140" s="344"/>
      <c r="F140" s="344"/>
      <c r="G140" s="344"/>
      <c r="H140" s="344"/>
      <c r="I140" s="344"/>
      <c r="J140" s="344"/>
      <c r="K140" s="344"/>
      <c r="L140" s="344"/>
      <c r="M140" s="344"/>
    </row>
    <row r="141" spans="3:13">
      <c r="C141" s="344"/>
      <c r="D141" s="344"/>
      <c r="E141" s="344"/>
      <c r="F141" s="344"/>
      <c r="G141" s="344"/>
      <c r="H141" s="344"/>
      <c r="I141" s="344"/>
      <c r="J141" s="344"/>
      <c r="K141" s="344"/>
      <c r="L141" s="344"/>
      <c r="M141" s="344"/>
    </row>
    <row r="142" spans="3:13">
      <c r="C142" s="344"/>
      <c r="D142" s="344"/>
      <c r="E142" s="344"/>
      <c r="F142" s="344"/>
      <c r="G142" s="344"/>
      <c r="H142" s="344"/>
      <c r="I142" s="344"/>
      <c r="J142" s="344"/>
      <c r="K142" s="344"/>
      <c r="L142" s="344"/>
      <c r="M142" s="344"/>
    </row>
    <row r="143" spans="3:13">
      <c r="C143" s="344"/>
      <c r="D143" s="344"/>
      <c r="E143" s="344"/>
      <c r="F143" s="344"/>
      <c r="G143" s="344"/>
      <c r="H143" s="344"/>
      <c r="I143" s="344"/>
      <c r="J143" s="344"/>
      <c r="K143" s="344"/>
      <c r="L143" s="344"/>
      <c r="M143" s="344"/>
    </row>
    <row r="144" spans="3:13">
      <c r="C144" s="344"/>
      <c r="D144" s="344"/>
      <c r="E144" s="344"/>
      <c r="F144" s="344"/>
      <c r="G144" s="344"/>
      <c r="H144" s="344"/>
      <c r="I144" s="344"/>
      <c r="J144" s="344"/>
      <c r="K144" s="344"/>
      <c r="L144" s="344"/>
      <c r="M144" s="344"/>
    </row>
    <row r="145" spans="3:13">
      <c r="C145" s="344"/>
      <c r="D145" s="344"/>
      <c r="E145" s="344"/>
      <c r="F145" s="344"/>
      <c r="G145" s="344"/>
      <c r="H145" s="344"/>
      <c r="I145" s="344"/>
      <c r="J145" s="344"/>
      <c r="K145" s="344"/>
      <c r="L145" s="344"/>
      <c r="M145" s="344"/>
    </row>
    <row r="146" spans="3:13">
      <c r="C146" s="344"/>
      <c r="D146" s="344"/>
      <c r="E146" s="344"/>
      <c r="F146" s="344"/>
      <c r="G146" s="344"/>
      <c r="H146" s="344"/>
      <c r="I146" s="344"/>
      <c r="J146" s="344"/>
      <c r="K146" s="344"/>
      <c r="L146" s="344"/>
      <c r="M146" s="344"/>
    </row>
    <row r="147" spans="3:13">
      <c r="C147" s="344"/>
      <c r="D147" s="344"/>
      <c r="E147" s="344"/>
      <c r="F147" s="344"/>
      <c r="G147" s="344"/>
      <c r="H147" s="344"/>
      <c r="I147" s="344"/>
      <c r="J147" s="344"/>
      <c r="K147" s="344"/>
      <c r="L147" s="344"/>
      <c r="M147" s="344"/>
    </row>
    <row r="148" spans="3:13">
      <c r="C148" s="344"/>
      <c r="D148" s="344"/>
      <c r="E148" s="344"/>
      <c r="F148" s="344"/>
      <c r="G148" s="344"/>
      <c r="H148" s="344"/>
      <c r="I148" s="344"/>
      <c r="J148" s="344"/>
      <c r="K148" s="344"/>
      <c r="L148" s="344"/>
      <c r="M148" s="344"/>
    </row>
    <row r="149" spans="3:13">
      <c r="C149" s="344"/>
      <c r="D149" s="344"/>
      <c r="E149" s="344"/>
      <c r="F149" s="344"/>
      <c r="G149" s="344"/>
      <c r="H149" s="344"/>
      <c r="I149" s="344"/>
      <c r="J149" s="344"/>
      <c r="K149" s="344"/>
      <c r="L149" s="344"/>
      <c r="M149" s="344"/>
    </row>
    <row r="150" spans="3:13">
      <c r="C150" s="344"/>
      <c r="D150" s="344"/>
      <c r="E150" s="344"/>
      <c r="F150" s="344"/>
      <c r="G150" s="344"/>
      <c r="H150" s="344"/>
      <c r="I150" s="344"/>
      <c r="J150" s="344"/>
      <c r="K150" s="344"/>
      <c r="L150" s="344"/>
      <c r="M150" s="344"/>
    </row>
    <row r="151" spans="3:13">
      <c r="C151" s="344"/>
      <c r="D151" s="344"/>
      <c r="E151" s="344"/>
      <c r="F151" s="344"/>
      <c r="G151" s="344"/>
      <c r="H151" s="344"/>
      <c r="I151" s="344"/>
      <c r="J151" s="344"/>
      <c r="K151" s="344"/>
      <c r="L151" s="344"/>
      <c r="M151" s="344"/>
    </row>
    <row r="152" spans="3:13">
      <c r="C152" s="344"/>
      <c r="D152" s="344"/>
      <c r="E152" s="344"/>
      <c r="F152" s="344"/>
      <c r="G152" s="344"/>
      <c r="H152" s="344"/>
      <c r="I152" s="344"/>
      <c r="J152" s="344"/>
      <c r="K152" s="344"/>
      <c r="L152" s="344"/>
      <c r="M152" s="344"/>
    </row>
    <row r="153" spans="3:13">
      <c r="C153" s="344"/>
      <c r="D153" s="344"/>
      <c r="E153" s="344"/>
      <c r="F153" s="344"/>
      <c r="G153" s="344"/>
      <c r="H153" s="344"/>
      <c r="I153" s="344"/>
      <c r="J153" s="344"/>
      <c r="K153" s="344"/>
      <c r="L153" s="344"/>
      <c r="M153" s="344"/>
    </row>
    <row r="154" spans="3:13">
      <c r="C154" s="344"/>
      <c r="D154" s="344"/>
      <c r="E154" s="344"/>
      <c r="F154" s="344"/>
      <c r="G154" s="344"/>
      <c r="H154" s="344"/>
      <c r="I154" s="344"/>
      <c r="J154" s="344"/>
      <c r="K154" s="344"/>
      <c r="L154" s="344"/>
      <c r="M154" s="344"/>
    </row>
    <row r="155" spans="3:13">
      <c r="C155" s="344"/>
      <c r="D155" s="344"/>
      <c r="E155" s="344"/>
      <c r="F155" s="344"/>
      <c r="G155" s="344"/>
      <c r="H155" s="344"/>
      <c r="I155" s="344"/>
      <c r="J155" s="344"/>
      <c r="K155" s="344"/>
      <c r="L155" s="344"/>
      <c r="M155" s="344"/>
    </row>
    <row r="156" spans="3:13">
      <c r="C156" s="344"/>
      <c r="D156" s="344"/>
      <c r="E156" s="344"/>
      <c r="F156" s="344"/>
      <c r="G156" s="344"/>
      <c r="H156" s="344"/>
      <c r="I156" s="344"/>
      <c r="J156" s="344"/>
      <c r="K156" s="344"/>
      <c r="L156" s="344"/>
      <c r="M156" s="344"/>
    </row>
    <row r="157" spans="3:13">
      <c r="C157" s="344"/>
      <c r="D157" s="344"/>
      <c r="E157" s="344"/>
      <c r="F157" s="344"/>
      <c r="G157" s="344"/>
      <c r="H157" s="344"/>
      <c r="I157" s="344"/>
      <c r="J157" s="344"/>
      <c r="K157" s="344"/>
      <c r="L157" s="344"/>
      <c r="M157" s="344"/>
    </row>
    <row r="158" spans="3:13">
      <c r="C158" s="344"/>
      <c r="D158" s="344"/>
      <c r="E158" s="344"/>
      <c r="F158" s="344"/>
      <c r="G158" s="344"/>
      <c r="H158" s="344"/>
      <c r="I158" s="344"/>
      <c r="J158" s="344"/>
      <c r="K158" s="344"/>
      <c r="L158" s="344"/>
      <c r="M158" s="344"/>
    </row>
    <row r="159" spans="3:13">
      <c r="C159" s="344"/>
      <c r="D159" s="344"/>
      <c r="E159" s="344"/>
      <c r="F159" s="344"/>
      <c r="G159" s="344"/>
      <c r="H159" s="344"/>
      <c r="I159" s="344"/>
      <c r="J159" s="344"/>
      <c r="K159" s="344"/>
      <c r="L159" s="344"/>
      <c r="M159" s="344"/>
    </row>
    <row r="160" spans="3:13">
      <c r="C160" s="344"/>
      <c r="D160" s="344"/>
      <c r="E160" s="344"/>
      <c r="F160" s="344"/>
      <c r="G160" s="344"/>
      <c r="H160" s="344"/>
      <c r="I160" s="344"/>
      <c r="J160" s="344"/>
      <c r="K160" s="344"/>
      <c r="L160" s="344"/>
      <c r="M160" s="344"/>
    </row>
    <row r="161" spans="3:13">
      <c r="C161" s="344"/>
      <c r="D161" s="344"/>
      <c r="E161" s="344"/>
      <c r="F161" s="344"/>
      <c r="G161" s="344"/>
      <c r="H161" s="344"/>
      <c r="I161" s="344"/>
      <c r="J161" s="344"/>
      <c r="K161" s="344"/>
      <c r="L161" s="344"/>
      <c r="M161" s="344"/>
    </row>
    <row r="162" spans="3:13">
      <c r="C162" s="344"/>
      <c r="D162" s="344"/>
      <c r="E162" s="344"/>
      <c r="F162" s="344"/>
      <c r="G162" s="344"/>
      <c r="H162" s="344"/>
      <c r="I162" s="344"/>
      <c r="J162" s="344"/>
      <c r="K162" s="344"/>
      <c r="L162" s="344"/>
      <c r="M162" s="344"/>
    </row>
    <row r="163" spans="3:13">
      <c r="C163" s="344"/>
      <c r="D163" s="344"/>
      <c r="E163" s="344"/>
      <c r="F163" s="344"/>
      <c r="G163" s="344"/>
      <c r="H163" s="344"/>
      <c r="I163" s="344"/>
      <c r="J163" s="344"/>
      <c r="K163" s="344"/>
      <c r="L163" s="344"/>
      <c r="M163" s="344"/>
    </row>
    <row r="164" spans="3:13">
      <c r="C164" s="344"/>
      <c r="D164" s="344"/>
      <c r="E164" s="344"/>
      <c r="F164" s="344"/>
      <c r="G164" s="344"/>
      <c r="H164" s="344"/>
      <c r="I164" s="344"/>
      <c r="J164" s="344"/>
      <c r="K164" s="344"/>
      <c r="L164" s="344"/>
      <c r="M164" s="344"/>
    </row>
    <row r="165" spans="3:13">
      <c r="C165" s="344"/>
      <c r="D165" s="344"/>
      <c r="E165" s="344"/>
      <c r="F165" s="344"/>
      <c r="G165" s="344"/>
      <c r="H165" s="344"/>
      <c r="I165" s="344"/>
      <c r="J165" s="344"/>
      <c r="K165" s="344"/>
      <c r="L165" s="344"/>
      <c r="M165" s="344"/>
    </row>
    <row r="166" spans="3:13">
      <c r="C166" s="344"/>
      <c r="D166" s="344"/>
      <c r="E166" s="344"/>
      <c r="F166" s="344"/>
      <c r="G166" s="344"/>
      <c r="H166" s="344"/>
      <c r="I166" s="344"/>
      <c r="J166" s="344"/>
      <c r="K166" s="344"/>
      <c r="L166" s="344"/>
      <c r="M166" s="344"/>
    </row>
    <row r="167" spans="3:13">
      <c r="C167" s="344"/>
      <c r="D167" s="344"/>
      <c r="E167" s="344"/>
      <c r="F167" s="344"/>
      <c r="G167" s="344"/>
      <c r="H167" s="344"/>
      <c r="I167" s="344"/>
      <c r="J167" s="344"/>
      <c r="K167" s="344"/>
      <c r="L167" s="344"/>
      <c r="M167" s="344"/>
    </row>
    <row r="168" spans="3:13">
      <c r="C168" s="344"/>
      <c r="D168" s="344"/>
      <c r="E168" s="344"/>
      <c r="F168" s="344"/>
      <c r="G168" s="344"/>
      <c r="H168" s="344"/>
      <c r="I168" s="344"/>
      <c r="J168" s="344"/>
      <c r="K168" s="344"/>
      <c r="L168" s="344"/>
      <c r="M168" s="344"/>
    </row>
    <row r="169" spans="3:13">
      <c r="C169" s="344"/>
      <c r="D169" s="344"/>
      <c r="E169" s="344"/>
      <c r="F169" s="344"/>
      <c r="G169" s="344"/>
      <c r="H169" s="344"/>
      <c r="I169" s="344"/>
      <c r="J169" s="344"/>
      <c r="K169" s="344"/>
      <c r="L169" s="344"/>
      <c r="M169" s="344"/>
    </row>
    <row r="170" spans="3:13">
      <c r="C170" s="344"/>
      <c r="D170" s="344"/>
      <c r="E170" s="344"/>
      <c r="F170" s="344"/>
      <c r="G170" s="344"/>
      <c r="H170" s="344"/>
      <c r="I170" s="344"/>
      <c r="J170" s="344"/>
      <c r="K170" s="344"/>
      <c r="L170" s="344"/>
      <c r="M170" s="344"/>
    </row>
    <row r="171" spans="3:13">
      <c r="C171" s="344"/>
      <c r="D171" s="344"/>
      <c r="E171" s="344"/>
      <c r="F171" s="344"/>
      <c r="G171" s="344"/>
      <c r="H171" s="344"/>
      <c r="I171" s="344"/>
      <c r="J171" s="344"/>
      <c r="K171" s="344"/>
      <c r="L171" s="344"/>
      <c r="M171" s="344"/>
    </row>
    <row r="172" spans="3:13">
      <c r="C172" s="344"/>
      <c r="D172" s="344"/>
      <c r="E172" s="344"/>
      <c r="F172" s="344"/>
      <c r="G172" s="344"/>
      <c r="H172" s="344"/>
      <c r="I172" s="344"/>
      <c r="J172" s="344"/>
      <c r="K172" s="344"/>
      <c r="L172" s="344"/>
      <c r="M172" s="344"/>
    </row>
    <row r="173" spans="3:13">
      <c r="C173" s="344"/>
      <c r="D173" s="344"/>
      <c r="E173" s="344"/>
      <c r="F173" s="344"/>
      <c r="G173" s="344"/>
      <c r="H173" s="344"/>
      <c r="I173" s="344"/>
      <c r="J173" s="344"/>
      <c r="K173" s="344"/>
      <c r="L173" s="344"/>
      <c r="M173" s="344"/>
    </row>
    <row r="174" spans="3:13">
      <c r="C174" s="344"/>
      <c r="D174" s="344"/>
      <c r="E174" s="344"/>
      <c r="F174" s="344"/>
      <c r="G174" s="344"/>
      <c r="H174" s="344"/>
      <c r="I174" s="344"/>
      <c r="J174" s="344"/>
      <c r="K174" s="344"/>
      <c r="L174" s="344"/>
      <c r="M174" s="344"/>
    </row>
    <row r="175" spans="3:13">
      <c r="C175" s="344"/>
      <c r="D175" s="344"/>
      <c r="E175" s="344"/>
      <c r="F175" s="344"/>
      <c r="G175" s="344"/>
      <c r="H175" s="344"/>
      <c r="I175" s="344"/>
      <c r="J175" s="344"/>
      <c r="K175" s="344"/>
      <c r="L175" s="344"/>
      <c r="M175" s="344"/>
    </row>
    <row r="176" spans="3:13">
      <c r="C176" s="344"/>
      <c r="D176" s="344"/>
      <c r="E176" s="344"/>
      <c r="F176" s="344"/>
      <c r="G176" s="344"/>
      <c r="H176" s="344"/>
      <c r="I176" s="344"/>
      <c r="J176" s="344"/>
      <c r="K176" s="344"/>
      <c r="L176" s="344"/>
      <c r="M176" s="344"/>
    </row>
    <row r="177" spans="3:13">
      <c r="C177" s="344"/>
      <c r="D177" s="344"/>
      <c r="E177" s="344"/>
      <c r="F177" s="344"/>
      <c r="G177" s="344"/>
      <c r="H177" s="344"/>
      <c r="I177" s="344"/>
      <c r="J177" s="344"/>
      <c r="K177" s="344"/>
      <c r="L177" s="344"/>
      <c r="M177" s="344"/>
    </row>
    <row r="178" spans="3:13">
      <c r="C178" s="344"/>
      <c r="D178" s="344"/>
      <c r="E178" s="344"/>
      <c r="F178" s="344"/>
      <c r="G178" s="344"/>
      <c r="H178" s="344"/>
      <c r="I178" s="344"/>
      <c r="J178" s="344"/>
      <c r="K178" s="344"/>
      <c r="L178" s="344"/>
      <c r="M178" s="344"/>
    </row>
    <row r="179" spans="3:13">
      <c r="C179" s="344"/>
      <c r="D179" s="344"/>
      <c r="E179" s="344"/>
      <c r="F179" s="344"/>
      <c r="G179" s="344"/>
      <c r="H179" s="344"/>
      <c r="I179" s="344"/>
      <c r="J179" s="344"/>
      <c r="K179" s="344"/>
      <c r="L179" s="344"/>
      <c r="M179" s="344"/>
    </row>
    <row r="180" spans="3:13">
      <c r="C180" s="344"/>
      <c r="D180" s="344"/>
      <c r="E180" s="344"/>
      <c r="F180" s="344"/>
      <c r="G180" s="344"/>
      <c r="H180" s="344"/>
      <c r="I180" s="344"/>
      <c r="J180" s="344"/>
      <c r="K180" s="344"/>
      <c r="L180" s="344"/>
      <c r="M180" s="344"/>
    </row>
    <row r="181" spans="3:13">
      <c r="C181" s="344"/>
      <c r="D181" s="344"/>
      <c r="E181" s="344"/>
      <c r="F181" s="344"/>
      <c r="G181" s="344"/>
      <c r="H181" s="344"/>
      <c r="I181" s="344"/>
      <c r="J181" s="344"/>
      <c r="K181" s="344"/>
      <c r="L181" s="344"/>
      <c r="M181" s="344"/>
    </row>
    <row r="182" spans="3:13">
      <c r="C182" s="344"/>
      <c r="D182" s="344"/>
      <c r="E182" s="344"/>
      <c r="F182" s="344"/>
      <c r="G182" s="344"/>
      <c r="H182" s="344"/>
      <c r="I182" s="344"/>
      <c r="J182" s="344"/>
      <c r="K182" s="344"/>
      <c r="L182" s="344"/>
      <c r="M182" s="344"/>
    </row>
    <row r="183" spans="3:13">
      <c r="C183" s="344"/>
      <c r="D183" s="344"/>
      <c r="E183" s="344"/>
      <c r="F183" s="344"/>
      <c r="G183" s="344"/>
      <c r="H183" s="344"/>
      <c r="I183" s="344"/>
      <c r="J183" s="344"/>
      <c r="K183" s="344"/>
      <c r="L183" s="344"/>
      <c r="M183" s="344"/>
    </row>
    <row r="184" spans="3:13">
      <c r="C184" s="344"/>
      <c r="D184" s="344"/>
      <c r="E184" s="344"/>
      <c r="F184" s="344"/>
      <c r="G184" s="344"/>
      <c r="H184" s="344"/>
      <c r="I184" s="344"/>
      <c r="J184" s="344"/>
      <c r="K184" s="344"/>
      <c r="L184" s="344"/>
      <c r="M184" s="344"/>
    </row>
    <row r="185" spans="3:13">
      <c r="C185" s="344"/>
      <c r="D185" s="344"/>
      <c r="E185" s="344"/>
      <c r="F185" s="344"/>
      <c r="G185" s="344"/>
      <c r="H185" s="344"/>
      <c r="I185" s="344"/>
      <c r="J185" s="344"/>
      <c r="K185" s="344"/>
      <c r="L185" s="344"/>
      <c r="M185" s="344"/>
    </row>
    <row r="186" spans="3:13">
      <c r="C186" s="344"/>
      <c r="D186" s="344"/>
      <c r="E186" s="344"/>
      <c r="F186" s="344"/>
      <c r="G186" s="344"/>
      <c r="H186" s="344"/>
      <c r="I186" s="344"/>
      <c r="J186" s="344"/>
      <c r="K186" s="344"/>
      <c r="L186" s="344"/>
      <c r="M186" s="344"/>
    </row>
    <row r="187" spans="3:13">
      <c r="C187" s="344"/>
      <c r="D187" s="344"/>
      <c r="E187" s="344"/>
      <c r="F187" s="344"/>
      <c r="G187" s="344"/>
      <c r="H187" s="344"/>
      <c r="I187" s="344"/>
      <c r="J187" s="344"/>
      <c r="K187" s="344"/>
      <c r="L187" s="344"/>
      <c r="M187" s="344"/>
    </row>
    <row r="188" spans="3:13">
      <c r="C188" s="344"/>
      <c r="D188" s="344"/>
      <c r="E188" s="344"/>
      <c r="F188" s="344"/>
      <c r="G188" s="344"/>
      <c r="H188" s="344"/>
      <c r="I188" s="344"/>
      <c r="J188" s="344"/>
      <c r="K188" s="344"/>
      <c r="L188" s="344"/>
      <c r="M188" s="344"/>
    </row>
    <row r="189" spans="3:13">
      <c r="C189" s="344"/>
      <c r="D189" s="344"/>
      <c r="E189" s="344"/>
      <c r="F189" s="344"/>
      <c r="G189" s="344"/>
      <c r="H189" s="344"/>
      <c r="I189" s="344"/>
      <c r="J189" s="344"/>
      <c r="K189" s="344"/>
      <c r="L189" s="344"/>
      <c r="M189" s="344"/>
    </row>
    <row r="190" spans="3:13">
      <c r="C190" s="344"/>
      <c r="D190" s="344"/>
      <c r="E190" s="344"/>
      <c r="F190" s="344"/>
      <c r="G190" s="344"/>
      <c r="H190" s="344"/>
      <c r="I190" s="344"/>
      <c r="J190" s="344"/>
      <c r="K190" s="344"/>
      <c r="L190" s="344"/>
      <c r="M190" s="344"/>
    </row>
    <row r="191" spans="3:13">
      <c r="C191" s="344"/>
      <c r="D191" s="344"/>
      <c r="E191" s="344"/>
      <c r="F191" s="344"/>
      <c r="G191" s="344"/>
      <c r="H191" s="344"/>
      <c r="I191" s="344"/>
      <c r="J191" s="344"/>
      <c r="K191" s="344"/>
      <c r="L191" s="344"/>
      <c r="M191" s="344"/>
    </row>
    <row r="192" spans="3:13">
      <c r="C192" s="344"/>
      <c r="D192" s="344"/>
      <c r="E192" s="344"/>
      <c r="F192" s="344"/>
      <c r="G192" s="344"/>
      <c r="H192" s="344"/>
      <c r="I192" s="344"/>
      <c r="J192" s="344"/>
      <c r="K192" s="344"/>
      <c r="L192" s="344"/>
      <c r="M192" s="344"/>
    </row>
    <row r="193" spans="3:13">
      <c r="C193" s="344"/>
      <c r="D193" s="344"/>
      <c r="E193" s="344"/>
      <c r="F193" s="344"/>
      <c r="G193" s="344"/>
      <c r="H193" s="344"/>
      <c r="I193" s="344"/>
      <c r="J193" s="344"/>
      <c r="K193" s="344"/>
      <c r="L193" s="344"/>
      <c r="M193" s="344"/>
    </row>
    <row r="194" spans="3:13">
      <c r="C194" s="344"/>
      <c r="D194" s="344"/>
      <c r="E194" s="344"/>
      <c r="F194" s="344"/>
      <c r="G194" s="344"/>
      <c r="H194" s="344"/>
      <c r="I194" s="344"/>
      <c r="J194" s="344"/>
      <c r="K194" s="344"/>
      <c r="L194" s="344"/>
      <c r="M194" s="344"/>
    </row>
    <row r="195" spans="3:13">
      <c r="C195" s="344"/>
      <c r="D195" s="344"/>
      <c r="E195" s="344"/>
      <c r="F195" s="344"/>
      <c r="G195" s="344"/>
      <c r="H195" s="344"/>
      <c r="I195" s="344"/>
      <c r="J195" s="344"/>
      <c r="K195" s="344"/>
      <c r="L195" s="344"/>
      <c r="M195" s="344"/>
    </row>
    <row r="196" spans="3:13">
      <c r="C196" s="344"/>
      <c r="D196" s="344"/>
      <c r="E196" s="344"/>
      <c r="F196" s="344"/>
      <c r="G196" s="344"/>
      <c r="H196" s="344"/>
      <c r="I196" s="344"/>
      <c r="J196" s="344"/>
      <c r="K196" s="344"/>
      <c r="L196" s="344"/>
      <c r="M196" s="344"/>
    </row>
    <row r="197" spans="3:13">
      <c r="C197" s="344"/>
      <c r="D197" s="344"/>
      <c r="E197" s="344"/>
      <c r="F197" s="344"/>
      <c r="G197" s="344"/>
      <c r="H197" s="344"/>
      <c r="I197" s="344"/>
      <c r="J197" s="344"/>
      <c r="K197" s="344"/>
      <c r="L197" s="344"/>
      <c r="M197" s="344"/>
    </row>
    <row r="198" spans="3:13">
      <c r="C198" s="344"/>
      <c r="D198" s="344"/>
      <c r="E198" s="344"/>
      <c r="F198" s="344"/>
      <c r="G198" s="344"/>
      <c r="H198" s="344"/>
      <c r="I198" s="344"/>
      <c r="J198" s="344"/>
      <c r="K198" s="344"/>
      <c r="L198" s="344"/>
      <c r="M198" s="344"/>
    </row>
    <row r="199" spans="3:13">
      <c r="C199" s="344"/>
      <c r="D199" s="344"/>
      <c r="E199" s="344"/>
      <c r="F199" s="344"/>
      <c r="G199" s="344"/>
      <c r="H199" s="344"/>
      <c r="I199" s="344"/>
      <c r="J199" s="344"/>
      <c r="K199" s="344"/>
      <c r="L199" s="344"/>
      <c r="M199" s="344"/>
    </row>
    <row r="200" spans="3:13">
      <c r="C200" s="344"/>
      <c r="D200" s="344"/>
      <c r="E200" s="344"/>
      <c r="F200" s="344"/>
      <c r="G200" s="344"/>
      <c r="H200" s="344"/>
      <c r="I200" s="344"/>
      <c r="J200" s="344"/>
      <c r="K200" s="344"/>
      <c r="L200" s="344"/>
      <c r="M200" s="344"/>
    </row>
    <row r="201" spans="3:13">
      <c r="C201" s="344"/>
      <c r="D201" s="344"/>
      <c r="E201" s="344"/>
      <c r="F201" s="344"/>
      <c r="G201" s="344"/>
      <c r="H201" s="344"/>
      <c r="I201" s="344"/>
      <c r="J201" s="344"/>
      <c r="K201" s="344"/>
      <c r="L201" s="344"/>
      <c r="M201" s="344"/>
    </row>
    <row r="202" spans="3:13">
      <c r="C202" s="344"/>
      <c r="D202" s="344"/>
      <c r="E202" s="344"/>
      <c r="F202" s="344"/>
      <c r="G202" s="344"/>
      <c r="H202" s="344"/>
      <c r="I202" s="344"/>
      <c r="J202" s="344"/>
      <c r="K202" s="344"/>
      <c r="L202" s="344"/>
      <c r="M202" s="344"/>
    </row>
    <row r="203" spans="3:13">
      <c r="C203" s="344"/>
      <c r="D203" s="344"/>
      <c r="E203" s="344"/>
      <c r="F203" s="344"/>
      <c r="G203" s="344"/>
      <c r="H203" s="344"/>
      <c r="I203" s="344"/>
      <c r="J203" s="344"/>
      <c r="K203" s="344"/>
      <c r="L203" s="344"/>
      <c r="M203" s="344"/>
    </row>
    <row r="204" spans="3:13">
      <c r="C204" s="344"/>
      <c r="D204" s="344"/>
      <c r="E204" s="344"/>
      <c r="F204" s="344"/>
      <c r="G204" s="344"/>
      <c r="H204" s="344"/>
      <c r="I204" s="344"/>
      <c r="J204" s="344"/>
      <c r="K204" s="344"/>
      <c r="L204" s="344"/>
      <c r="M204" s="344"/>
    </row>
    <row r="205" spans="3:13">
      <c r="C205" s="344"/>
      <c r="D205" s="344"/>
      <c r="E205" s="344"/>
      <c r="F205" s="344"/>
      <c r="G205" s="344"/>
      <c r="H205" s="344"/>
      <c r="I205" s="344"/>
      <c r="J205" s="344"/>
      <c r="K205" s="344"/>
      <c r="L205" s="344"/>
      <c r="M205" s="344"/>
    </row>
    <row r="206" spans="3:13">
      <c r="C206" s="344"/>
      <c r="D206" s="344"/>
      <c r="E206" s="344"/>
      <c r="F206" s="344"/>
      <c r="G206" s="344"/>
      <c r="H206" s="344"/>
      <c r="I206" s="344"/>
      <c r="J206" s="344"/>
      <c r="K206" s="344"/>
      <c r="L206" s="344"/>
      <c r="M206" s="344"/>
    </row>
    <row r="207" spans="3:13">
      <c r="C207" s="344"/>
      <c r="D207" s="344"/>
      <c r="E207" s="344"/>
      <c r="F207" s="344"/>
      <c r="G207" s="344"/>
      <c r="H207" s="344"/>
      <c r="I207" s="344"/>
      <c r="J207" s="344"/>
      <c r="K207" s="344"/>
      <c r="L207" s="344"/>
      <c r="M207" s="344"/>
    </row>
    <row r="208" spans="3:13">
      <c r="C208" s="344"/>
      <c r="D208" s="344"/>
      <c r="E208" s="344"/>
      <c r="F208" s="344"/>
      <c r="G208" s="344"/>
      <c r="H208" s="344"/>
      <c r="I208" s="344"/>
      <c r="J208" s="344"/>
      <c r="K208" s="344"/>
      <c r="L208" s="344"/>
      <c r="M208" s="344"/>
    </row>
    <row r="209" spans="3:13">
      <c r="C209" s="344"/>
      <c r="D209" s="344"/>
      <c r="E209" s="344"/>
      <c r="F209" s="344"/>
      <c r="G209" s="344"/>
      <c r="H209" s="344"/>
      <c r="I209" s="344"/>
      <c r="J209" s="344"/>
      <c r="K209" s="344"/>
      <c r="L209" s="344"/>
      <c r="M209" s="344"/>
    </row>
    <row r="210" spans="3:13">
      <c r="C210" s="344"/>
      <c r="D210" s="344"/>
      <c r="E210" s="344"/>
      <c r="F210" s="344"/>
      <c r="G210" s="344"/>
      <c r="H210" s="344"/>
      <c r="I210" s="344"/>
      <c r="J210" s="344"/>
      <c r="K210" s="344"/>
      <c r="L210" s="344"/>
      <c r="M210" s="344"/>
    </row>
    <row r="211" spans="3:13">
      <c r="C211" s="344"/>
      <c r="D211" s="344"/>
      <c r="E211" s="344"/>
      <c r="F211" s="344"/>
      <c r="G211" s="344"/>
      <c r="H211" s="344"/>
      <c r="I211" s="344"/>
      <c r="J211" s="344"/>
      <c r="K211" s="344"/>
      <c r="L211" s="344"/>
      <c r="M211" s="344"/>
    </row>
    <row r="212" spans="3:13">
      <c r="C212" s="344"/>
      <c r="D212" s="344"/>
      <c r="E212" s="344"/>
      <c r="F212" s="344"/>
      <c r="G212" s="344"/>
      <c r="H212" s="344"/>
      <c r="I212" s="344"/>
      <c r="J212" s="344"/>
      <c r="K212" s="344"/>
      <c r="L212" s="344"/>
      <c r="M212" s="344"/>
    </row>
    <row r="213" spans="3:13">
      <c r="C213" s="344"/>
      <c r="D213" s="344"/>
      <c r="E213" s="344"/>
      <c r="F213" s="344"/>
      <c r="G213" s="344"/>
      <c r="H213" s="344"/>
      <c r="I213" s="344"/>
      <c r="J213" s="344"/>
      <c r="K213" s="344"/>
      <c r="L213" s="344"/>
      <c r="M213" s="344"/>
    </row>
    <row r="214" spans="3:13">
      <c r="C214" s="344"/>
      <c r="D214" s="344"/>
      <c r="E214" s="344"/>
      <c r="F214" s="344"/>
      <c r="G214" s="344"/>
      <c r="H214" s="344"/>
      <c r="I214" s="344"/>
      <c r="J214" s="344"/>
      <c r="K214" s="344"/>
      <c r="L214" s="344"/>
      <c r="M214" s="344"/>
    </row>
    <row r="215" spans="3:13">
      <c r="C215" s="344"/>
      <c r="D215" s="344"/>
      <c r="E215" s="344"/>
      <c r="F215" s="344"/>
      <c r="G215" s="344"/>
      <c r="H215" s="344"/>
      <c r="I215" s="344"/>
      <c r="J215" s="344"/>
      <c r="K215" s="344"/>
      <c r="L215" s="344"/>
      <c r="M215" s="344"/>
    </row>
    <row r="216" spans="3:13">
      <c r="C216" s="344"/>
      <c r="D216" s="344"/>
      <c r="E216" s="344"/>
      <c r="F216" s="344"/>
      <c r="G216" s="344"/>
      <c r="H216" s="344"/>
      <c r="I216" s="344"/>
      <c r="J216" s="344"/>
      <c r="K216" s="344"/>
      <c r="L216" s="344"/>
      <c r="M216" s="344"/>
    </row>
    <row r="217" spans="3:13">
      <c r="C217" s="344"/>
      <c r="D217" s="344"/>
      <c r="E217" s="344"/>
      <c r="F217" s="344"/>
      <c r="G217" s="344"/>
      <c r="H217" s="344"/>
      <c r="I217" s="344"/>
      <c r="J217" s="344"/>
      <c r="K217" s="344"/>
      <c r="L217" s="344"/>
      <c r="M217" s="344"/>
    </row>
    <row r="218" spans="3:13">
      <c r="C218" s="344"/>
      <c r="D218" s="344"/>
      <c r="E218" s="344"/>
      <c r="F218" s="344"/>
      <c r="G218" s="344"/>
      <c r="H218" s="344"/>
      <c r="I218" s="344"/>
      <c r="J218" s="344"/>
      <c r="K218" s="344"/>
      <c r="L218" s="344"/>
      <c r="M218" s="344"/>
    </row>
    <row r="219" spans="3:13">
      <c r="C219" s="344"/>
      <c r="D219" s="344"/>
      <c r="E219" s="344"/>
      <c r="F219" s="344"/>
      <c r="G219" s="344"/>
      <c r="H219" s="344"/>
      <c r="I219" s="344"/>
      <c r="J219" s="344"/>
      <c r="K219" s="344"/>
      <c r="L219" s="344"/>
      <c r="M219" s="344"/>
    </row>
    <row r="220" spans="3:13">
      <c r="C220" s="344"/>
      <c r="D220" s="344"/>
      <c r="E220" s="344"/>
      <c r="F220" s="344"/>
      <c r="G220" s="344"/>
      <c r="H220" s="344"/>
      <c r="I220" s="344"/>
      <c r="J220" s="344"/>
      <c r="K220" s="344"/>
      <c r="L220" s="344"/>
      <c r="M220" s="344"/>
    </row>
    <row r="221" spans="3:13">
      <c r="C221" s="344"/>
      <c r="D221" s="344"/>
      <c r="E221" s="344"/>
      <c r="F221" s="344"/>
      <c r="G221" s="344"/>
      <c r="H221" s="344"/>
      <c r="I221" s="344"/>
      <c r="J221" s="344"/>
      <c r="K221" s="344"/>
      <c r="L221" s="344"/>
      <c r="M221" s="344"/>
    </row>
    <row r="222" spans="3:13">
      <c r="C222" s="344"/>
      <c r="D222" s="344"/>
      <c r="E222" s="344"/>
      <c r="F222" s="344"/>
      <c r="G222" s="344"/>
      <c r="H222" s="344"/>
      <c r="I222" s="344"/>
      <c r="J222" s="344"/>
      <c r="K222" s="344"/>
      <c r="L222" s="344"/>
      <c r="M222" s="344"/>
    </row>
    <row r="223" spans="3:13">
      <c r="C223" s="344"/>
      <c r="D223" s="344"/>
      <c r="E223" s="344"/>
      <c r="F223" s="344"/>
      <c r="G223" s="344"/>
      <c r="H223" s="344"/>
      <c r="I223" s="344"/>
      <c r="J223" s="344"/>
      <c r="K223" s="344"/>
      <c r="L223" s="344"/>
      <c r="M223" s="344"/>
    </row>
    <row r="224" spans="3:13">
      <c r="C224" s="344"/>
      <c r="D224" s="344"/>
      <c r="E224" s="344"/>
      <c r="F224" s="344"/>
      <c r="G224" s="344"/>
      <c r="H224" s="344"/>
      <c r="I224" s="344"/>
      <c r="J224" s="344"/>
      <c r="K224" s="344"/>
      <c r="L224" s="344"/>
      <c r="M224" s="344"/>
    </row>
    <row r="225" spans="3:13">
      <c r="C225" s="344"/>
      <c r="D225" s="344"/>
      <c r="E225" s="344"/>
      <c r="F225" s="344"/>
      <c r="G225" s="344"/>
      <c r="H225" s="344"/>
      <c r="I225" s="344"/>
      <c r="J225" s="344"/>
      <c r="K225" s="344"/>
      <c r="L225" s="344"/>
      <c r="M225" s="344"/>
    </row>
    <row r="226" spans="3:13">
      <c r="C226" s="344"/>
      <c r="D226" s="344"/>
      <c r="E226" s="344"/>
      <c r="F226" s="344"/>
      <c r="G226" s="344"/>
      <c r="H226" s="344"/>
      <c r="I226" s="344"/>
      <c r="J226" s="344"/>
      <c r="K226" s="344"/>
      <c r="L226" s="344"/>
      <c r="M226" s="344"/>
    </row>
    <row r="227" spans="3:13">
      <c r="C227" s="344"/>
      <c r="D227" s="344"/>
      <c r="E227" s="344"/>
      <c r="F227" s="344"/>
      <c r="G227" s="344"/>
      <c r="H227" s="344"/>
      <c r="I227" s="344"/>
      <c r="J227" s="344"/>
      <c r="K227" s="344"/>
      <c r="L227" s="344"/>
      <c r="M227" s="344"/>
    </row>
    <row r="228" spans="3:13">
      <c r="C228" s="344"/>
      <c r="D228" s="344"/>
      <c r="E228" s="344"/>
      <c r="F228" s="344"/>
      <c r="G228" s="344"/>
      <c r="H228" s="344"/>
      <c r="I228" s="344"/>
      <c r="J228" s="344"/>
      <c r="K228" s="344"/>
      <c r="L228" s="344"/>
      <c r="M228" s="344"/>
    </row>
    <row r="229" spans="3:13">
      <c r="C229" s="344"/>
      <c r="D229" s="344"/>
      <c r="E229" s="344"/>
      <c r="F229" s="344"/>
      <c r="G229" s="344"/>
      <c r="H229" s="344"/>
      <c r="I229" s="344"/>
      <c r="J229" s="344"/>
      <c r="K229" s="344"/>
      <c r="L229" s="344"/>
      <c r="M229" s="344"/>
    </row>
    <row r="230" spans="3:13">
      <c r="C230" s="344"/>
      <c r="D230" s="344"/>
      <c r="E230" s="344"/>
      <c r="F230" s="344"/>
      <c r="G230" s="344"/>
      <c r="H230" s="344"/>
      <c r="I230" s="344"/>
      <c r="J230" s="344"/>
      <c r="K230" s="344"/>
      <c r="L230" s="344"/>
      <c r="M230" s="344"/>
    </row>
    <row r="231" spans="3:13">
      <c r="C231" s="344"/>
      <c r="D231" s="344"/>
      <c r="E231" s="344"/>
      <c r="F231" s="344"/>
      <c r="G231" s="344"/>
      <c r="H231" s="344"/>
      <c r="I231" s="344"/>
      <c r="J231" s="344"/>
      <c r="K231" s="344"/>
      <c r="L231" s="344"/>
      <c r="M231" s="344"/>
    </row>
    <row r="232" spans="3:13">
      <c r="C232" s="344"/>
      <c r="D232" s="344"/>
      <c r="E232" s="344"/>
      <c r="F232" s="344"/>
      <c r="G232" s="344"/>
      <c r="H232" s="344"/>
      <c r="I232" s="344"/>
      <c r="J232" s="344"/>
      <c r="K232" s="344"/>
      <c r="L232" s="344"/>
      <c r="M232" s="344"/>
    </row>
    <row r="233" spans="3:13">
      <c r="C233" s="344"/>
      <c r="D233" s="344"/>
      <c r="E233" s="344"/>
      <c r="F233" s="344"/>
      <c r="G233" s="344"/>
      <c r="H233" s="344"/>
      <c r="I233" s="344"/>
      <c r="J233" s="344"/>
      <c r="K233" s="344"/>
      <c r="L233" s="344"/>
      <c r="M233" s="344"/>
    </row>
    <row r="234" spans="3:13">
      <c r="C234" s="344"/>
      <c r="D234" s="344"/>
      <c r="E234" s="344"/>
      <c r="F234" s="344"/>
      <c r="G234" s="344"/>
      <c r="H234" s="344"/>
      <c r="I234" s="344"/>
      <c r="J234" s="344"/>
      <c r="K234" s="344"/>
      <c r="L234" s="344"/>
      <c r="M234" s="344"/>
    </row>
    <row r="235" spans="3:13">
      <c r="C235" s="344"/>
      <c r="D235" s="344"/>
      <c r="E235" s="344"/>
      <c r="F235" s="344"/>
      <c r="G235" s="344"/>
      <c r="H235" s="344"/>
      <c r="I235" s="344"/>
      <c r="J235" s="344"/>
      <c r="K235" s="344"/>
      <c r="L235" s="344"/>
      <c r="M235" s="344"/>
    </row>
    <row r="236" spans="3:13">
      <c r="C236" s="344"/>
      <c r="D236" s="344"/>
      <c r="E236" s="344"/>
      <c r="F236" s="344"/>
      <c r="G236" s="344"/>
      <c r="H236" s="344"/>
      <c r="I236" s="344"/>
      <c r="J236" s="344"/>
      <c r="K236" s="344"/>
      <c r="L236" s="344"/>
      <c r="M236" s="344"/>
    </row>
    <row r="237" spans="3:13">
      <c r="C237" s="344"/>
      <c r="D237" s="344"/>
      <c r="E237" s="344"/>
      <c r="F237" s="344"/>
      <c r="G237" s="344"/>
      <c r="H237" s="344"/>
      <c r="I237" s="344"/>
      <c r="J237" s="344"/>
      <c r="K237" s="344"/>
      <c r="L237" s="344"/>
      <c r="M237" s="344"/>
    </row>
    <row r="238" spans="3:13">
      <c r="C238" s="344"/>
      <c r="D238" s="344"/>
      <c r="E238" s="344"/>
      <c r="F238" s="344"/>
      <c r="G238" s="344"/>
      <c r="H238" s="344"/>
      <c r="I238" s="344"/>
      <c r="J238" s="344"/>
      <c r="K238" s="344"/>
      <c r="L238" s="344"/>
      <c r="M238" s="344"/>
    </row>
    <row r="239" spans="3:13">
      <c r="C239" s="344"/>
      <c r="D239" s="344"/>
      <c r="E239" s="344"/>
      <c r="F239" s="344"/>
      <c r="G239" s="344"/>
      <c r="H239" s="344"/>
      <c r="I239" s="344"/>
      <c r="J239" s="344"/>
      <c r="K239" s="344"/>
      <c r="L239" s="344"/>
      <c r="M239" s="344"/>
    </row>
    <row r="240" spans="3:13">
      <c r="C240" s="344"/>
      <c r="D240" s="344"/>
      <c r="E240" s="344"/>
      <c r="F240" s="344"/>
      <c r="G240" s="344"/>
      <c r="H240" s="344"/>
      <c r="I240" s="344"/>
      <c r="J240" s="344"/>
      <c r="K240" s="344"/>
      <c r="L240" s="344"/>
      <c r="M240" s="344"/>
    </row>
  </sheetData>
  <sheetProtection selectLockedCells="1"/>
  <mergeCells count="11">
    <mergeCell ref="C15:L15"/>
    <mergeCell ref="D16:F16"/>
    <mergeCell ref="D17:F17"/>
    <mergeCell ref="C25:L25"/>
    <mergeCell ref="B55:M55"/>
    <mergeCell ref="C8:L8"/>
    <mergeCell ref="C2:G2"/>
    <mergeCell ref="H2:I2"/>
    <mergeCell ref="G3:J3"/>
    <mergeCell ref="I5:L5"/>
    <mergeCell ref="I6:L6"/>
  </mergeCells>
  <phoneticPr fontId="3"/>
  <dataValidations count="2">
    <dataValidation type="list" allowBlank="1" showInputMessage="1" showErrorMessage="1" sqref="G3:J3">
      <formula1>"　,（　主任技術者　）　,　（　 監理技術者 　）,（監理技術者補佐）,(　監理業務技術者　）"</formula1>
    </dataValidation>
    <dataValidation type="list" allowBlank="1" showInputMessage="1" showErrorMessage="1" sqref="H2:I2">
      <formula1>"現場代理人,監理技術者,監理技術者補佐,主任技術者,代理人,監理業務技術者"</formula1>
    </dataValidation>
  </dataValidations>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５</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1:L43"/>
  <sheetViews>
    <sheetView showZeros="0" zoomScale="85" zoomScaleNormal="85" zoomScaleSheetLayoutView="145" workbookViewId="0"/>
  </sheetViews>
  <sheetFormatPr defaultRowHeight="13.5"/>
  <cols>
    <col min="1" max="1" width="9" style="325"/>
    <col min="2" max="3" width="5.625" style="325" customWidth="1"/>
    <col min="4" max="4" width="14.25" style="325" customWidth="1"/>
    <col min="5" max="5" width="9" style="325"/>
    <col min="6" max="6" width="5.75" style="325" customWidth="1"/>
    <col min="7" max="7" width="4.125" style="325" customWidth="1"/>
    <col min="8" max="10" width="9" style="325"/>
    <col min="11" max="11" width="6.875" style="325" customWidth="1"/>
    <col min="12" max="12" width="8.625" style="325" customWidth="1"/>
    <col min="13" max="16384" width="9" style="325"/>
  </cols>
  <sheetData>
    <row r="1" spans="2:12">
      <c r="B1" s="321"/>
      <c r="C1" s="322"/>
      <c r="D1" s="322"/>
      <c r="E1" s="322"/>
      <c r="F1" s="322"/>
      <c r="G1" s="322"/>
      <c r="H1" s="322"/>
      <c r="I1" s="322"/>
      <c r="J1" s="323"/>
      <c r="K1" s="322"/>
      <c r="L1" s="324"/>
    </row>
    <row r="2" spans="2:12" ht="18.75">
      <c r="B2" s="326"/>
      <c r="C2" s="2409" t="s">
        <v>208</v>
      </c>
      <c r="D2" s="2409"/>
      <c r="E2" s="2409"/>
      <c r="F2" s="2409"/>
      <c r="G2" s="2409"/>
      <c r="H2" s="2409"/>
      <c r="I2" s="2409"/>
      <c r="J2" s="2409"/>
      <c r="K2" s="2409"/>
      <c r="L2" s="329"/>
    </row>
    <row r="3" spans="2:12" ht="18.75">
      <c r="B3" s="326"/>
      <c r="C3" s="2409" t="s">
        <v>209</v>
      </c>
      <c r="D3" s="2409"/>
      <c r="E3" s="2409"/>
      <c r="F3" s="2409"/>
      <c r="G3" s="2409"/>
      <c r="H3" s="2409"/>
      <c r="I3" s="2409"/>
      <c r="J3" s="2409"/>
      <c r="K3" s="2409"/>
      <c r="L3" s="380"/>
    </row>
    <row r="4" spans="2:12" ht="18.75">
      <c r="B4" s="326"/>
      <c r="C4" s="2409"/>
      <c r="D4" s="2409"/>
      <c r="E4" s="2409"/>
      <c r="F4" s="2409"/>
      <c r="G4" s="2409"/>
      <c r="H4" s="2409"/>
      <c r="I4" s="2409"/>
      <c r="J4" s="2409"/>
      <c r="K4" s="2409"/>
      <c r="L4" s="381"/>
    </row>
    <row r="5" spans="2:12" ht="18.75">
      <c r="B5" s="326"/>
      <c r="C5" s="2410"/>
      <c r="D5" s="2410"/>
      <c r="E5" s="2410"/>
      <c r="F5" s="2410"/>
      <c r="G5" s="2410"/>
      <c r="H5" s="2410"/>
      <c r="I5" s="2410"/>
      <c r="J5" s="2410"/>
      <c r="K5" s="2410"/>
      <c r="L5" s="381"/>
    </row>
    <row r="6" spans="2:12" ht="8.25" customHeight="1">
      <c r="B6" s="326"/>
      <c r="C6" s="344"/>
      <c r="D6" s="344"/>
      <c r="E6" s="344"/>
      <c r="F6" s="344"/>
      <c r="G6" s="344"/>
      <c r="H6" s="344"/>
      <c r="I6" s="344"/>
      <c r="J6" s="344"/>
      <c r="K6" s="344"/>
      <c r="L6" s="382"/>
    </row>
    <row r="7" spans="2:12" ht="27" customHeight="1">
      <c r="B7" s="326"/>
      <c r="C7" s="331"/>
      <c r="D7" s="331"/>
      <c r="E7" s="331"/>
      <c r="F7" s="331"/>
      <c r="G7" s="331"/>
      <c r="H7" s="383"/>
      <c r="I7" s="2411"/>
      <c r="J7" s="2412"/>
      <c r="K7" s="2412"/>
      <c r="L7" s="2413"/>
    </row>
    <row r="8" spans="2:12" ht="20.100000000000001" customHeight="1">
      <c r="B8" s="2407" t="s">
        <v>171</v>
      </c>
      <c r="C8" s="2395"/>
      <c r="D8" s="2395"/>
      <c r="E8" s="2395"/>
      <c r="F8" s="2395"/>
      <c r="G8" s="2395"/>
      <c r="H8" s="2395"/>
      <c r="I8" s="2395"/>
      <c r="J8" s="2395"/>
      <c r="K8" s="2395"/>
      <c r="L8" s="2408"/>
    </row>
    <row r="9" spans="2:12" ht="21" customHeight="1">
      <c r="B9" s="326"/>
      <c r="C9" s="344"/>
      <c r="D9" s="344"/>
      <c r="E9" s="344"/>
      <c r="F9" s="344"/>
      <c r="G9" s="344"/>
      <c r="H9" s="344"/>
      <c r="I9" s="344"/>
      <c r="J9" s="344"/>
      <c r="K9" s="386"/>
      <c r="L9" s="387"/>
    </row>
    <row r="10" spans="2:12" ht="20.100000000000001" customHeight="1">
      <c r="B10" s="326"/>
      <c r="C10" s="389">
        <v>1</v>
      </c>
      <c r="D10" s="385" t="s">
        <v>210</v>
      </c>
      <c r="E10" s="386"/>
      <c r="F10" s="386"/>
      <c r="G10" s="386" t="s">
        <v>211</v>
      </c>
      <c r="H10" s="386"/>
      <c r="I10" s="386"/>
      <c r="J10" s="386"/>
      <c r="K10" s="386"/>
      <c r="L10" s="388"/>
    </row>
    <row r="11" spans="2:12" ht="20.100000000000001" customHeight="1">
      <c r="B11" s="326"/>
      <c r="C11" s="389">
        <v>2</v>
      </c>
      <c r="D11" s="385" t="s">
        <v>212</v>
      </c>
      <c r="E11" s="386"/>
      <c r="F11" s="386"/>
      <c r="G11" s="386" t="s">
        <v>213</v>
      </c>
      <c r="H11" s="386"/>
      <c r="I11" s="386"/>
      <c r="J11" s="386" t="s">
        <v>214</v>
      </c>
      <c r="K11" s="386"/>
      <c r="L11" s="382"/>
    </row>
    <row r="12" spans="2:12" ht="20.100000000000001" customHeight="1">
      <c r="B12" s="326"/>
      <c r="C12" s="389">
        <v>3</v>
      </c>
      <c r="D12" s="390" t="s">
        <v>215</v>
      </c>
      <c r="E12" s="386"/>
      <c r="F12" s="386"/>
      <c r="G12" s="386" t="s">
        <v>216</v>
      </c>
      <c r="H12" s="386"/>
      <c r="I12" s="386"/>
      <c r="J12" s="386"/>
      <c r="K12" s="386"/>
      <c r="L12" s="340"/>
    </row>
    <row r="13" spans="2:12" ht="9.75" customHeight="1">
      <c r="B13" s="326"/>
      <c r="C13" s="389">
        <v>4</v>
      </c>
      <c r="D13" s="390" t="s">
        <v>217</v>
      </c>
      <c r="E13" s="386"/>
      <c r="F13" s="386"/>
      <c r="G13" s="386" t="s">
        <v>218</v>
      </c>
      <c r="H13" s="386"/>
      <c r="I13" s="386"/>
      <c r="J13" s="386"/>
      <c r="K13" s="386"/>
      <c r="L13" s="340"/>
    </row>
    <row r="14" spans="2:12" ht="20.100000000000001" customHeight="1">
      <c r="B14" s="326"/>
      <c r="C14" s="389">
        <v>5</v>
      </c>
      <c r="D14" s="390" t="s">
        <v>219</v>
      </c>
      <c r="E14" s="386"/>
      <c r="F14" s="386"/>
      <c r="G14" s="386" t="s">
        <v>220</v>
      </c>
      <c r="H14" s="386"/>
      <c r="I14" s="386"/>
      <c r="J14" s="386"/>
      <c r="K14" s="386"/>
      <c r="L14" s="382"/>
    </row>
    <row r="15" spans="2:12" ht="20.100000000000001" customHeight="1">
      <c r="B15" s="326"/>
      <c r="C15" s="389">
        <v>6</v>
      </c>
      <c r="D15" s="390" t="s">
        <v>221</v>
      </c>
      <c r="E15" s="386"/>
      <c r="F15" s="386"/>
      <c r="G15" s="386" t="s">
        <v>222</v>
      </c>
      <c r="H15" s="386"/>
      <c r="I15" s="386"/>
      <c r="J15" s="386"/>
      <c r="K15" s="344"/>
      <c r="L15" s="387"/>
    </row>
    <row r="16" spans="2:12" ht="20.100000000000001" customHeight="1">
      <c r="B16" s="326"/>
      <c r="C16" s="344"/>
      <c r="D16" s="344"/>
      <c r="E16" s="344"/>
      <c r="F16" s="344"/>
      <c r="G16" s="344"/>
      <c r="H16" s="344"/>
      <c r="I16" s="344"/>
      <c r="J16" s="344"/>
      <c r="K16" s="344"/>
      <c r="L16" s="387"/>
    </row>
    <row r="17" spans="2:12" ht="20.100000000000001" customHeight="1">
      <c r="B17" s="2414" t="s">
        <v>1690</v>
      </c>
      <c r="C17" s="2415"/>
      <c r="D17" s="2415"/>
      <c r="E17" s="2415"/>
      <c r="F17" s="2415"/>
      <c r="G17" s="2415"/>
      <c r="H17" s="2415"/>
      <c r="I17" s="2415"/>
      <c r="J17" s="2415"/>
      <c r="K17" s="2415"/>
      <c r="L17" s="2416"/>
    </row>
    <row r="18" spans="2:12" ht="20.100000000000001" customHeight="1">
      <c r="B18" s="326"/>
      <c r="C18" s="344"/>
      <c r="D18" s="344"/>
      <c r="E18" s="344"/>
      <c r="F18" s="344"/>
      <c r="G18" s="344"/>
      <c r="H18" s="344"/>
      <c r="I18" s="344"/>
      <c r="J18" s="344"/>
      <c r="K18" s="344"/>
      <c r="L18" s="387"/>
    </row>
    <row r="19" spans="2:12" ht="20.100000000000001" customHeight="1">
      <c r="B19" s="326"/>
      <c r="C19" s="384">
        <v>1</v>
      </c>
      <c r="D19" s="385">
        <v>33451</v>
      </c>
      <c r="E19" s="386"/>
      <c r="F19" s="386"/>
      <c r="G19" s="386" t="s">
        <v>223</v>
      </c>
      <c r="H19" s="386"/>
      <c r="I19" s="386"/>
      <c r="J19" s="391" t="s">
        <v>224</v>
      </c>
      <c r="K19" s="386"/>
      <c r="L19" s="387"/>
    </row>
    <row r="20" spans="2:12" ht="20.100000000000001" customHeight="1">
      <c r="B20" s="326"/>
      <c r="C20" s="384">
        <v>2</v>
      </c>
      <c r="D20" s="385">
        <v>33482</v>
      </c>
      <c r="E20" s="386"/>
      <c r="F20" s="386"/>
      <c r="G20" s="391" t="s">
        <v>225</v>
      </c>
      <c r="H20" s="386"/>
      <c r="I20" s="386"/>
      <c r="J20" s="391" t="s">
        <v>226</v>
      </c>
      <c r="K20" s="386"/>
      <c r="L20" s="387"/>
    </row>
    <row r="21" spans="2:12" ht="20.100000000000001" customHeight="1">
      <c r="B21" s="326"/>
      <c r="C21" s="384">
        <v>3</v>
      </c>
      <c r="D21" s="385">
        <v>33512</v>
      </c>
      <c r="E21" s="386"/>
      <c r="F21" s="386"/>
      <c r="G21" s="386" t="s">
        <v>177</v>
      </c>
      <c r="H21" s="386"/>
      <c r="I21" s="386"/>
      <c r="J21" s="391" t="s">
        <v>178</v>
      </c>
      <c r="K21" s="386"/>
      <c r="L21" s="1837"/>
    </row>
    <row r="22" spans="2:12" ht="20.100000000000001" customHeight="1">
      <c r="B22" s="326"/>
      <c r="C22" s="384">
        <v>4</v>
      </c>
      <c r="D22" s="385">
        <v>33543</v>
      </c>
      <c r="E22" s="386"/>
      <c r="F22" s="386"/>
      <c r="G22" s="386" t="s">
        <v>179</v>
      </c>
      <c r="H22" s="386"/>
      <c r="I22" s="386"/>
      <c r="J22" s="391" t="s">
        <v>180</v>
      </c>
      <c r="K22" s="386"/>
      <c r="L22" s="358"/>
    </row>
    <row r="23" spans="2:12" ht="20.100000000000001" customHeight="1">
      <c r="B23" s="326"/>
      <c r="C23" s="344"/>
      <c r="D23" s="344"/>
      <c r="E23" s="344"/>
      <c r="F23" s="344"/>
      <c r="G23" s="344"/>
      <c r="H23" s="344"/>
      <c r="I23" s="344"/>
      <c r="J23" s="344"/>
      <c r="K23" s="344"/>
      <c r="L23" s="358"/>
    </row>
    <row r="24" spans="2:12" ht="20.100000000000001" customHeight="1">
      <c r="B24" s="326"/>
      <c r="C24" s="344"/>
      <c r="D24" s="344"/>
      <c r="E24" s="344"/>
      <c r="F24" s="344"/>
      <c r="G24" s="344"/>
      <c r="H24" s="344"/>
      <c r="I24" s="344"/>
      <c r="J24" s="344"/>
      <c r="K24" s="344"/>
      <c r="L24" s="382"/>
    </row>
    <row r="25" spans="2:12" ht="20.100000000000001" customHeight="1">
      <c r="B25" s="326"/>
      <c r="C25" s="2422" t="s">
        <v>227</v>
      </c>
      <c r="D25" s="2422"/>
      <c r="E25" s="2422"/>
      <c r="F25" s="2422"/>
      <c r="G25" s="2422"/>
      <c r="H25" s="2422"/>
      <c r="I25" s="2422"/>
      <c r="J25" s="2422"/>
      <c r="K25" s="2422"/>
      <c r="L25" s="2423"/>
    </row>
    <row r="26" spans="2:12" ht="20.100000000000001" customHeight="1">
      <c r="B26" s="326"/>
      <c r="C26" s="344"/>
      <c r="D26" s="344"/>
      <c r="E26" s="339"/>
      <c r="F26" s="339"/>
      <c r="G26" s="339"/>
      <c r="H26" s="339"/>
      <c r="I26" s="339"/>
      <c r="J26" s="339"/>
      <c r="K26" s="339"/>
      <c r="L26" s="340"/>
    </row>
    <row r="27" spans="2:12" ht="20.100000000000001" customHeight="1">
      <c r="B27" s="326"/>
      <c r="C27" s="1820">
        <v>1</v>
      </c>
      <c r="D27" s="392">
        <v>44409</v>
      </c>
      <c r="E27" s="393"/>
      <c r="F27" s="393"/>
      <c r="G27" s="2424" t="s">
        <v>228</v>
      </c>
      <c r="H27" s="2424"/>
      <c r="I27" s="2424"/>
      <c r="J27" s="394" t="s">
        <v>224</v>
      </c>
      <c r="K27" s="393"/>
      <c r="L27" s="382"/>
    </row>
    <row r="28" spans="2:12" ht="20.100000000000001" customHeight="1">
      <c r="B28" s="326"/>
      <c r="C28" s="344"/>
      <c r="D28" s="344"/>
      <c r="E28" s="344"/>
      <c r="F28" s="344"/>
      <c r="G28" s="344"/>
      <c r="H28" s="344"/>
      <c r="I28" s="344"/>
      <c r="J28" s="344"/>
      <c r="K28" s="344"/>
      <c r="L28" s="395"/>
    </row>
    <row r="29" spans="2:12" ht="20.100000000000001" customHeight="1">
      <c r="B29" s="326"/>
      <c r="C29" s="344"/>
      <c r="D29" s="344"/>
      <c r="E29" s="344"/>
      <c r="F29" s="344"/>
      <c r="G29" s="344"/>
      <c r="H29" s="344"/>
      <c r="I29" s="344"/>
      <c r="J29" s="344"/>
      <c r="K29" s="344"/>
      <c r="L29" s="382"/>
    </row>
    <row r="30" spans="2:12" ht="24.95" customHeight="1">
      <c r="B30" s="326"/>
      <c r="C30" s="344"/>
      <c r="D30" s="344"/>
      <c r="E30" s="344"/>
      <c r="F30" s="344"/>
      <c r="G30" s="344"/>
      <c r="H30" s="331" t="s">
        <v>181</v>
      </c>
      <c r="I30" s="331"/>
      <c r="J30" s="331"/>
      <c r="K30" s="331"/>
      <c r="L30" s="382"/>
    </row>
    <row r="31" spans="2:12" ht="24.95" customHeight="1">
      <c r="B31" s="326"/>
      <c r="C31" s="344"/>
      <c r="D31" s="344"/>
      <c r="E31" s="344"/>
      <c r="F31" s="344"/>
      <c r="G31" s="344"/>
      <c r="H31" s="331"/>
      <c r="I31" s="2425" t="s">
        <v>229</v>
      </c>
      <c r="J31" s="2425"/>
      <c r="K31" s="2425"/>
      <c r="L31" s="382"/>
    </row>
    <row r="32" spans="2:12" ht="24.95" customHeight="1">
      <c r="B32" s="326"/>
      <c r="C32" s="344"/>
      <c r="D32" s="344"/>
      <c r="E32" s="344"/>
      <c r="F32" s="344"/>
      <c r="G32" s="344"/>
      <c r="H32" s="331"/>
      <c r="I32" s="332" t="s">
        <v>230</v>
      </c>
      <c r="J32" s="384" t="s">
        <v>231</v>
      </c>
      <c r="K32" s="356" t="s">
        <v>232</v>
      </c>
      <c r="L32" s="382"/>
    </row>
    <row r="33" spans="2:12">
      <c r="B33" s="326"/>
      <c r="C33" s="344"/>
      <c r="D33" s="344"/>
      <c r="E33" s="344"/>
      <c r="F33" s="344"/>
      <c r="G33" s="344"/>
      <c r="H33" s="344"/>
      <c r="I33" s="344"/>
      <c r="J33" s="344"/>
      <c r="K33" s="344"/>
      <c r="L33" s="382"/>
    </row>
    <row r="34" spans="2:12" ht="15.95" customHeight="1">
      <c r="B34" s="326"/>
      <c r="C34" s="396" t="s">
        <v>233</v>
      </c>
      <c r="D34" s="2421" t="s">
        <v>234</v>
      </c>
      <c r="E34" s="2426"/>
      <c r="F34" s="2426"/>
      <c r="G34" s="2426"/>
      <c r="H34" s="2426"/>
      <c r="I34" s="2426"/>
      <c r="J34" s="2426"/>
      <c r="K34" s="2426"/>
      <c r="L34" s="397"/>
    </row>
    <row r="35" spans="2:12" ht="15.95" customHeight="1">
      <c r="B35" s="326"/>
      <c r="C35" s="331"/>
      <c r="D35" s="2417" t="s">
        <v>235</v>
      </c>
      <c r="E35" s="2417"/>
      <c r="F35" s="2417"/>
      <c r="G35" s="2417"/>
      <c r="H35" s="2417"/>
      <c r="I35" s="2417"/>
      <c r="J35" s="2417"/>
      <c r="K35" s="2417"/>
      <c r="L35" s="2418"/>
    </row>
    <row r="36" spans="2:12" ht="15.95" customHeight="1">
      <c r="B36" s="326"/>
      <c r="C36" s="331"/>
      <c r="D36" s="2419" t="s">
        <v>236</v>
      </c>
      <c r="E36" s="2419"/>
      <c r="F36" s="2419"/>
      <c r="G36" s="2419"/>
      <c r="H36" s="2419"/>
      <c r="I36" s="2419"/>
      <c r="J36" s="2419"/>
      <c r="K36" s="2419"/>
      <c r="L36" s="2420"/>
    </row>
    <row r="37" spans="2:12" ht="15.95" customHeight="1">
      <c r="B37" s="326"/>
      <c r="C37" s="331"/>
      <c r="D37" s="2421" t="s">
        <v>237</v>
      </c>
      <c r="E37" s="2421"/>
      <c r="F37" s="2421"/>
      <c r="G37" s="2421"/>
      <c r="H37" s="2421"/>
      <c r="I37" s="2421"/>
      <c r="J37" s="2421"/>
      <c r="K37" s="2421"/>
      <c r="L37" s="397"/>
    </row>
    <row r="38" spans="2:12" ht="15.95" customHeight="1">
      <c r="B38" s="326"/>
      <c r="C38" s="331"/>
      <c r="D38" s="398" t="s">
        <v>238</v>
      </c>
      <c r="E38" s="398"/>
      <c r="F38" s="398"/>
      <c r="G38" s="398"/>
      <c r="H38" s="398"/>
      <c r="I38" s="398"/>
      <c r="J38" s="398"/>
      <c r="K38" s="398"/>
      <c r="L38" s="399"/>
    </row>
    <row r="39" spans="2:12" ht="15.95" customHeight="1">
      <c r="B39" s="326"/>
      <c r="C39" s="331"/>
      <c r="D39" s="398" t="s">
        <v>239</v>
      </c>
      <c r="E39" s="398"/>
      <c r="F39" s="398"/>
      <c r="G39" s="398"/>
      <c r="H39" s="398"/>
      <c r="I39" s="398"/>
      <c r="J39" s="398"/>
      <c r="K39" s="398"/>
      <c r="L39" s="399"/>
    </row>
    <row r="40" spans="2:12" ht="15.95" customHeight="1">
      <c r="B40" s="326"/>
      <c r="C40" s="331"/>
      <c r="D40" s="400" t="s">
        <v>240</v>
      </c>
      <c r="E40" s="400"/>
      <c r="F40" s="400"/>
      <c r="G40" s="400"/>
      <c r="H40" s="400"/>
      <c r="I40" s="400"/>
      <c r="J40" s="400"/>
      <c r="K40" s="400"/>
      <c r="L40" s="401"/>
    </row>
    <row r="41" spans="2:12" ht="15.95" customHeight="1">
      <c r="B41" s="326"/>
      <c r="C41" s="344"/>
      <c r="D41" s="400" t="s">
        <v>241</v>
      </c>
      <c r="E41" s="400"/>
      <c r="F41" s="400"/>
      <c r="G41" s="400"/>
      <c r="H41" s="400"/>
      <c r="I41" s="400"/>
      <c r="J41" s="400"/>
      <c r="K41" s="400"/>
      <c r="L41" s="401"/>
    </row>
    <row r="42" spans="2:12" ht="15.95" customHeight="1">
      <c r="B42" s="326"/>
      <c r="C42" s="344"/>
      <c r="D42" s="400" t="s">
        <v>242</v>
      </c>
      <c r="E42" s="402"/>
      <c r="F42" s="402"/>
      <c r="G42" s="402"/>
      <c r="H42" s="402"/>
      <c r="I42" s="402"/>
      <c r="J42" s="402"/>
      <c r="K42" s="402"/>
      <c r="L42" s="403"/>
    </row>
    <row r="43" spans="2:12">
      <c r="B43" s="377"/>
      <c r="C43" s="378"/>
      <c r="D43" s="404"/>
      <c r="E43" s="404"/>
      <c r="F43" s="404"/>
      <c r="G43" s="404"/>
      <c r="H43" s="404"/>
      <c r="I43" s="404"/>
      <c r="J43" s="404"/>
      <c r="K43" s="404"/>
      <c r="L43" s="405"/>
    </row>
  </sheetData>
  <sheetProtection selectLockedCells="1"/>
  <mergeCells count="14">
    <mergeCell ref="B17:L17"/>
    <mergeCell ref="D35:L35"/>
    <mergeCell ref="D36:L36"/>
    <mergeCell ref="D37:K37"/>
    <mergeCell ref="C25:L25"/>
    <mergeCell ref="G27:I27"/>
    <mergeCell ref="I31:K31"/>
    <mergeCell ref="D34:K34"/>
    <mergeCell ref="B8:L8"/>
    <mergeCell ref="C2:K2"/>
    <mergeCell ref="C3:K3"/>
    <mergeCell ref="C4:K4"/>
    <mergeCell ref="C5:K5"/>
    <mergeCell ref="I7:L7"/>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&amp;R&amp;"-,太字"様式５－２</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B2:I27"/>
  <sheetViews>
    <sheetView zoomScale="70" zoomScaleNormal="70" workbookViewId="0"/>
  </sheetViews>
  <sheetFormatPr defaultRowHeight="35.25" customHeight="1"/>
  <cols>
    <col min="1" max="1" width="9" style="2"/>
    <col min="2" max="2" width="14.5" style="2" customWidth="1"/>
    <col min="3" max="3" width="23.5" style="2" customWidth="1"/>
    <col min="4" max="5" width="8.125" style="2" customWidth="1"/>
    <col min="6" max="6" width="5.5" style="2" customWidth="1"/>
    <col min="7" max="7" width="15.875" style="2" customWidth="1"/>
    <col min="8" max="8" width="4.375" style="2" customWidth="1"/>
    <col min="9" max="9" width="6.375" style="2" customWidth="1"/>
    <col min="10" max="16384" width="9" style="2"/>
  </cols>
  <sheetData>
    <row r="2" spans="2:9" ht="20.25" customHeight="1" thickBot="1"/>
    <row r="3" spans="2:9" ht="21.95" customHeight="1">
      <c r="B3" s="411"/>
      <c r="C3" s="412"/>
      <c r="D3" s="412"/>
      <c r="E3" s="412"/>
      <c r="F3" s="412"/>
      <c r="G3" s="412"/>
      <c r="H3" s="412"/>
      <c r="I3" s="413"/>
    </row>
    <row r="4" spans="2:9" ht="28.5" customHeight="1">
      <c r="B4" s="2429" t="s">
        <v>243</v>
      </c>
      <c r="C4" s="2430"/>
      <c r="D4" s="2430"/>
      <c r="E4" s="2430"/>
      <c r="F4" s="2430"/>
      <c r="G4" s="2430"/>
      <c r="H4" s="2430"/>
      <c r="I4" s="2431"/>
    </row>
    <row r="5" spans="2:9" ht="28.5" customHeight="1">
      <c r="B5" s="414"/>
      <c r="C5" s="415"/>
      <c r="D5" s="2432" t="s">
        <v>244</v>
      </c>
      <c r="E5" s="2432"/>
      <c r="F5" s="2432"/>
      <c r="G5" s="2432"/>
      <c r="H5" s="2432"/>
      <c r="I5" s="2433"/>
    </row>
    <row r="6" spans="2:9" ht="28.5" customHeight="1">
      <c r="B6" s="414"/>
      <c r="C6" s="415"/>
      <c r="D6" s="415"/>
      <c r="E6" s="415"/>
      <c r="F6" s="416"/>
      <c r="G6" s="2434">
        <v>44047</v>
      </c>
      <c r="H6" s="2434"/>
      <c r="I6" s="2435"/>
    </row>
    <row r="7" spans="2:9" ht="21" customHeight="1">
      <c r="B7" s="414"/>
      <c r="C7" s="415"/>
      <c r="D7" s="415"/>
      <c r="E7" s="415"/>
      <c r="F7" s="416"/>
      <c r="G7" s="417"/>
      <c r="H7" s="417"/>
      <c r="I7" s="418"/>
    </row>
    <row r="8" spans="2:9" ht="28.5" customHeight="1">
      <c r="B8" s="2436" t="s">
        <v>5</v>
      </c>
      <c r="C8" s="2437"/>
      <c r="D8" s="415"/>
      <c r="E8" s="415"/>
      <c r="F8" s="415"/>
      <c r="G8" s="415"/>
      <c r="H8" s="415"/>
      <c r="I8" s="419"/>
    </row>
    <row r="9" spans="2:9" ht="28.5" customHeight="1">
      <c r="B9" s="420"/>
      <c r="C9" s="415"/>
      <c r="D9" s="2438" t="s">
        <v>245</v>
      </c>
      <c r="E9" s="2438"/>
      <c r="F9" s="2438"/>
      <c r="G9" s="2438"/>
      <c r="H9" s="2438"/>
      <c r="I9" s="2439"/>
    </row>
    <row r="10" spans="2:9" ht="28.5" customHeight="1">
      <c r="B10" s="414"/>
      <c r="C10" s="228" t="s">
        <v>246</v>
      </c>
      <c r="D10" s="49" t="s">
        <v>247</v>
      </c>
      <c r="E10" s="2427" t="s">
        <v>248</v>
      </c>
      <c r="F10" s="2427"/>
      <c r="G10" s="2427"/>
      <c r="H10" s="2427"/>
      <c r="I10" s="2428"/>
    </row>
    <row r="11" spans="2:9" ht="28.5" customHeight="1">
      <c r="B11" s="414"/>
      <c r="C11" s="228"/>
      <c r="D11" s="49" t="s">
        <v>249</v>
      </c>
      <c r="E11" s="2427" t="s">
        <v>250</v>
      </c>
      <c r="F11" s="2427"/>
      <c r="G11" s="2427"/>
      <c r="H11" s="2427"/>
      <c r="I11" s="2428"/>
    </row>
    <row r="12" spans="2:9" ht="28.5" customHeight="1">
      <c r="B12" s="414"/>
      <c r="C12" s="127"/>
      <c r="D12" s="49"/>
      <c r="E12" s="2440" t="s">
        <v>251</v>
      </c>
      <c r="F12" s="2440"/>
      <c r="G12" s="2440"/>
      <c r="H12" s="2440"/>
      <c r="I12" s="421" t="s">
        <v>252</v>
      </c>
    </row>
    <row r="13" spans="2:9" ht="28.5" customHeight="1">
      <c r="B13" s="414"/>
      <c r="C13" s="415"/>
      <c r="D13" s="422"/>
      <c r="E13" s="422"/>
      <c r="F13" s="423"/>
      <c r="G13" s="424" t="s">
        <v>253</v>
      </c>
      <c r="H13" s="425"/>
      <c r="I13" s="426"/>
    </row>
    <row r="14" spans="2:9" ht="28.5" customHeight="1">
      <c r="B14" s="414"/>
      <c r="C14" s="415"/>
      <c r="D14" s="415"/>
      <c r="E14" s="415"/>
      <c r="F14" s="415"/>
      <c r="G14" s="415"/>
      <c r="H14" s="415"/>
      <c r="I14" s="419"/>
    </row>
    <row r="15" spans="2:9" ht="28.5" customHeight="1" thickBot="1">
      <c r="B15" s="427" t="s">
        <v>254</v>
      </c>
      <c r="C15" s="134"/>
      <c r="D15" s="428"/>
      <c r="E15" s="428"/>
      <c r="F15" s="428"/>
      <c r="G15" s="428"/>
      <c r="H15" s="428"/>
      <c r="I15" s="429"/>
    </row>
    <row r="16" spans="2:9" ht="55.5" customHeight="1">
      <c r="B16" s="430" t="s">
        <v>13</v>
      </c>
      <c r="C16" s="2441" t="s">
        <v>255</v>
      </c>
      <c r="D16" s="2442"/>
      <c r="E16" s="2442"/>
      <c r="F16" s="2442"/>
      <c r="G16" s="2442"/>
      <c r="H16" s="2442"/>
      <c r="I16" s="2443"/>
    </row>
    <row r="17" spans="2:9" ht="55.5" customHeight="1">
      <c r="B17" s="431" t="s">
        <v>15</v>
      </c>
      <c r="C17" s="2444" t="s">
        <v>256</v>
      </c>
      <c r="D17" s="2445"/>
      <c r="E17" s="2445"/>
      <c r="F17" s="2445"/>
      <c r="G17" s="2445"/>
      <c r="H17" s="2445"/>
      <c r="I17" s="2446"/>
    </row>
    <row r="18" spans="2:9" ht="55.5" customHeight="1">
      <c r="B18" s="431" t="s">
        <v>17</v>
      </c>
      <c r="C18" s="432">
        <v>143000000</v>
      </c>
      <c r="D18" s="2447" t="s">
        <v>18</v>
      </c>
      <c r="E18" s="2448"/>
      <c r="F18" s="433" t="s">
        <v>19</v>
      </c>
      <c r="G18" s="2449" t="s">
        <v>257</v>
      </c>
      <c r="H18" s="2450"/>
      <c r="I18" s="434" t="s">
        <v>20</v>
      </c>
    </row>
    <row r="19" spans="2:9" ht="19.5" customHeight="1">
      <c r="B19" s="435"/>
      <c r="C19" s="436"/>
      <c r="D19" s="2451"/>
      <c r="E19" s="2452"/>
      <c r="F19" s="2453"/>
      <c r="G19" s="2454"/>
      <c r="H19" s="2454"/>
      <c r="I19" s="2455"/>
    </row>
    <row r="20" spans="2:9" ht="36" customHeight="1">
      <c r="B20" s="437" t="s">
        <v>21</v>
      </c>
      <c r="C20" s="438" t="s">
        <v>22</v>
      </c>
      <c r="D20" s="2456" t="s">
        <v>23</v>
      </c>
      <c r="E20" s="2457"/>
      <c r="F20" s="2458" t="s">
        <v>24</v>
      </c>
      <c r="G20" s="2459"/>
      <c r="H20" s="2459"/>
      <c r="I20" s="2460"/>
    </row>
    <row r="21" spans="2:9" ht="21" customHeight="1">
      <c r="B21" s="2461" t="s">
        <v>258</v>
      </c>
      <c r="C21" s="439" t="s">
        <v>259</v>
      </c>
      <c r="D21" s="2447" t="s">
        <v>260</v>
      </c>
      <c r="E21" s="2463"/>
      <c r="F21" s="2448"/>
      <c r="G21" s="2447" t="s">
        <v>261</v>
      </c>
      <c r="H21" s="2463"/>
      <c r="I21" s="2464"/>
    </row>
    <row r="22" spans="2:9" ht="75" customHeight="1" thickBot="1">
      <c r="B22" s="2462"/>
      <c r="C22" s="440" t="s">
        <v>262</v>
      </c>
      <c r="D22" s="2465" t="s">
        <v>262</v>
      </c>
      <c r="E22" s="2466"/>
      <c r="F22" s="2467"/>
      <c r="G22" s="2468" t="s">
        <v>263</v>
      </c>
      <c r="H22" s="2469"/>
      <c r="I22" s="2470"/>
    </row>
    <row r="23" spans="2:9" ht="7.5" customHeight="1">
      <c r="B23" s="113"/>
      <c r="C23" s="441"/>
      <c r="D23" s="441"/>
      <c r="E23" s="441"/>
      <c r="F23" s="117"/>
      <c r="G23" s="442"/>
      <c r="H23" s="120"/>
      <c r="I23" s="120"/>
    </row>
    <row r="24" spans="2:9" s="444" customFormat="1" ht="16.5" customHeight="1">
      <c r="B24" s="443" t="s">
        <v>264</v>
      </c>
      <c r="C24" s="443"/>
      <c r="D24" s="443"/>
      <c r="E24" s="443"/>
      <c r="F24" s="443"/>
      <c r="G24" s="443"/>
      <c r="H24" s="443"/>
      <c r="I24" s="443"/>
    </row>
    <row r="25" spans="2:9" s="444" customFormat="1" ht="16.5" customHeight="1">
      <c r="B25" s="443" t="s">
        <v>265</v>
      </c>
      <c r="C25" s="443"/>
      <c r="D25" s="443"/>
      <c r="E25" s="443"/>
      <c r="F25" s="443"/>
      <c r="G25" s="443"/>
      <c r="H25" s="443"/>
      <c r="I25" s="443"/>
    </row>
    <row r="26" spans="2:9" s="444" customFormat="1" ht="16.5" customHeight="1">
      <c r="B26" s="443" t="s">
        <v>266</v>
      </c>
      <c r="C26" s="443"/>
      <c r="D26" s="443"/>
      <c r="E26" s="443"/>
      <c r="F26" s="443"/>
      <c r="G26" s="443"/>
      <c r="H26" s="443"/>
      <c r="I26" s="443"/>
    </row>
    <row r="27" spans="2:9" s="444" customFormat="1" ht="16.5" customHeight="1">
      <c r="B27" s="444" t="s">
        <v>267</v>
      </c>
    </row>
  </sheetData>
  <sheetProtection selectLockedCells="1"/>
  <mergeCells count="21">
    <mergeCell ref="D19:E19"/>
    <mergeCell ref="F19:I19"/>
    <mergeCell ref="D20:E20"/>
    <mergeCell ref="F20:I20"/>
    <mergeCell ref="B21:B22"/>
    <mergeCell ref="D21:F21"/>
    <mergeCell ref="G21:I21"/>
    <mergeCell ref="D22:F22"/>
    <mergeCell ref="G22:I22"/>
    <mergeCell ref="E11:I11"/>
    <mergeCell ref="E12:H12"/>
    <mergeCell ref="C16:I16"/>
    <mergeCell ref="C17:I17"/>
    <mergeCell ref="D18:E18"/>
    <mergeCell ref="G18:H18"/>
    <mergeCell ref="E10:I10"/>
    <mergeCell ref="B4:I4"/>
    <mergeCell ref="D5:I5"/>
    <mergeCell ref="G6:I6"/>
    <mergeCell ref="B8:C8"/>
    <mergeCell ref="D9:I9"/>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８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B3:L29"/>
  <sheetViews>
    <sheetView zoomScale="70" zoomScaleNormal="70" zoomScaleSheetLayoutView="55" zoomScalePageLayoutView="70" workbookViewId="0"/>
  </sheetViews>
  <sheetFormatPr defaultRowHeight="28.5" customHeight="1"/>
  <cols>
    <col min="1" max="1" width="9" style="447"/>
    <col min="2" max="2" width="4.75" style="447" customWidth="1"/>
    <col min="3" max="3" width="9" style="447"/>
    <col min="4" max="4" width="1.75" style="447" customWidth="1"/>
    <col min="5" max="5" width="17" style="447" customWidth="1"/>
    <col min="6" max="6" width="7.125" style="447" customWidth="1"/>
    <col min="7" max="7" width="5.25" style="447" customWidth="1"/>
    <col min="8" max="10" width="9" style="447"/>
    <col min="11" max="11" width="10.25" style="447" customWidth="1"/>
    <col min="12" max="12" width="3.5" style="447" customWidth="1"/>
    <col min="13" max="16384" width="9" style="447"/>
  </cols>
  <sheetData>
    <row r="3" spans="2:12" ht="28.5" customHeight="1">
      <c r="B3" s="445"/>
      <c r="C3" s="445"/>
      <c r="D3" s="445"/>
      <c r="E3" s="445"/>
      <c r="F3" s="445"/>
      <c r="G3" s="445"/>
      <c r="H3" s="445"/>
      <c r="I3" s="445"/>
      <c r="J3" s="445"/>
      <c r="K3" s="446"/>
      <c r="L3" s="445"/>
    </row>
    <row r="4" spans="2:12" ht="28.5" customHeight="1">
      <c r="B4" s="448"/>
      <c r="C4" s="445"/>
      <c r="D4" s="445"/>
      <c r="E4" s="445"/>
      <c r="F4" s="445"/>
      <c r="G4" s="445"/>
      <c r="H4" s="445"/>
      <c r="I4" s="2473" t="s">
        <v>268</v>
      </c>
      <c r="J4" s="2473"/>
      <c r="K4" s="2473"/>
      <c r="L4" s="445"/>
    </row>
    <row r="5" spans="2:12" ht="28.5" customHeight="1">
      <c r="B5" s="449"/>
      <c r="C5" s="445"/>
      <c r="D5" s="445"/>
      <c r="E5" s="445"/>
      <c r="F5" s="445"/>
      <c r="G5" s="445"/>
      <c r="H5" s="445"/>
      <c r="I5" s="445"/>
      <c r="J5" s="445"/>
      <c r="K5" s="445"/>
      <c r="L5" s="445"/>
    </row>
    <row r="6" spans="2:12" ht="28.5" customHeight="1">
      <c r="B6" s="2474" t="s">
        <v>269</v>
      </c>
      <c r="C6" s="2475"/>
      <c r="D6" s="2475"/>
      <c r="E6" s="2475"/>
      <c r="F6" s="445"/>
      <c r="G6" s="450" t="s">
        <v>92</v>
      </c>
      <c r="H6" s="445"/>
      <c r="I6" s="445"/>
      <c r="J6" s="445"/>
      <c r="K6" s="445"/>
      <c r="L6" s="445"/>
    </row>
    <row r="7" spans="2:12" ht="28.5" customHeight="1">
      <c r="B7" s="445"/>
      <c r="C7" s="445"/>
      <c r="D7" s="445"/>
      <c r="E7" s="445"/>
      <c r="F7" s="451" t="s">
        <v>270</v>
      </c>
      <c r="G7" s="451" t="s">
        <v>8</v>
      </c>
      <c r="H7" s="2476" t="s">
        <v>248</v>
      </c>
      <c r="I7" s="2477"/>
      <c r="J7" s="2477"/>
      <c r="K7" s="2477"/>
      <c r="L7" s="445"/>
    </row>
    <row r="8" spans="2:12" ht="28.5" customHeight="1">
      <c r="B8" s="445"/>
      <c r="C8" s="445"/>
      <c r="D8" s="445"/>
      <c r="E8" s="445"/>
      <c r="F8" s="445"/>
      <c r="G8" s="451" t="s">
        <v>10</v>
      </c>
      <c r="H8" s="2476" t="s">
        <v>250</v>
      </c>
      <c r="I8" s="2477"/>
      <c r="J8" s="2477"/>
      <c r="K8" s="2477"/>
      <c r="L8" s="445"/>
    </row>
    <row r="9" spans="2:12" ht="28.5" customHeight="1">
      <c r="B9" s="445"/>
      <c r="C9" s="445"/>
      <c r="D9" s="445"/>
      <c r="E9" s="445"/>
      <c r="F9" s="452"/>
      <c r="G9" s="445"/>
      <c r="H9" s="2477" t="s">
        <v>271</v>
      </c>
      <c r="I9" s="2477"/>
      <c r="J9" s="2477"/>
      <c r="K9" s="453" t="s">
        <v>272</v>
      </c>
      <c r="L9" s="445"/>
    </row>
    <row r="10" spans="2:12" ht="28.5" customHeight="1">
      <c r="B10" s="445"/>
      <c r="C10" s="445"/>
      <c r="D10" s="445"/>
      <c r="E10" s="445"/>
      <c r="F10" s="2478" t="s">
        <v>1588</v>
      </c>
      <c r="G10" s="2478"/>
      <c r="H10" s="2478"/>
      <c r="I10" s="2478"/>
      <c r="J10" s="2478"/>
      <c r="K10" s="455"/>
      <c r="L10" s="445"/>
    </row>
    <row r="11" spans="2:12" ht="13.5" customHeight="1">
      <c r="B11" s="445"/>
      <c r="C11" s="445"/>
      <c r="D11" s="445"/>
      <c r="E11" s="445"/>
      <c r="F11" s="456"/>
      <c r="G11" s="454"/>
      <c r="H11" s="455"/>
      <c r="I11" s="455"/>
      <c r="J11" s="455"/>
      <c r="K11" s="455"/>
      <c r="L11" s="445"/>
    </row>
    <row r="12" spans="2:12" ht="28.5" customHeight="1">
      <c r="B12" s="2471" t="s">
        <v>273</v>
      </c>
      <c r="C12" s="2472"/>
      <c r="D12" s="2472"/>
      <c r="E12" s="2472"/>
      <c r="F12" s="2472"/>
      <c r="G12" s="2472"/>
      <c r="H12" s="2472"/>
      <c r="I12" s="2472"/>
      <c r="J12" s="2472"/>
      <c r="K12" s="2472"/>
      <c r="L12" s="2472"/>
    </row>
    <row r="13" spans="2:12" ht="15" customHeight="1">
      <c r="B13" s="457"/>
      <c r="C13" s="458"/>
      <c r="D13" s="458"/>
      <c r="E13" s="458"/>
      <c r="F13" s="458"/>
      <c r="G13" s="458"/>
      <c r="H13" s="458"/>
      <c r="I13" s="458"/>
      <c r="J13" s="458"/>
      <c r="K13" s="458"/>
      <c r="L13" s="458"/>
    </row>
    <row r="14" spans="2:12" ht="28.5" customHeight="1">
      <c r="B14" s="445"/>
      <c r="C14" s="445"/>
      <c r="D14" s="445"/>
      <c r="E14" s="445"/>
      <c r="F14" s="445"/>
      <c r="G14" s="445"/>
      <c r="H14" s="445"/>
      <c r="I14" s="445"/>
      <c r="J14" s="445"/>
      <c r="K14" s="445"/>
      <c r="L14" s="445"/>
    </row>
    <row r="15" spans="2:12" ht="28.5" customHeight="1">
      <c r="B15" s="2483" t="s">
        <v>274</v>
      </c>
      <c r="C15" s="2483"/>
      <c r="D15" s="2483"/>
      <c r="E15" s="2483"/>
      <c r="F15" s="2483"/>
      <c r="G15" s="2483"/>
      <c r="H15" s="2483"/>
      <c r="I15" s="2483"/>
      <c r="J15" s="2483"/>
      <c r="K15" s="2483"/>
      <c r="L15" s="2483"/>
    </row>
    <row r="16" spans="2:12" ht="28.5" customHeight="1">
      <c r="B16" s="445"/>
      <c r="C16" s="445"/>
      <c r="D16" s="445"/>
      <c r="E16" s="445"/>
      <c r="F16" s="445"/>
      <c r="G16" s="445"/>
      <c r="H16" s="445"/>
      <c r="I16" s="445"/>
      <c r="J16" s="445"/>
      <c r="K16" s="445"/>
      <c r="L16" s="445"/>
    </row>
    <row r="17" spans="2:12" ht="28.5" customHeight="1">
      <c r="B17" s="2484" t="s">
        <v>275</v>
      </c>
      <c r="C17" s="2485"/>
      <c r="D17" s="2485"/>
      <c r="E17" s="2485"/>
      <c r="F17" s="2485"/>
      <c r="G17" s="2485"/>
      <c r="H17" s="2485"/>
      <c r="I17" s="2485"/>
      <c r="J17" s="2485"/>
      <c r="K17" s="2485"/>
      <c r="L17" s="2485"/>
    </row>
    <row r="18" spans="2:12" ht="28.5" customHeight="1">
      <c r="B18" s="445"/>
      <c r="C18" s="445"/>
      <c r="D18" s="445"/>
      <c r="E18" s="445"/>
      <c r="F18" s="445"/>
      <c r="G18" s="445"/>
      <c r="H18" s="445"/>
      <c r="I18" s="445"/>
      <c r="J18" s="445"/>
      <c r="K18" s="445"/>
      <c r="L18" s="445"/>
    </row>
    <row r="19" spans="2:12" ht="28.5" customHeight="1">
      <c r="B19" s="459" t="s">
        <v>276</v>
      </c>
      <c r="C19" s="460" t="s">
        <v>277</v>
      </c>
      <c r="D19" s="445"/>
      <c r="E19" s="2486" t="s">
        <v>278</v>
      </c>
      <c r="F19" s="2487"/>
      <c r="G19" s="2487"/>
      <c r="H19" s="2487"/>
      <c r="I19" s="2487"/>
      <c r="J19" s="2487"/>
      <c r="K19" s="2487"/>
      <c r="L19" s="445"/>
    </row>
    <row r="20" spans="2:12" ht="28.5" customHeight="1">
      <c r="B20" s="460"/>
      <c r="C20" s="460"/>
      <c r="D20" s="445"/>
      <c r="E20" s="445"/>
      <c r="F20" s="445"/>
      <c r="G20" s="445"/>
      <c r="H20" s="445"/>
      <c r="I20" s="445"/>
      <c r="J20" s="455"/>
      <c r="K20" s="445"/>
      <c r="L20" s="445"/>
    </row>
    <row r="21" spans="2:12" ht="28.5" customHeight="1">
      <c r="B21" s="459" t="s">
        <v>279</v>
      </c>
      <c r="C21" s="460" t="s">
        <v>280</v>
      </c>
      <c r="D21" s="445"/>
      <c r="E21" s="2486" t="s">
        <v>281</v>
      </c>
      <c r="F21" s="2487"/>
      <c r="G21" s="2487"/>
      <c r="H21" s="2487"/>
      <c r="I21" s="2487"/>
      <c r="J21" s="2487"/>
      <c r="K21" s="2487"/>
      <c r="L21" s="445"/>
    </row>
    <row r="22" spans="2:12" ht="28.5" customHeight="1">
      <c r="B22" s="460"/>
      <c r="C22" s="460"/>
      <c r="D22" s="445"/>
      <c r="E22" s="445"/>
      <c r="F22" s="445"/>
      <c r="G22" s="445"/>
      <c r="H22" s="445"/>
      <c r="I22" s="445"/>
      <c r="J22" s="445"/>
      <c r="K22" s="445"/>
      <c r="L22" s="445"/>
    </row>
    <row r="23" spans="2:12" ht="28.5" customHeight="1">
      <c r="B23" s="459" t="s">
        <v>282</v>
      </c>
      <c r="C23" s="460" t="s">
        <v>283</v>
      </c>
      <c r="D23" s="445"/>
      <c r="E23" s="2488">
        <v>57200000</v>
      </c>
      <c r="F23" s="2489"/>
      <c r="G23" s="461"/>
      <c r="H23" s="461"/>
      <c r="I23" s="455"/>
      <c r="J23" s="455"/>
      <c r="K23" s="445"/>
      <c r="L23" s="445"/>
    </row>
    <row r="24" spans="2:12" ht="28.5" customHeight="1">
      <c r="B24" s="460"/>
      <c r="C24" s="460"/>
      <c r="D24" s="445"/>
      <c r="E24" s="445"/>
      <c r="F24" s="445"/>
      <c r="G24" s="445"/>
      <c r="H24" s="445"/>
      <c r="I24" s="455"/>
      <c r="J24" s="445"/>
      <c r="K24" s="445"/>
      <c r="L24" s="445"/>
    </row>
    <row r="25" spans="2:12" ht="28.5" customHeight="1">
      <c r="B25" s="459" t="s">
        <v>284</v>
      </c>
      <c r="C25" s="460" t="s">
        <v>285</v>
      </c>
      <c r="D25" s="445"/>
      <c r="E25" s="2479">
        <v>143000000</v>
      </c>
      <c r="F25" s="2480"/>
      <c r="G25" s="461"/>
      <c r="H25" s="2490" t="s">
        <v>286</v>
      </c>
      <c r="I25" s="2490"/>
      <c r="J25" s="2491">
        <f>E25/1.1*0.1</f>
        <v>13000000</v>
      </c>
      <c r="K25" s="2492"/>
      <c r="L25" s="462" t="s">
        <v>287</v>
      </c>
    </row>
    <row r="26" spans="2:12" ht="28.5" customHeight="1">
      <c r="B26" s="460"/>
      <c r="C26" s="460"/>
      <c r="D26" s="445"/>
      <c r="E26" s="463"/>
      <c r="F26" s="445"/>
      <c r="G26" s="445"/>
      <c r="H26" s="445"/>
      <c r="I26" s="455"/>
      <c r="J26" s="445"/>
      <c r="K26" s="445"/>
      <c r="L26" s="445"/>
    </row>
    <row r="27" spans="2:12" ht="28.5" customHeight="1">
      <c r="B27" s="459" t="s">
        <v>288</v>
      </c>
      <c r="C27" s="460" t="s">
        <v>289</v>
      </c>
      <c r="D27" s="445"/>
      <c r="E27" s="2479">
        <v>57200000</v>
      </c>
      <c r="F27" s="2480"/>
      <c r="G27" s="461"/>
      <c r="H27" s="461"/>
      <c r="I27" s="455"/>
      <c r="J27" s="445"/>
      <c r="K27" s="445"/>
      <c r="L27" s="445"/>
    </row>
    <row r="28" spans="2:12" ht="28.5" customHeight="1">
      <c r="B28" s="460"/>
      <c r="C28" s="460"/>
      <c r="D28" s="445"/>
      <c r="E28" s="445"/>
      <c r="F28" s="445"/>
      <c r="G28" s="445"/>
      <c r="H28" s="445"/>
      <c r="I28" s="445"/>
      <c r="J28" s="445"/>
      <c r="K28" s="445"/>
      <c r="L28" s="445"/>
    </row>
    <row r="29" spans="2:12" ht="28.5" customHeight="1">
      <c r="B29" s="459" t="s">
        <v>290</v>
      </c>
      <c r="C29" s="460" t="s">
        <v>291</v>
      </c>
      <c r="D29" s="445"/>
      <c r="E29" s="2481" t="s">
        <v>292</v>
      </c>
      <c r="F29" s="2482"/>
      <c r="G29" s="461"/>
      <c r="H29" s="461"/>
    </row>
  </sheetData>
  <sheetProtection selectLockedCells="1"/>
  <mergeCells count="17">
    <mergeCell ref="E27:F27"/>
    <mergeCell ref="E29:F29"/>
    <mergeCell ref="B15:L15"/>
    <mergeCell ref="B17:L17"/>
    <mergeCell ref="E19:K19"/>
    <mergeCell ref="E21:K21"/>
    <mergeCell ref="E23:F23"/>
    <mergeCell ref="E25:F25"/>
    <mergeCell ref="H25:I25"/>
    <mergeCell ref="J25:K25"/>
    <mergeCell ref="B12:L12"/>
    <mergeCell ref="I4:K4"/>
    <mergeCell ref="B6:E6"/>
    <mergeCell ref="H7:K7"/>
    <mergeCell ref="H8:K8"/>
    <mergeCell ref="H9:J9"/>
    <mergeCell ref="F10:J10"/>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 xml:space="preserve">&amp;R&amp;"-,太字"様式　９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1:L32"/>
  <sheetViews>
    <sheetView zoomScale="70" zoomScaleNormal="70" zoomScaleSheetLayoutView="100" workbookViewId="0"/>
  </sheetViews>
  <sheetFormatPr defaultRowHeight="28.5" customHeight="1"/>
  <cols>
    <col min="1" max="1" width="9" style="447"/>
    <col min="2" max="2" width="4.75" style="447" customWidth="1"/>
    <col min="3" max="3" width="15.625" style="447" customWidth="1"/>
    <col min="4" max="4" width="1.75" style="447" customWidth="1"/>
    <col min="5" max="5" width="17" style="447" customWidth="1"/>
    <col min="6" max="6" width="7.125" style="447" customWidth="1"/>
    <col min="7" max="7" width="5.625" style="447" customWidth="1"/>
    <col min="8" max="9" width="6.625" style="447" customWidth="1"/>
    <col min="10" max="10" width="8.625" style="447" customWidth="1"/>
    <col min="11" max="11" width="9.625" style="447" customWidth="1"/>
    <col min="12" max="12" width="3.5" style="447" customWidth="1"/>
    <col min="13" max="16384" width="9" style="447"/>
  </cols>
  <sheetData>
    <row r="1" spans="2:12" ht="25.5" customHeight="1">
      <c r="B1" s="445"/>
      <c r="C1" s="445"/>
      <c r="D1" s="445"/>
      <c r="E1" s="445"/>
      <c r="F1" s="445"/>
      <c r="G1" s="445"/>
      <c r="H1" s="445"/>
      <c r="I1" s="445"/>
      <c r="J1" s="445"/>
      <c r="K1" s="446"/>
      <c r="L1" s="445"/>
    </row>
    <row r="2" spans="2:12" ht="25.5" customHeight="1">
      <c r="B2" s="448"/>
      <c r="C2" s="445"/>
      <c r="D2" s="445"/>
      <c r="E2" s="445"/>
      <c r="F2" s="445"/>
      <c r="G2" s="445"/>
      <c r="H2" s="445"/>
      <c r="I2" s="2473" t="s">
        <v>268</v>
      </c>
      <c r="J2" s="2473"/>
      <c r="K2" s="2473"/>
      <c r="L2" s="445"/>
    </row>
    <row r="3" spans="2:12" ht="25.5" customHeight="1">
      <c r="B3" s="449"/>
      <c r="C3" s="445"/>
      <c r="D3" s="445"/>
      <c r="E3" s="445"/>
      <c r="F3" s="445"/>
      <c r="G3" s="445"/>
      <c r="H3" s="445"/>
      <c r="I3" s="445"/>
      <c r="J3" s="445"/>
      <c r="K3" s="445"/>
      <c r="L3" s="445"/>
    </row>
    <row r="4" spans="2:12" ht="25.5" customHeight="1">
      <c r="B4" s="2474" t="s">
        <v>269</v>
      </c>
      <c r="C4" s="2475"/>
      <c r="D4" s="2475"/>
      <c r="E4" s="2475"/>
      <c r="F4" s="445"/>
      <c r="G4" s="464" t="s">
        <v>293</v>
      </c>
      <c r="H4" s="445"/>
      <c r="I4" s="445"/>
      <c r="J4" s="445"/>
      <c r="K4" s="445"/>
      <c r="L4" s="445"/>
    </row>
    <row r="5" spans="2:12" ht="25.5" customHeight="1">
      <c r="B5" s="445"/>
      <c r="C5" s="445"/>
      <c r="D5" s="445"/>
      <c r="E5" s="445"/>
      <c r="F5" s="451" t="s">
        <v>270</v>
      </c>
      <c r="G5" s="451" t="s">
        <v>8</v>
      </c>
      <c r="H5" s="2476" t="s">
        <v>248</v>
      </c>
      <c r="I5" s="2477"/>
      <c r="J5" s="2477"/>
      <c r="K5" s="2477"/>
      <c r="L5" s="445"/>
    </row>
    <row r="6" spans="2:12" ht="42" customHeight="1">
      <c r="B6" s="445"/>
      <c r="C6" s="445"/>
      <c r="D6" s="445"/>
      <c r="E6" s="445"/>
      <c r="F6" s="445"/>
      <c r="G6" s="465" t="s">
        <v>10</v>
      </c>
      <c r="H6" s="2495" t="s">
        <v>250</v>
      </c>
      <c r="I6" s="2496"/>
      <c r="J6" s="2496"/>
      <c r="K6" s="2496"/>
      <c r="L6" s="445"/>
    </row>
    <row r="7" spans="2:12" ht="25.5" customHeight="1">
      <c r="B7" s="445"/>
      <c r="C7" s="445"/>
      <c r="D7" s="445"/>
      <c r="E7" s="445"/>
      <c r="F7" s="452"/>
      <c r="G7" s="445"/>
      <c r="H7" s="2477" t="s">
        <v>271</v>
      </c>
      <c r="I7" s="2477"/>
      <c r="J7" s="2477"/>
      <c r="K7" s="453" t="s">
        <v>272</v>
      </c>
      <c r="L7" s="445"/>
    </row>
    <row r="8" spans="2:12" ht="25.5" customHeight="1">
      <c r="B8" s="445"/>
      <c r="C8" s="445"/>
      <c r="D8" s="445"/>
      <c r="E8" s="445"/>
      <c r="F8" s="2497" t="s">
        <v>1588</v>
      </c>
      <c r="G8" s="2497"/>
      <c r="H8" s="2497"/>
      <c r="I8" s="2497"/>
      <c r="J8" s="2497"/>
      <c r="K8" s="455"/>
      <c r="L8" s="445"/>
    </row>
    <row r="9" spans="2:12" ht="25.5" customHeight="1">
      <c r="B9" s="445"/>
      <c r="C9" s="445"/>
      <c r="D9" s="445"/>
      <c r="E9" s="445"/>
      <c r="F9" s="466"/>
      <c r="G9" s="467"/>
      <c r="H9" s="455"/>
      <c r="I9" s="455"/>
      <c r="J9" s="455"/>
      <c r="K9" s="455"/>
      <c r="L9" s="445"/>
    </row>
    <row r="10" spans="2:12" ht="25.5" customHeight="1">
      <c r="B10" s="445"/>
      <c r="C10" s="445"/>
      <c r="D10" s="445"/>
      <c r="E10" s="445"/>
      <c r="F10" s="466"/>
      <c r="G10" s="467"/>
      <c r="H10" s="455"/>
      <c r="I10" s="455"/>
      <c r="J10" s="455"/>
      <c r="K10" s="455"/>
      <c r="L10" s="445"/>
    </row>
    <row r="11" spans="2:12" ht="25.5" customHeight="1">
      <c r="B11" s="2493" t="s">
        <v>294</v>
      </c>
      <c r="C11" s="2494"/>
      <c r="D11" s="2494"/>
      <c r="E11" s="2494"/>
      <c r="F11" s="2494"/>
      <c r="G11" s="2494"/>
      <c r="H11" s="2494"/>
      <c r="I11" s="2494"/>
      <c r="J11" s="2494"/>
      <c r="K11" s="2494"/>
      <c r="L11" s="2494"/>
    </row>
    <row r="12" spans="2:12" ht="24" customHeight="1">
      <c r="B12" s="457"/>
      <c r="C12" s="458"/>
      <c r="D12" s="458"/>
      <c r="E12" s="458"/>
      <c r="F12" s="458"/>
      <c r="G12" s="458"/>
      <c r="H12" s="458"/>
      <c r="I12" s="458"/>
      <c r="J12" s="458"/>
      <c r="K12" s="458"/>
      <c r="L12" s="458"/>
    </row>
    <row r="13" spans="2:12" ht="24" customHeight="1">
      <c r="B13" s="445"/>
      <c r="C13" s="445"/>
      <c r="D13" s="445"/>
      <c r="E13" s="445"/>
      <c r="F13" s="445"/>
      <c r="G13" s="445"/>
      <c r="H13" s="445"/>
      <c r="I13" s="445"/>
      <c r="J13" s="445"/>
      <c r="K13" s="445"/>
      <c r="L13" s="445"/>
    </row>
    <row r="14" spans="2:12" ht="24" customHeight="1">
      <c r="B14" s="2499" t="s">
        <v>274</v>
      </c>
      <c r="C14" s="2500"/>
      <c r="D14" s="2500"/>
      <c r="E14" s="2500"/>
      <c r="F14" s="2500"/>
      <c r="G14" s="2500"/>
      <c r="H14" s="2500"/>
      <c r="I14" s="2500"/>
      <c r="J14" s="2500"/>
      <c r="K14" s="2500"/>
      <c r="L14" s="2500"/>
    </row>
    <row r="15" spans="2:12" ht="24" customHeight="1">
      <c r="B15" s="445"/>
      <c r="C15" s="445"/>
      <c r="D15" s="445"/>
      <c r="E15" s="445"/>
      <c r="F15" s="445"/>
      <c r="G15" s="445"/>
      <c r="H15" s="445"/>
      <c r="I15" s="445"/>
      <c r="J15" s="445"/>
      <c r="K15" s="445"/>
      <c r="L15" s="445"/>
    </row>
    <row r="16" spans="2:12" ht="24" customHeight="1">
      <c r="B16" s="2484" t="s">
        <v>275</v>
      </c>
      <c r="C16" s="2485"/>
      <c r="D16" s="2485"/>
      <c r="E16" s="2485"/>
      <c r="F16" s="2485"/>
      <c r="G16" s="2485"/>
      <c r="H16" s="2485"/>
      <c r="I16" s="2485"/>
      <c r="J16" s="2485"/>
      <c r="K16" s="2485"/>
      <c r="L16" s="2485"/>
    </row>
    <row r="17" spans="2:12" ht="24" customHeight="1">
      <c r="B17" s="445"/>
      <c r="C17" s="445"/>
      <c r="D17" s="445"/>
      <c r="E17" s="445"/>
      <c r="F17" s="445"/>
      <c r="G17" s="445"/>
      <c r="H17" s="445"/>
      <c r="I17" s="445"/>
      <c r="J17" s="445"/>
      <c r="K17" s="445"/>
      <c r="L17" s="445"/>
    </row>
    <row r="18" spans="2:12" ht="24" customHeight="1">
      <c r="B18" s="459" t="s">
        <v>276</v>
      </c>
      <c r="C18" s="460" t="s">
        <v>277</v>
      </c>
      <c r="D18" s="445"/>
      <c r="E18" s="2486" t="s">
        <v>278</v>
      </c>
      <c r="F18" s="2487"/>
      <c r="G18" s="2487"/>
      <c r="H18" s="2487"/>
      <c r="I18" s="2487"/>
      <c r="J18" s="2487"/>
      <c r="K18" s="2487"/>
      <c r="L18" s="445"/>
    </row>
    <row r="19" spans="2:12" ht="24" customHeight="1">
      <c r="B19" s="460"/>
      <c r="C19" s="460"/>
      <c r="D19" s="445"/>
      <c r="E19" s="445"/>
      <c r="F19" s="445"/>
      <c r="G19" s="445"/>
      <c r="H19" s="445"/>
      <c r="I19" s="445"/>
      <c r="J19" s="455"/>
      <c r="K19" s="445"/>
      <c r="L19" s="445"/>
    </row>
    <row r="20" spans="2:12" ht="24" customHeight="1">
      <c r="B20" s="459" t="s">
        <v>279</v>
      </c>
      <c r="C20" s="460" t="s">
        <v>280</v>
      </c>
      <c r="D20" s="445"/>
      <c r="E20" s="2486" t="s">
        <v>281</v>
      </c>
      <c r="F20" s="2487"/>
      <c r="G20" s="2487"/>
      <c r="H20" s="2487"/>
      <c r="I20" s="2487"/>
      <c r="J20" s="2487"/>
      <c r="K20" s="2487"/>
      <c r="L20" s="445"/>
    </row>
    <row r="21" spans="2:12" ht="24" customHeight="1">
      <c r="B21" s="460"/>
      <c r="C21" s="460"/>
      <c r="D21" s="445"/>
      <c r="E21" s="445"/>
      <c r="F21" s="445"/>
      <c r="G21" s="445"/>
      <c r="H21" s="445"/>
      <c r="I21" s="445"/>
      <c r="J21" s="445"/>
      <c r="K21" s="445"/>
      <c r="L21" s="445"/>
    </row>
    <row r="22" spans="2:12" ht="24" customHeight="1">
      <c r="B22" s="459" t="s">
        <v>282</v>
      </c>
      <c r="C22" s="460" t="s">
        <v>283</v>
      </c>
      <c r="D22" s="445"/>
      <c r="E22" s="2501">
        <f>ROUNDDOWN(E26*0.2,-5)</f>
        <v>29500000</v>
      </c>
      <c r="F22" s="2502"/>
      <c r="G22" s="461"/>
      <c r="H22" s="461"/>
      <c r="I22" s="455"/>
      <c r="J22" s="455"/>
      <c r="K22" s="445"/>
      <c r="L22" s="445"/>
    </row>
    <row r="23" spans="2:12" ht="24" customHeight="1">
      <c r="B23" s="460"/>
      <c r="C23" s="468"/>
      <c r="D23" s="445"/>
      <c r="E23" s="445"/>
      <c r="F23" s="445"/>
      <c r="G23" s="445"/>
      <c r="H23" s="445"/>
      <c r="I23" s="455"/>
      <c r="J23" s="445"/>
      <c r="K23" s="445"/>
      <c r="L23" s="445"/>
    </row>
    <row r="24" spans="2:12" ht="24" customHeight="1">
      <c r="B24" s="459" t="s">
        <v>284</v>
      </c>
      <c r="C24" s="469" t="s">
        <v>295</v>
      </c>
      <c r="D24" s="445"/>
      <c r="E24" s="2498">
        <v>143000000</v>
      </c>
      <c r="F24" s="2491"/>
      <c r="G24" s="461"/>
      <c r="H24" s="2490" t="s">
        <v>286</v>
      </c>
      <c r="I24" s="2490"/>
      <c r="J24" s="2491">
        <f>E24/110*10</f>
        <v>13000000</v>
      </c>
      <c r="K24" s="2492"/>
      <c r="L24" s="462" t="s">
        <v>287</v>
      </c>
    </row>
    <row r="25" spans="2:12" ht="24" customHeight="1">
      <c r="B25" s="460"/>
      <c r="C25" s="460"/>
      <c r="D25" s="445"/>
      <c r="E25" s="463"/>
      <c r="F25" s="445"/>
      <c r="G25" s="445"/>
      <c r="H25" s="445"/>
      <c r="I25" s="455"/>
      <c r="J25" s="445"/>
      <c r="K25" s="445"/>
      <c r="L25" s="445"/>
    </row>
    <row r="26" spans="2:12" ht="24" customHeight="1">
      <c r="B26" s="470" t="s">
        <v>288</v>
      </c>
      <c r="C26" s="471" t="s">
        <v>296</v>
      </c>
      <c r="D26" s="445"/>
      <c r="E26" s="2498">
        <v>147950000</v>
      </c>
      <c r="F26" s="2491"/>
      <c r="G26" s="461"/>
      <c r="H26" s="2490" t="s">
        <v>286</v>
      </c>
      <c r="I26" s="2490"/>
      <c r="J26" s="2491">
        <f>E26/110*10</f>
        <v>13450000</v>
      </c>
      <c r="K26" s="2492"/>
      <c r="L26" s="462" t="s">
        <v>297</v>
      </c>
    </row>
    <row r="27" spans="2:12" ht="24" customHeight="1">
      <c r="B27" s="472"/>
      <c r="C27" s="471"/>
      <c r="D27" s="445"/>
      <c r="E27" s="463"/>
      <c r="F27" s="445"/>
      <c r="G27" s="445"/>
      <c r="H27" s="445"/>
      <c r="I27" s="455"/>
      <c r="J27" s="445"/>
      <c r="K27" s="445"/>
      <c r="L27" s="445"/>
    </row>
    <row r="28" spans="2:12" ht="24" customHeight="1">
      <c r="B28" s="470" t="s">
        <v>298</v>
      </c>
      <c r="C28" s="471" t="s">
        <v>299</v>
      </c>
      <c r="D28" s="445"/>
      <c r="E28" s="473" t="s">
        <v>300</v>
      </c>
      <c r="F28" s="474"/>
      <c r="G28" s="474"/>
      <c r="H28" s="474"/>
      <c r="I28" s="474"/>
      <c r="J28" s="474" t="s">
        <v>301</v>
      </c>
      <c r="K28" s="474"/>
      <c r="L28" s="474"/>
    </row>
    <row r="29" spans="2:12" ht="24" customHeight="1">
      <c r="B29" s="460"/>
      <c r="C29" s="460"/>
      <c r="D29" s="445"/>
      <c r="E29" s="463"/>
      <c r="F29" s="445"/>
      <c r="G29" s="445"/>
      <c r="H29" s="445"/>
      <c r="I29" s="455"/>
      <c r="J29" s="445"/>
      <c r="K29" s="445"/>
      <c r="L29" s="445"/>
    </row>
    <row r="30" spans="2:12" ht="24" customHeight="1">
      <c r="B30" s="459" t="s">
        <v>302</v>
      </c>
      <c r="C30" s="472" t="s">
        <v>303</v>
      </c>
      <c r="D30" s="445"/>
      <c r="E30" s="2498">
        <v>57200000</v>
      </c>
      <c r="F30" s="2491"/>
      <c r="G30" s="461"/>
      <c r="H30" s="461"/>
      <c r="I30" s="455"/>
      <c r="J30" s="445"/>
      <c r="K30" s="445"/>
      <c r="L30" s="445"/>
    </row>
    <row r="31" spans="2:12" ht="24" customHeight="1">
      <c r="B31" s="460"/>
      <c r="C31" s="460"/>
      <c r="D31" s="445"/>
      <c r="E31" s="445"/>
      <c r="F31" s="445"/>
      <c r="G31" s="445"/>
      <c r="H31" s="445"/>
      <c r="I31" s="445"/>
      <c r="J31" s="445"/>
      <c r="K31" s="445"/>
      <c r="L31" s="445"/>
    </row>
    <row r="32" spans="2:12" ht="24" customHeight="1">
      <c r="B32" s="470" t="s">
        <v>304</v>
      </c>
      <c r="C32" s="471" t="s">
        <v>305</v>
      </c>
      <c r="D32" s="460"/>
      <c r="E32" s="460" t="s">
        <v>306</v>
      </c>
      <c r="F32" s="460"/>
      <c r="G32" s="460"/>
      <c r="H32" s="460"/>
      <c r="I32" s="460"/>
      <c r="J32" s="460"/>
      <c r="K32" s="460"/>
      <c r="L32" s="460"/>
    </row>
  </sheetData>
  <sheetProtection selectLockedCells="1"/>
  <mergeCells count="19">
    <mergeCell ref="E26:F26"/>
    <mergeCell ref="H26:I26"/>
    <mergeCell ref="J26:K26"/>
    <mergeCell ref="E30:F30"/>
    <mergeCell ref="B14:L14"/>
    <mergeCell ref="B16:L16"/>
    <mergeCell ref="E18:K18"/>
    <mergeCell ref="E20:K20"/>
    <mergeCell ref="E22:F22"/>
    <mergeCell ref="E24:F24"/>
    <mergeCell ref="H24:I24"/>
    <mergeCell ref="J24:K24"/>
    <mergeCell ref="B11:L11"/>
    <mergeCell ref="I2:K2"/>
    <mergeCell ref="B4:E4"/>
    <mergeCell ref="H5:K5"/>
    <mergeCell ref="H6:K6"/>
    <mergeCell ref="H7:J7"/>
    <mergeCell ref="F8:J8"/>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９－２</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C1:AP66"/>
  <sheetViews>
    <sheetView zoomScale="70" zoomScaleNormal="70" zoomScaleSheetLayoutView="70" workbookViewId="0"/>
  </sheetViews>
  <sheetFormatPr defaultRowHeight="12"/>
  <cols>
    <col min="1" max="1" width="9" style="477"/>
    <col min="2" max="42" width="2.125" style="477" customWidth="1"/>
    <col min="43" max="16384" width="9" style="477"/>
  </cols>
  <sheetData>
    <row r="1" spans="3:42" ht="12.95" customHeight="1">
      <c r="C1" s="475"/>
      <c r="D1" s="475"/>
      <c r="E1" s="475"/>
      <c r="F1" s="475"/>
      <c r="G1" s="475"/>
      <c r="H1" s="475"/>
      <c r="I1" s="475"/>
      <c r="J1" s="475"/>
      <c r="K1" s="475"/>
      <c r="L1" s="475"/>
      <c r="M1" s="475"/>
      <c r="N1" s="475"/>
      <c r="O1" s="475"/>
      <c r="P1" s="475"/>
      <c r="Q1" s="475"/>
      <c r="R1" s="475"/>
      <c r="S1" s="475"/>
      <c r="T1" s="476"/>
      <c r="U1" s="476"/>
      <c r="V1" s="476"/>
      <c r="W1" s="476"/>
      <c r="X1" s="476"/>
      <c r="Y1" s="476"/>
      <c r="Z1" s="476"/>
      <c r="AA1" s="476"/>
      <c r="AB1" s="476"/>
      <c r="AC1" s="476"/>
      <c r="AD1" s="476"/>
      <c r="AE1" s="476"/>
      <c r="AF1" s="476"/>
      <c r="AG1" s="476"/>
      <c r="AH1" s="476"/>
      <c r="AI1" s="476"/>
      <c r="AJ1" s="476"/>
      <c r="AK1" s="476"/>
      <c r="AL1" s="476"/>
      <c r="AM1" s="476"/>
      <c r="AN1" s="476"/>
      <c r="AO1" s="476"/>
      <c r="AP1" s="476"/>
    </row>
    <row r="2" spans="3:42" ht="12.75" hidden="1" customHeight="1" thickBot="1">
      <c r="C2" s="478"/>
      <c r="D2" s="479"/>
      <c r="E2" s="479"/>
      <c r="F2" s="479"/>
      <c r="G2" s="475"/>
      <c r="H2" s="475"/>
      <c r="I2" s="475"/>
      <c r="J2" s="475"/>
      <c r="K2" s="475"/>
      <c r="L2" s="475"/>
      <c r="M2" s="475"/>
      <c r="N2" s="475"/>
      <c r="O2" s="475"/>
      <c r="P2" s="475"/>
      <c r="Q2" s="475"/>
      <c r="R2" s="475"/>
      <c r="S2" s="475"/>
      <c r="T2" s="476"/>
      <c r="U2" s="476"/>
      <c r="V2" s="476"/>
      <c r="W2" s="476"/>
      <c r="X2" s="476"/>
      <c r="Y2" s="476"/>
      <c r="Z2" s="476"/>
      <c r="AA2" s="476"/>
      <c r="AB2" s="476"/>
      <c r="AC2" s="476"/>
      <c r="AD2" s="476"/>
      <c r="AE2" s="476"/>
      <c r="AF2" s="476"/>
      <c r="AG2" s="476"/>
      <c r="AH2" s="476"/>
      <c r="AI2" s="476"/>
      <c r="AJ2" s="476"/>
      <c r="AK2" s="476"/>
      <c r="AL2" s="476"/>
      <c r="AM2" s="476"/>
      <c r="AN2" s="476"/>
      <c r="AO2" s="476"/>
      <c r="AP2" s="476"/>
    </row>
    <row r="3" spans="3:42" ht="12.95" customHeight="1">
      <c r="C3" s="475"/>
      <c r="D3" s="475"/>
      <c r="E3" s="475"/>
      <c r="F3" s="475"/>
      <c r="G3" s="475"/>
      <c r="H3" s="475"/>
      <c r="I3" s="475"/>
      <c r="J3" s="475"/>
      <c r="K3" s="475"/>
      <c r="L3" s="475"/>
      <c r="M3" s="475"/>
      <c r="N3" s="475"/>
      <c r="O3" s="475"/>
      <c r="P3" s="475"/>
      <c r="Q3" s="475"/>
      <c r="R3" s="475"/>
      <c r="S3" s="475"/>
      <c r="T3" s="476"/>
      <c r="U3" s="476"/>
      <c r="V3" s="476"/>
      <c r="W3" s="476"/>
      <c r="X3" s="476"/>
      <c r="Y3" s="476"/>
      <c r="Z3" s="476"/>
      <c r="AA3" s="476"/>
      <c r="AB3" s="476"/>
      <c r="AC3" s="476"/>
      <c r="AD3" s="476"/>
      <c r="AE3" s="476"/>
      <c r="AF3" s="476"/>
      <c r="AG3" s="476"/>
      <c r="AH3" s="476"/>
      <c r="AI3" s="476"/>
      <c r="AJ3" s="476"/>
      <c r="AK3" s="476"/>
      <c r="AL3" s="476"/>
      <c r="AM3" s="476"/>
      <c r="AN3" s="476"/>
      <c r="AO3" s="476"/>
      <c r="AP3" s="476"/>
    </row>
    <row r="4" spans="3:42" ht="12.95" customHeight="1">
      <c r="C4" s="475"/>
      <c r="D4" s="2506" t="s">
        <v>307</v>
      </c>
      <c r="E4" s="2506"/>
      <c r="F4" s="2506"/>
      <c r="G4" s="2506"/>
      <c r="H4" s="2506"/>
      <c r="I4" s="2506"/>
      <c r="J4" s="2506"/>
      <c r="K4" s="2506"/>
      <c r="L4" s="2506"/>
      <c r="M4" s="2506"/>
      <c r="N4" s="2506"/>
      <c r="O4" s="2506"/>
      <c r="P4" s="2506"/>
      <c r="Q4" s="2506"/>
      <c r="R4" s="2506"/>
      <c r="S4" s="2506"/>
      <c r="T4" s="2506"/>
      <c r="U4" s="2506"/>
      <c r="V4" s="2506"/>
      <c r="W4" s="2506"/>
      <c r="X4" s="2506"/>
      <c r="Y4" s="2506"/>
      <c r="Z4" s="2506"/>
      <c r="AA4" s="476"/>
      <c r="AB4" s="476"/>
      <c r="AC4" s="476"/>
      <c r="AD4" s="476"/>
      <c r="AE4" s="476"/>
      <c r="AF4" s="476"/>
      <c r="AG4" s="476"/>
      <c r="AH4" s="476"/>
      <c r="AI4" s="476"/>
      <c r="AJ4" s="476"/>
      <c r="AK4" s="476"/>
      <c r="AL4" s="476"/>
      <c r="AM4" s="476"/>
      <c r="AN4" s="476"/>
      <c r="AO4" s="476"/>
      <c r="AP4" s="476"/>
    </row>
    <row r="5" spans="3:42" ht="12.95" customHeight="1" thickBot="1">
      <c r="C5" s="478"/>
      <c r="D5" s="2507"/>
      <c r="E5" s="2507"/>
      <c r="F5" s="2507"/>
      <c r="G5" s="2507"/>
      <c r="H5" s="2507"/>
      <c r="I5" s="2507"/>
      <c r="J5" s="2507"/>
      <c r="K5" s="2507"/>
      <c r="L5" s="2507"/>
      <c r="M5" s="2507"/>
      <c r="N5" s="2507"/>
      <c r="O5" s="2507"/>
      <c r="P5" s="2507"/>
      <c r="Q5" s="2507"/>
      <c r="R5" s="2507"/>
      <c r="S5" s="2507"/>
      <c r="T5" s="2507"/>
      <c r="U5" s="2507"/>
      <c r="V5" s="2507"/>
      <c r="W5" s="2507"/>
      <c r="X5" s="2507"/>
      <c r="Y5" s="2507"/>
      <c r="Z5" s="2507"/>
      <c r="AA5" s="480"/>
      <c r="AB5" s="480"/>
      <c r="AC5" s="480"/>
      <c r="AD5" s="480"/>
      <c r="AE5" s="480"/>
      <c r="AF5" s="480"/>
      <c r="AG5" s="480"/>
      <c r="AH5" s="480"/>
      <c r="AJ5" s="480"/>
      <c r="AK5" s="480"/>
      <c r="AL5" s="480"/>
      <c r="AM5" s="480"/>
      <c r="AN5" s="480"/>
      <c r="AO5" s="480"/>
      <c r="AP5" s="480"/>
    </row>
    <row r="6" spans="3:42" ht="12.95" customHeight="1">
      <c r="C6" s="481"/>
      <c r="D6" s="482"/>
      <c r="E6" s="482"/>
      <c r="F6" s="482"/>
      <c r="G6" s="482"/>
      <c r="H6" s="482"/>
      <c r="I6" s="482"/>
      <c r="J6" s="482"/>
      <c r="K6" s="482"/>
      <c r="L6" s="482"/>
      <c r="M6" s="482"/>
      <c r="N6" s="482"/>
      <c r="O6" s="482"/>
      <c r="P6" s="482"/>
      <c r="Q6" s="482"/>
      <c r="R6" s="482"/>
      <c r="S6" s="482"/>
      <c r="T6" s="482"/>
      <c r="U6" s="482"/>
      <c r="V6" s="482"/>
      <c r="W6" s="482"/>
      <c r="X6" s="482"/>
      <c r="Y6" s="482"/>
      <c r="Z6" s="482"/>
      <c r="AA6" s="482"/>
      <c r="AB6" s="482"/>
      <c r="AC6" s="482"/>
      <c r="AD6" s="482"/>
      <c r="AE6" s="482"/>
      <c r="AF6" s="482"/>
      <c r="AG6" s="482"/>
      <c r="AH6" s="482"/>
      <c r="AI6" s="482"/>
      <c r="AJ6" s="482"/>
      <c r="AK6" s="482"/>
      <c r="AL6" s="482"/>
      <c r="AM6" s="482"/>
      <c r="AN6" s="482"/>
      <c r="AO6" s="482"/>
      <c r="AP6" s="483"/>
    </row>
    <row r="7" spans="3:42" ht="12.95" customHeight="1">
      <c r="C7" s="484"/>
      <c r="D7" s="485"/>
      <c r="E7" s="485"/>
      <c r="F7" s="485"/>
      <c r="G7" s="485"/>
      <c r="H7" s="485"/>
      <c r="I7" s="485"/>
      <c r="J7" s="486"/>
      <c r="K7" s="486"/>
      <c r="L7" s="486"/>
      <c r="M7" s="486"/>
      <c r="N7" s="486"/>
      <c r="O7" s="2508" t="s">
        <v>308</v>
      </c>
      <c r="P7" s="2508"/>
      <c r="Q7" s="2508"/>
      <c r="R7" s="2508"/>
      <c r="S7" s="2508"/>
      <c r="T7" s="2508"/>
      <c r="U7" s="2508"/>
      <c r="V7" s="2508"/>
      <c r="W7" s="2508"/>
      <c r="X7" s="2508"/>
      <c r="Y7" s="2508"/>
      <c r="Z7" s="2508"/>
      <c r="AA7" s="2508"/>
      <c r="AB7" s="2508"/>
      <c r="AC7" s="2508"/>
      <c r="AD7" s="2508"/>
      <c r="AE7" s="486"/>
      <c r="AF7" s="486"/>
      <c r="AG7" s="485"/>
      <c r="AH7" s="485"/>
      <c r="AI7" s="485"/>
      <c r="AJ7" s="485"/>
      <c r="AK7" s="485"/>
      <c r="AL7" s="485"/>
      <c r="AM7" s="485"/>
      <c r="AN7" s="485"/>
      <c r="AO7" s="485"/>
      <c r="AP7" s="487"/>
    </row>
    <row r="8" spans="3:42" ht="12.95" customHeight="1">
      <c r="C8" s="488"/>
      <c r="D8" s="485"/>
      <c r="E8" s="485"/>
      <c r="F8" s="485"/>
      <c r="G8" s="485"/>
      <c r="H8" s="485"/>
      <c r="I8" s="485"/>
      <c r="J8" s="486"/>
      <c r="K8" s="486"/>
      <c r="L8" s="486"/>
      <c r="M8" s="486"/>
      <c r="N8" s="486"/>
      <c r="O8" s="2508"/>
      <c r="P8" s="2508"/>
      <c r="Q8" s="2508"/>
      <c r="R8" s="2508"/>
      <c r="S8" s="2508"/>
      <c r="T8" s="2508"/>
      <c r="U8" s="2508"/>
      <c r="V8" s="2508"/>
      <c r="W8" s="2508"/>
      <c r="X8" s="2508"/>
      <c r="Y8" s="2508"/>
      <c r="Z8" s="2508"/>
      <c r="AA8" s="2508"/>
      <c r="AB8" s="2508"/>
      <c r="AC8" s="2508"/>
      <c r="AD8" s="2508"/>
      <c r="AE8" s="486"/>
      <c r="AF8" s="486"/>
      <c r="AG8" s="485"/>
      <c r="AH8" s="485"/>
      <c r="AI8" s="485"/>
      <c r="AJ8" s="485"/>
      <c r="AK8" s="485"/>
      <c r="AL8" s="485"/>
      <c r="AM8" s="485"/>
      <c r="AN8" s="485"/>
      <c r="AO8" s="485"/>
      <c r="AP8" s="487"/>
    </row>
    <row r="9" spans="3:42" ht="12.95" customHeight="1">
      <c r="C9" s="484"/>
      <c r="D9" s="476"/>
      <c r="E9" s="476"/>
      <c r="F9" s="476"/>
      <c r="G9" s="476"/>
      <c r="H9" s="476"/>
      <c r="I9" s="476"/>
      <c r="J9" s="476"/>
      <c r="K9" s="476"/>
      <c r="L9" s="476"/>
      <c r="M9" s="476"/>
      <c r="N9" s="476"/>
      <c r="O9" s="478"/>
      <c r="P9" s="478"/>
      <c r="Q9" s="478"/>
      <c r="R9" s="478"/>
      <c r="S9" s="478"/>
      <c r="T9" s="478"/>
      <c r="U9" s="478"/>
      <c r="V9" s="478"/>
      <c r="W9" s="478"/>
      <c r="X9" s="478"/>
      <c r="Y9" s="478"/>
      <c r="Z9" s="478"/>
      <c r="AA9" s="478"/>
      <c r="AB9" s="478"/>
      <c r="AC9" s="478"/>
      <c r="AD9" s="489" t="s">
        <v>309</v>
      </c>
      <c r="AE9" s="476"/>
      <c r="AF9" s="476"/>
      <c r="AG9" s="476"/>
      <c r="AH9" s="476"/>
      <c r="AI9" s="476"/>
      <c r="AJ9" s="476"/>
      <c r="AK9" s="476"/>
      <c r="AL9" s="476"/>
      <c r="AM9" s="476"/>
      <c r="AN9" s="476"/>
      <c r="AO9" s="476"/>
      <c r="AP9" s="490"/>
    </row>
    <row r="10" spans="3:42" ht="12.95" customHeight="1">
      <c r="C10" s="484"/>
      <c r="D10" s="476"/>
      <c r="E10" s="476"/>
      <c r="F10" s="476"/>
      <c r="G10" s="476"/>
      <c r="H10" s="476"/>
      <c r="I10" s="476"/>
      <c r="J10" s="476"/>
      <c r="K10" s="476"/>
      <c r="L10" s="476"/>
      <c r="M10" s="476"/>
      <c r="N10" s="476"/>
      <c r="O10" s="476"/>
      <c r="P10" s="476"/>
      <c r="Q10" s="476"/>
      <c r="R10" s="476"/>
      <c r="S10" s="476"/>
      <c r="T10" s="476"/>
      <c r="U10" s="476"/>
      <c r="V10" s="476"/>
      <c r="W10" s="476"/>
      <c r="X10" s="476"/>
      <c r="Y10" s="476"/>
      <c r="Z10" s="476"/>
      <c r="AA10" s="476"/>
      <c r="AB10" s="476"/>
      <c r="AC10" s="476"/>
      <c r="AD10" s="2509" t="s">
        <v>310</v>
      </c>
      <c r="AE10" s="2510"/>
      <c r="AF10" s="2510"/>
      <c r="AG10" s="2510"/>
      <c r="AH10" s="2510"/>
      <c r="AI10" s="2510"/>
      <c r="AJ10" s="2510"/>
      <c r="AK10" s="2510"/>
      <c r="AL10" s="2510"/>
      <c r="AM10" s="2510"/>
      <c r="AN10" s="2510"/>
      <c r="AO10" s="2510"/>
      <c r="AP10" s="490"/>
    </row>
    <row r="11" spans="3:42" ht="12.95" customHeight="1">
      <c r="C11" s="484"/>
      <c r="D11" s="2511" t="s">
        <v>311</v>
      </c>
      <c r="E11" s="2511"/>
      <c r="F11" s="2511"/>
      <c r="G11" s="2511"/>
      <c r="H11" s="2511"/>
      <c r="I11" s="2511"/>
      <c r="J11" s="2511"/>
      <c r="K11" s="2511"/>
      <c r="L11" s="2511"/>
      <c r="M11" s="2505"/>
      <c r="N11" s="2505"/>
      <c r="O11" s="491"/>
      <c r="P11" s="491"/>
      <c r="Q11" s="491"/>
      <c r="R11" s="491"/>
      <c r="S11" s="478"/>
      <c r="T11" s="478"/>
      <c r="U11" s="476"/>
      <c r="V11" s="476"/>
      <c r="W11" s="476"/>
      <c r="X11" s="476"/>
      <c r="Y11" s="476"/>
      <c r="Z11" s="476"/>
      <c r="AA11" s="476"/>
      <c r="AB11" s="476"/>
      <c r="AC11" s="476"/>
      <c r="AD11" s="476"/>
      <c r="AE11" s="476"/>
      <c r="AF11" s="476"/>
      <c r="AG11" s="476"/>
      <c r="AH11" s="476"/>
      <c r="AI11" s="476"/>
      <c r="AJ11" s="476"/>
      <c r="AK11" s="476"/>
      <c r="AL11" s="476"/>
      <c r="AM11" s="476"/>
      <c r="AN11" s="476"/>
      <c r="AO11" s="476"/>
      <c r="AP11" s="490"/>
    </row>
    <row r="12" spans="3:42" ht="12.95" customHeight="1">
      <c r="C12" s="484"/>
      <c r="D12" s="2511"/>
      <c r="E12" s="2511"/>
      <c r="F12" s="2511"/>
      <c r="G12" s="2511"/>
      <c r="H12" s="2511"/>
      <c r="I12" s="2511"/>
      <c r="J12" s="2511"/>
      <c r="K12" s="2511"/>
      <c r="L12" s="2511"/>
      <c r="M12" s="2505"/>
      <c r="N12" s="2505"/>
      <c r="O12" s="491"/>
      <c r="P12" s="491"/>
      <c r="Q12" s="491"/>
      <c r="R12" s="491"/>
      <c r="S12" s="478"/>
      <c r="T12" s="478"/>
      <c r="U12" s="476"/>
      <c r="V12" s="476"/>
      <c r="W12" s="476"/>
      <c r="X12" s="476"/>
      <c r="Y12" s="476"/>
      <c r="Z12" s="476"/>
      <c r="AA12" s="476"/>
      <c r="AB12" s="476"/>
      <c r="AC12" s="476"/>
      <c r="AD12" s="476"/>
      <c r="AE12" s="476"/>
      <c r="AF12" s="476"/>
      <c r="AG12" s="476"/>
      <c r="AH12" s="476"/>
      <c r="AI12" s="476"/>
      <c r="AJ12" s="476"/>
      <c r="AK12" s="476"/>
      <c r="AL12" s="476"/>
      <c r="AM12" s="476"/>
      <c r="AN12" s="476"/>
      <c r="AO12" s="476"/>
      <c r="AP12" s="490"/>
    </row>
    <row r="13" spans="3:42" ht="12.95" customHeight="1">
      <c r="C13" s="484"/>
      <c r="D13" s="2511"/>
      <c r="E13" s="2511"/>
      <c r="F13" s="2511"/>
      <c r="G13" s="2511"/>
      <c r="H13" s="2511"/>
      <c r="I13" s="2511"/>
      <c r="J13" s="2511"/>
      <c r="K13" s="2511"/>
      <c r="L13" s="2511"/>
      <c r="M13" s="2512"/>
      <c r="N13" s="2512"/>
      <c r="O13" s="478"/>
      <c r="P13" s="478"/>
      <c r="Q13" s="478"/>
      <c r="R13" s="478"/>
      <c r="S13" s="492"/>
      <c r="T13" s="492"/>
      <c r="U13" s="476"/>
      <c r="V13" s="476"/>
      <c r="W13" s="476"/>
      <c r="X13" s="476"/>
      <c r="Y13" s="476"/>
      <c r="Z13" s="476"/>
      <c r="AA13" s="476"/>
      <c r="AB13" s="476"/>
      <c r="AC13" s="476"/>
      <c r="AD13" s="476"/>
      <c r="AE13" s="476"/>
      <c r="AF13" s="476"/>
      <c r="AG13" s="476"/>
      <c r="AH13" s="476"/>
      <c r="AI13" s="476"/>
      <c r="AJ13" s="476"/>
      <c r="AK13" s="476"/>
      <c r="AL13" s="476"/>
      <c r="AM13" s="476"/>
      <c r="AN13" s="476"/>
      <c r="AO13" s="476"/>
      <c r="AP13" s="490"/>
    </row>
    <row r="14" spans="3:42" ht="12.95" customHeight="1">
      <c r="C14" s="484"/>
      <c r="D14" s="492"/>
      <c r="E14" s="492"/>
      <c r="F14" s="492"/>
      <c r="G14" s="492"/>
      <c r="H14" s="492"/>
      <c r="I14" s="492"/>
      <c r="J14" s="492"/>
      <c r="K14" s="492"/>
      <c r="L14" s="492"/>
      <c r="M14" s="492"/>
      <c r="N14" s="492"/>
      <c r="O14" s="492"/>
      <c r="P14" s="492"/>
      <c r="Q14" s="492"/>
      <c r="R14" s="492"/>
      <c r="S14" s="492"/>
      <c r="T14" s="492"/>
      <c r="U14" s="476"/>
      <c r="V14" s="476"/>
      <c r="W14" s="476"/>
      <c r="X14" s="476"/>
      <c r="Y14" s="493" t="s">
        <v>312</v>
      </c>
      <c r="Z14" s="476"/>
      <c r="AA14" s="476"/>
      <c r="AB14" s="476"/>
      <c r="AC14" s="476"/>
      <c r="AD14" s="476"/>
      <c r="AE14" s="476"/>
      <c r="AF14" s="476"/>
      <c r="AG14" s="476"/>
      <c r="AH14" s="476"/>
      <c r="AI14" s="476"/>
      <c r="AJ14" s="476"/>
      <c r="AK14" s="476"/>
      <c r="AL14" s="476"/>
      <c r="AM14" s="476"/>
      <c r="AN14" s="476"/>
      <c r="AO14" s="476"/>
      <c r="AP14" s="490"/>
    </row>
    <row r="15" spans="3:42" ht="12.95" customHeight="1">
      <c r="C15" s="484"/>
      <c r="D15" s="476"/>
      <c r="E15" s="476"/>
      <c r="F15" s="476"/>
      <c r="G15" s="476"/>
      <c r="H15" s="476"/>
      <c r="I15" s="476"/>
      <c r="J15" s="476"/>
      <c r="K15" s="476"/>
      <c r="L15" s="476"/>
      <c r="M15" s="476"/>
      <c r="N15" s="476"/>
      <c r="O15" s="476"/>
      <c r="P15" s="476"/>
      <c r="Q15" s="476"/>
      <c r="R15" s="476"/>
      <c r="S15" s="476"/>
      <c r="T15" s="476"/>
      <c r="U15" s="476"/>
      <c r="V15" s="476"/>
      <c r="W15" s="476"/>
      <c r="X15" s="476"/>
      <c r="Y15" s="476"/>
      <c r="Z15" s="476"/>
      <c r="AA15" s="2503" t="s">
        <v>313</v>
      </c>
      <c r="AB15" s="2503"/>
      <c r="AC15" s="2503"/>
      <c r="AD15" s="2503"/>
      <c r="AE15" s="2503"/>
      <c r="AF15" s="2503"/>
      <c r="AG15" s="2503"/>
      <c r="AH15" s="2503"/>
      <c r="AI15" s="2503"/>
      <c r="AJ15" s="2503"/>
      <c r="AK15" s="2503"/>
      <c r="AL15" s="2503"/>
      <c r="AM15" s="2503"/>
      <c r="AN15" s="2503"/>
      <c r="AO15" s="2503"/>
      <c r="AP15" s="490"/>
    </row>
    <row r="16" spans="3:42" ht="12.95" customHeight="1">
      <c r="C16" s="484"/>
      <c r="D16" s="476"/>
      <c r="E16" s="476"/>
      <c r="F16" s="476"/>
      <c r="G16" s="476"/>
      <c r="H16" s="476"/>
      <c r="I16" s="476"/>
      <c r="J16" s="476"/>
      <c r="K16" s="476"/>
      <c r="L16" s="476"/>
      <c r="M16" s="476"/>
      <c r="N16" s="476"/>
      <c r="O16" s="476"/>
      <c r="P16" s="476"/>
      <c r="Q16" s="476"/>
      <c r="R16" s="476"/>
      <c r="S16" s="476"/>
      <c r="T16" s="476"/>
      <c r="U16" s="476"/>
      <c r="V16" s="476"/>
      <c r="W16" s="476"/>
      <c r="X16" s="476"/>
      <c r="Y16" s="2504" t="s">
        <v>314</v>
      </c>
      <c r="Z16" s="2504"/>
      <c r="AA16" s="2503"/>
      <c r="AB16" s="2503"/>
      <c r="AC16" s="2503"/>
      <c r="AD16" s="2503"/>
      <c r="AE16" s="2503"/>
      <c r="AF16" s="2503"/>
      <c r="AG16" s="2503"/>
      <c r="AH16" s="2503"/>
      <c r="AI16" s="2503"/>
      <c r="AJ16" s="2503"/>
      <c r="AK16" s="2503"/>
      <c r="AL16" s="2503"/>
      <c r="AM16" s="2503"/>
      <c r="AN16" s="2503"/>
      <c r="AO16" s="2503"/>
      <c r="AP16" s="490"/>
    </row>
    <row r="17" spans="3:42" ht="12.95" customHeight="1">
      <c r="C17" s="484"/>
      <c r="D17" s="476"/>
      <c r="E17" s="476"/>
      <c r="F17" s="476"/>
      <c r="G17" s="476"/>
      <c r="H17" s="476"/>
      <c r="I17" s="476"/>
      <c r="J17" s="476"/>
      <c r="K17" s="476"/>
      <c r="L17" s="476"/>
      <c r="M17" s="476"/>
      <c r="N17" s="476"/>
      <c r="O17" s="476"/>
      <c r="P17" s="476"/>
      <c r="Q17" s="476"/>
      <c r="R17" s="476"/>
      <c r="S17" s="476"/>
      <c r="T17" s="476"/>
      <c r="U17" s="476"/>
      <c r="V17" s="2505" t="s">
        <v>315</v>
      </c>
      <c r="W17" s="2505"/>
      <c r="X17" s="2505"/>
      <c r="Y17" s="476"/>
      <c r="Z17" s="476"/>
      <c r="AA17" s="2503"/>
      <c r="AB17" s="2503"/>
      <c r="AC17" s="2503"/>
      <c r="AD17" s="2503"/>
      <c r="AE17" s="2503"/>
      <c r="AF17" s="2503"/>
      <c r="AG17" s="2503"/>
      <c r="AH17" s="2503"/>
      <c r="AI17" s="2503"/>
      <c r="AJ17" s="2503"/>
      <c r="AK17" s="2503"/>
      <c r="AL17" s="2503"/>
      <c r="AM17" s="2503"/>
      <c r="AN17" s="2503"/>
      <c r="AO17" s="2503"/>
      <c r="AP17" s="490"/>
    </row>
    <row r="18" spans="3:42" ht="12.95" customHeight="1">
      <c r="C18" s="484"/>
      <c r="D18" s="476"/>
      <c r="E18" s="476"/>
      <c r="F18" s="476"/>
      <c r="G18" s="476"/>
      <c r="H18" s="476"/>
      <c r="I18" s="476"/>
      <c r="J18" s="476"/>
      <c r="K18" s="476"/>
      <c r="L18" s="476"/>
      <c r="M18" s="476"/>
      <c r="N18" s="476"/>
      <c r="O18" s="476"/>
      <c r="P18" s="476"/>
      <c r="Q18" s="476"/>
      <c r="R18" s="476"/>
      <c r="S18" s="476"/>
      <c r="T18" s="476"/>
      <c r="U18" s="476"/>
      <c r="V18" s="2505"/>
      <c r="W18" s="2505"/>
      <c r="X18" s="2505"/>
      <c r="Y18" s="476"/>
      <c r="Z18" s="476"/>
      <c r="AA18" s="2503" t="s">
        <v>316</v>
      </c>
      <c r="AB18" s="2503"/>
      <c r="AC18" s="2503"/>
      <c r="AD18" s="2503"/>
      <c r="AE18" s="2503"/>
      <c r="AF18" s="2503"/>
      <c r="AG18" s="2503"/>
      <c r="AH18" s="2503"/>
      <c r="AI18" s="2503"/>
      <c r="AJ18" s="2503"/>
      <c r="AK18" s="2503"/>
      <c r="AL18" s="2503"/>
      <c r="AM18" s="2503"/>
      <c r="AN18" s="2503"/>
      <c r="AO18" s="476"/>
      <c r="AP18" s="490"/>
    </row>
    <row r="19" spans="3:42" ht="12.95" customHeight="1">
      <c r="C19" s="484"/>
      <c r="D19" s="476"/>
      <c r="E19" s="476"/>
      <c r="F19" s="476"/>
      <c r="G19" s="476"/>
      <c r="H19" s="476"/>
      <c r="I19" s="476"/>
      <c r="J19" s="476"/>
      <c r="K19" s="476"/>
      <c r="L19" s="476"/>
      <c r="M19" s="476"/>
      <c r="N19" s="476"/>
      <c r="O19" s="476"/>
      <c r="P19" s="476"/>
      <c r="Q19" s="476"/>
      <c r="R19" s="476"/>
      <c r="S19" s="476"/>
      <c r="T19" s="476"/>
      <c r="U19" s="476"/>
      <c r="V19" s="476"/>
      <c r="W19" s="476"/>
      <c r="X19" s="476"/>
      <c r="Y19" s="2504" t="s">
        <v>317</v>
      </c>
      <c r="Z19" s="2504"/>
      <c r="AA19" s="2503"/>
      <c r="AB19" s="2503"/>
      <c r="AC19" s="2503"/>
      <c r="AD19" s="2503"/>
      <c r="AE19" s="2503"/>
      <c r="AF19" s="2503"/>
      <c r="AG19" s="2503"/>
      <c r="AH19" s="2503"/>
      <c r="AI19" s="2503"/>
      <c r="AJ19" s="2503"/>
      <c r="AK19" s="2503"/>
      <c r="AL19" s="2503"/>
      <c r="AM19" s="2503"/>
      <c r="AN19" s="2503"/>
      <c r="AO19" s="476" t="s">
        <v>319</v>
      </c>
      <c r="AP19" s="490"/>
    </row>
    <row r="20" spans="3:42" ht="12.95" customHeight="1">
      <c r="C20" s="484"/>
      <c r="D20" s="476"/>
      <c r="E20" s="476"/>
      <c r="F20" s="476"/>
      <c r="G20" s="476"/>
      <c r="H20" s="476"/>
      <c r="I20" s="476"/>
      <c r="J20" s="476"/>
      <c r="K20" s="476"/>
      <c r="L20" s="476"/>
      <c r="M20" s="476"/>
      <c r="N20" s="476"/>
      <c r="O20" s="476"/>
      <c r="P20" s="476"/>
      <c r="Q20" s="476"/>
      <c r="R20" s="476"/>
      <c r="S20" s="476"/>
      <c r="T20" s="476"/>
      <c r="U20" s="476"/>
      <c r="V20" s="476"/>
      <c r="W20" s="476"/>
      <c r="X20" s="476"/>
      <c r="Y20" s="476"/>
      <c r="Z20" s="476"/>
      <c r="AA20" s="2503"/>
      <c r="AB20" s="2503"/>
      <c r="AC20" s="2503"/>
      <c r="AD20" s="2503"/>
      <c r="AE20" s="2503"/>
      <c r="AF20" s="2503"/>
      <c r="AG20" s="2503"/>
      <c r="AH20" s="2503"/>
      <c r="AI20" s="2503"/>
      <c r="AJ20" s="2503"/>
      <c r="AK20" s="2503"/>
      <c r="AL20" s="2503"/>
      <c r="AM20" s="2503"/>
      <c r="AN20" s="2503"/>
      <c r="AO20" s="476"/>
      <c r="AP20" s="490"/>
    </row>
    <row r="21" spans="3:42" ht="12.95" customHeight="1">
      <c r="C21" s="484"/>
      <c r="D21" s="476"/>
      <c r="E21" s="476"/>
      <c r="F21" s="476"/>
      <c r="G21" s="476"/>
      <c r="H21" s="476"/>
      <c r="I21" s="476"/>
      <c r="J21" s="476"/>
      <c r="K21" s="476"/>
      <c r="L21" s="476"/>
      <c r="M21" s="476"/>
      <c r="N21" s="476"/>
      <c r="O21" s="476"/>
      <c r="P21" s="476"/>
      <c r="Q21" s="476"/>
      <c r="R21" s="476"/>
      <c r="S21" s="476"/>
      <c r="T21" s="476"/>
      <c r="U21" s="476"/>
      <c r="V21" s="476"/>
      <c r="X21" s="476"/>
      <c r="Y21" s="2534" t="s">
        <v>1587</v>
      </c>
      <c r="Z21" s="2534"/>
      <c r="AA21" s="2534"/>
      <c r="AB21" s="2534"/>
      <c r="AC21" s="2534"/>
      <c r="AD21" s="2534"/>
      <c r="AE21" s="2534"/>
      <c r="AF21" s="2534"/>
      <c r="AG21" s="2534"/>
      <c r="AH21" s="2534"/>
      <c r="AI21" s="2534"/>
      <c r="AJ21" s="2534"/>
      <c r="AK21" s="2534"/>
      <c r="AL21" s="2534"/>
      <c r="AM21" s="494"/>
      <c r="AN21" s="491"/>
      <c r="AO21" s="476"/>
      <c r="AP21" s="490"/>
    </row>
    <row r="22" spans="3:42" ht="12.95" customHeight="1">
      <c r="C22" s="484"/>
      <c r="D22" s="476"/>
      <c r="E22" s="476"/>
      <c r="F22" s="476"/>
      <c r="G22" s="476"/>
      <c r="H22" s="476"/>
      <c r="I22" s="476"/>
      <c r="J22" s="476"/>
      <c r="K22" s="476"/>
      <c r="L22" s="476"/>
      <c r="M22" s="476"/>
      <c r="N22" s="476"/>
      <c r="O22" s="476"/>
      <c r="P22" s="476"/>
      <c r="Q22" s="476"/>
      <c r="R22" s="476"/>
      <c r="S22" s="476"/>
      <c r="T22" s="476"/>
      <c r="U22" s="476"/>
      <c r="V22" s="476"/>
      <c r="W22" s="476"/>
      <c r="X22" s="476"/>
      <c r="Y22" s="476"/>
      <c r="Z22" s="476"/>
      <c r="AA22" s="476"/>
      <c r="AB22" s="495"/>
      <c r="AC22" s="495"/>
      <c r="AD22" s="495"/>
      <c r="AE22" s="495"/>
      <c r="AF22" s="495"/>
      <c r="AG22" s="495"/>
      <c r="AH22" s="495"/>
      <c r="AI22" s="495"/>
      <c r="AJ22" s="495"/>
      <c r="AK22" s="495"/>
      <c r="AL22" s="495"/>
      <c r="AM22" s="495"/>
      <c r="AN22" s="495"/>
      <c r="AO22" s="476"/>
      <c r="AP22" s="490"/>
    </row>
    <row r="23" spans="3:42" ht="12.95" customHeight="1">
      <c r="C23" s="484"/>
      <c r="D23" s="476"/>
      <c r="E23" s="478" t="s">
        <v>320</v>
      </c>
      <c r="F23" s="478"/>
      <c r="G23" s="478"/>
      <c r="H23" s="478"/>
      <c r="I23" s="478"/>
      <c r="J23" s="478"/>
      <c r="K23" s="478"/>
      <c r="L23" s="478"/>
      <c r="M23" s="478"/>
      <c r="N23" s="478"/>
      <c r="O23" s="478"/>
      <c r="P23" s="478"/>
      <c r="Q23" s="476"/>
      <c r="R23" s="478"/>
      <c r="S23" s="478"/>
      <c r="T23" s="478"/>
      <c r="U23" s="478"/>
      <c r="V23" s="478"/>
      <c r="W23" s="478"/>
      <c r="X23" s="478"/>
      <c r="Y23" s="478"/>
      <c r="Z23" s="478"/>
      <c r="AA23" s="478"/>
      <c r="AB23" s="478"/>
      <c r="AC23" s="478"/>
      <c r="AD23" s="478"/>
      <c r="AE23" s="478"/>
      <c r="AF23" s="478"/>
      <c r="AG23" s="478"/>
      <c r="AH23" s="478"/>
      <c r="AI23" s="478"/>
      <c r="AJ23" s="478"/>
      <c r="AK23" s="478"/>
      <c r="AL23" s="478"/>
      <c r="AM23" s="478"/>
      <c r="AN23" s="478"/>
      <c r="AO23" s="478"/>
      <c r="AP23" s="490"/>
    </row>
    <row r="24" spans="3:42" ht="12.95" customHeight="1">
      <c r="C24" s="484"/>
      <c r="D24" s="478" t="s">
        <v>321</v>
      </c>
      <c r="E24" s="478"/>
      <c r="F24" s="478"/>
      <c r="G24" s="478"/>
      <c r="H24" s="478"/>
      <c r="I24" s="478"/>
      <c r="J24" s="478"/>
      <c r="K24" s="478"/>
      <c r="L24" s="478"/>
      <c r="M24" s="478"/>
      <c r="N24" s="478"/>
      <c r="O24" s="478"/>
      <c r="P24" s="478"/>
      <c r="Q24" s="476"/>
      <c r="R24" s="478"/>
      <c r="S24" s="478"/>
      <c r="T24" s="478"/>
      <c r="U24" s="478"/>
      <c r="V24" s="478"/>
      <c r="W24" s="478"/>
      <c r="X24" s="478"/>
      <c r="Y24" s="478"/>
      <c r="Z24" s="478"/>
      <c r="AA24" s="478"/>
      <c r="AB24" s="478"/>
      <c r="AC24" s="478"/>
      <c r="AD24" s="478"/>
      <c r="AE24" s="478"/>
      <c r="AF24" s="478"/>
      <c r="AG24" s="478"/>
      <c r="AH24" s="478"/>
      <c r="AI24" s="478"/>
      <c r="AJ24" s="478"/>
      <c r="AK24" s="478"/>
      <c r="AL24" s="478"/>
      <c r="AM24" s="478"/>
      <c r="AN24" s="478"/>
      <c r="AO24" s="478"/>
      <c r="AP24" s="490"/>
    </row>
    <row r="25" spans="3:42" ht="12.95" customHeight="1">
      <c r="C25" s="484"/>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476"/>
      <c r="AF25" s="476"/>
      <c r="AG25" s="476"/>
      <c r="AH25" s="476"/>
      <c r="AI25" s="476"/>
      <c r="AJ25" s="476"/>
      <c r="AK25" s="476"/>
      <c r="AL25" s="476"/>
      <c r="AM25" s="476"/>
      <c r="AN25" s="476"/>
      <c r="AO25" s="476"/>
      <c r="AP25" s="490"/>
    </row>
    <row r="26" spans="3:42" ht="15" customHeight="1">
      <c r="C26" s="2515" t="s">
        <v>322</v>
      </c>
      <c r="D26" s="2516"/>
      <c r="E26" s="2516"/>
      <c r="F26" s="2516"/>
      <c r="G26" s="2516"/>
      <c r="H26" s="2516"/>
      <c r="I26" s="2517"/>
      <c r="J26" s="496"/>
      <c r="K26" s="497"/>
      <c r="L26" s="497"/>
      <c r="M26" s="497"/>
      <c r="N26" s="497"/>
      <c r="O26" s="497"/>
      <c r="P26" s="497"/>
      <c r="Q26" s="497"/>
      <c r="R26" s="497"/>
      <c r="S26" s="497"/>
      <c r="T26" s="497"/>
      <c r="U26" s="497"/>
      <c r="V26" s="497"/>
      <c r="W26" s="497"/>
      <c r="X26" s="497"/>
      <c r="Y26" s="497"/>
      <c r="Z26" s="497"/>
      <c r="AA26" s="497"/>
      <c r="AB26" s="497"/>
      <c r="AC26" s="497"/>
      <c r="AD26" s="497"/>
      <c r="AE26" s="497"/>
      <c r="AF26" s="497"/>
      <c r="AG26" s="497"/>
      <c r="AH26" s="497"/>
      <c r="AI26" s="497"/>
      <c r="AJ26" s="497"/>
      <c r="AK26" s="497"/>
      <c r="AL26" s="497"/>
      <c r="AM26" s="497"/>
      <c r="AN26" s="497"/>
      <c r="AO26" s="497"/>
      <c r="AP26" s="498"/>
    </row>
    <row r="27" spans="3:42" ht="15" customHeight="1">
      <c r="C27" s="2518"/>
      <c r="D27" s="2519"/>
      <c r="E27" s="2519"/>
      <c r="F27" s="2519"/>
      <c r="G27" s="2519"/>
      <c r="H27" s="2519"/>
      <c r="I27" s="2520"/>
      <c r="J27" s="499"/>
      <c r="K27" s="2519" t="s">
        <v>323</v>
      </c>
      <c r="L27" s="2519"/>
      <c r="M27" s="2524">
        <v>5600022000</v>
      </c>
      <c r="N27" s="2524"/>
      <c r="O27" s="2524"/>
      <c r="P27" s="2524"/>
      <c r="Q27" s="2524"/>
      <c r="R27" s="2524"/>
      <c r="S27" s="2524"/>
      <c r="T27" s="2524"/>
      <c r="U27" s="2524"/>
      <c r="V27" s="2524"/>
      <c r="W27" s="2519" t="s">
        <v>325</v>
      </c>
      <c r="X27" s="2519"/>
      <c r="Y27" s="478"/>
      <c r="Z27" s="478"/>
      <c r="AA27" s="491"/>
      <c r="AB27" s="491"/>
      <c r="AC27" s="491"/>
      <c r="AD27" s="491"/>
      <c r="AE27" s="491"/>
      <c r="AF27" s="491"/>
      <c r="AG27" s="491"/>
      <c r="AH27" s="491"/>
      <c r="AI27" s="491"/>
      <c r="AJ27" s="491"/>
      <c r="AK27" s="491"/>
      <c r="AL27" s="491"/>
      <c r="AM27" s="491"/>
      <c r="AN27" s="491"/>
      <c r="AO27" s="491"/>
      <c r="AP27" s="500"/>
    </row>
    <row r="28" spans="3:42" ht="15" customHeight="1">
      <c r="C28" s="2518"/>
      <c r="D28" s="2519"/>
      <c r="E28" s="2519"/>
      <c r="F28" s="2519"/>
      <c r="G28" s="2519"/>
      <c r="H28" s="2519"/>
      <c r="I28" s="2520"/>
      <c r="J28" s="499"/>
      <c r="K28" s="2519"/>
      <c r="L28" s="2519"/>
      <c r="M28" s="2524"/>
      <c r="N28" s="2524"/>
      <c r="O28" s="2524"/>
      <c r="P28" s="2524"/>
      <c r="Q28" s="2524"/>
      <c r="R28" s="2524"/>
      <c r="S28" s="2524"/>
      <c r="T28" s="2524"/>
      <c r="U28" s="2524"/>
      <c r="V28" s="2524"/>
      <c r="W28" s="2519"/>
      <c r="X28" s="2519"/>
      <c r="Y28" s="491"/>
      <c r="Z28" s="491"/>
      <c r="AA28" s="491"/>
      <c r="AB28" s="491"/>
      <c r="AC28" s="491"/>
      <c r="AD28" s="491"/>
      <c r="AE28" s="491"/>
      <c r="AF28" s="491"/>
      <c r="AG28" s="491"/>
      <c r="AH28" s="491"/>
      <c r="AI28" s="491"/>
      <c r="AJ28" s="491"/>
      <c r="AK28" s="491"/>
      <c r="AL28" s="491"/>
      <c r="AM28" s="491"/>
      <c r="AN28" s="491"/>
      <c r="AO28" s="491"/>
      <c r="AP28" s="500"/>
    </row>
    <row r="29" spans="3:42" ht="15" customHeight="1">
      <c r="C29" s="2521"/>
      <c r="D29" s="2522"/>
      <c r="E29" s="2522"/>
      <c r="F29" s="2522"/>
      <c r="G29" s="2522"/>
      <c r="H29" s="2522"/>
      <c r="I29" s="2523"/>
      <c r="J29" s="501"/>
      <c r="K29" s="502"/>
      <c r="L29" s="502"/>
      <c r="M29" s="502"/>
      <c r="N29" s="502"/>
      <c r="O29" s="502"/>
      <c r="P29" s="502"/>
      <c r="Q29" s="502"/>
      <c r="R29" s="502"/>
      <c r="S29" s="502"/>
      <c r="T29" s="502"/>
      <c r="U29" s="502"/>
      <c r="V29" s="502"/>
      <c r="W29" s="502"/>
      <c r="X29" s="502"/>
      <c r="Y29" s="502"/>
      <c r="Z29" s="502"/>
      <c r="AA29" s="502"/>
      <c r="AB29" s="502"/>
      <c r="AC29" s="502"/>
      <c r="AD29" s="502"/>
      <c r="AE29" s="502"/>
      <c r="AF29" s="502"/>
      <c r="AG29" s="502"/>
      <c r="AH29" s="502"/>
      <c r="AI29" s="502"/>
      <c r="AJ29" s="502"/>
      <c r="AK29" s="502"/>
      <c r="AL29" s="502"/>
      <c r="AM29" s="502"/>
      <c r="AN29" s="502"/>
      <c r="AO29" s="502"/>
      <c r="AP29" s="503"/>
    </row>
    <row r="30" spans="3:42" ht="15" customHeight="1">
      <c r="C30" s="2515" t="s">
        <v>326</v>
      </c>
      <c r="D30" s="2516"/>
      <c r="E30" s="2516"/>
      <c r="F30" s="2516"/>
      <c r="G30" s="2516"/>
      <c r="H30" s="2516"/>
      <c r="I30" s="2517"/>
      <c r="J30" s="2525" t="s">
        <v>327</v>
      </c>
      <c r="K30" s="2526"/>
      <c r="L30" s="2526"/>
      <c r="M30" s="2526"/>
      <c r="N30" s="2526"/>
      <c r="O30" s="2526"/>
      <c r="P30" s="2526"/>
      <c r="Q30" s="2526"/>
      <c r="R30" s="2526"/>
      <c r="S30" s="2526"/>
      <c r="T30" s="2526"/>
      <c r="U30" s="2526"/>
      <c r="V30" s="2526"/>
      <c r="W30" s="2526"/>
      <c r="X30" s="2526"/>
      <c r="Y30" s="2526"/>
      <c r="Z30" s="2526"/>
      <c r="AA30" s="2526"/>
      <c r="AB30" s="2526"/>
      <c r="AC30" s="2526"/>
      <c r="AD30" s="2526"/>
      <c r="AE30" s="2526"/>
      <c r="AF30" s="2526"/>
      <c r="AG30" s="2526"/>
      <c r="AH30" s="2526"/>
      <c r="AI30" s="2526"/>
      <c r="AJ30" s="2526"/>
      <c r="AK30" s="2526"/>
      <c r="AL30" s="2526"/>
      <c r="AM30" s="2526"/>
      <c r="AN30" s="2526"/>
      <c r="AO30" s="2526"/>
      <c r="AP30" s="2527"/>
    </row>
    <row r="31" spans="3:42" ht="15" customHeight="1">
      <c r="C31" s="2518"/>
      <c r="D31" s="2519"/>
      <c r="E31" s="2519"/>
      <c r="F31" s="2519"/>
      <c r="G31" s="2519"/>
      <c r="H31" s="2519"/>
      <c r="I31" s="2520"/>
      <c r="J31" s="2528"/>
      <c r="K31" s="2529"/>
      <c r="L31" s="2529"/>
      <c r="M31" s="2529"/>
      <c r="N31" s="2529"/>
      <c r="O31" s="2529"/>
      <c r="P31" s="2529"/>
      <c r="Q31" s="2529"/>
      <c r="R31" s="2529"/>
      <c r="S31" s="2529"/>
      <c r="T31" s="2529"/>
      <c r="U31" s="2529"/>
      <c r="V31" s="2529"/>
      <c r="W31" s="2529"/>
      <c r="X31" s="2529"/>
      <c r="Y31" s="2529"/>
      <c r="Z31" s="2529"/>
      <c r="AA31" s="2529"/>
      <c r="AB31" s="2529"/>
      <c r="AC31" s="2529"/>
      <c r="AD31" s="2529"/>
      <c r="AE31" s="2529"/>
      <c r="AF31" s="2529"/>
      <c r="AG31" s="2529"/>
      <c r="AH31" s="2529"/>
      <c r="AI31" s="2529"/>
      <c r="AJ31" s="2529"/>
      <c r="AK31" s="2529"/>
      <c r="AL31" s="2529"/>
      <c r="AM31" s="2529"/>
      <c r="AN31" s="2529"/>
      <c r="AO31" s="2529"/>
      <c r="AP31" s="2530"/>
    </row>
    <row r="32" spans="3:42" ht="15" customHeight="1">
      <c r="C32" s="2518"/>
      <c r="D32" s="2519"/>
      <c r="E32" s="2519"/>
      <c r="F32" s="2519"/>
      <c r="G32" s="2519"/>
      <c r="H32" s="2519"/>
      <c r="I32" s="2520"/>
      <c r="J32" s="2528"/>
      <c r="K32" s="2529"/>
      <c r="L32" s="2529"/>
      <c r="M32" s="2529"/>
      <c r="N32" s="2529"/>
      <c r="O32" s="2529"/>
      <c r="P32" s="2529"/>
      <c r="Q32" s="2529"/>
      <c r="R32" s="2529"/>
      <c r="S32" s="2529"/>
      <c r="T32" s="2529"/>
      <c r="U32" s="2529"/>
      <c r="V32" s="2529"/>
      <c r="W32" s="2529"/>
      <c r="X32" s="2529"/>
      <c r="Y32" s="2529"/>
      <c r="Z32" s="2529"/>
      <c r="AA32" s="2529"/>
      <c r="AB32" s="2529"/>
      <c r="AC32" s="2529"/>
      <c r="AD32" s="2529"/>
      <c r="AE32" s="2529"/>
      <c r="AF32" s="2529"/>
      <c r="AG32" s="2529"/>
      <c r="AH32" s="2529"/>
      <c r="AI32" s="2529"/>
      <c r="AJ32" s="2529"/>
      <c r="AK32" s="2529"/>
      <c r="AL32" s="2529"/>
      <c r="AM32" s="2529"/>
      <c r="AN32" s="2529"/>
      <c r="AO32" s="2529"/>
      <c r="AP32" s="2530"/>
    </row>
    <row r="33" spans="3:42" ht="15" customHeight="1">
      <c r="C33" s="2518"/>
      <c r="D33" s="2519"/>
      <c r="E33" s="2519"/>
      <c r="F33" s="2519"/>
      <c r="G33" s="2519"/>
      <c r="H33" s="2519"/>
      <c r="I33" s="2520"/>
      <c r="J33" s="2531"/>
      <c r="K33" s="2532"/>
      <c r="L33" s="2532"/>
      <c r="M33" s="2532"/>
      <c r="N33" s="2532"/>
      <c r="O33" s="2532"/>
      <c r="P33" s="2532"/>
      <c r="Q33" s="2532"/>
      <c r="R33" s="2532"/>
      <c r="S33" s="2532"/>
      <c r="T33" s="2532"/>
      <c r="U33" s="2532"/>
      <c r="V33" s="2532"/>
      <c r="W33" s="2532"/>
      <c r="X33" s="2532"/>
      <c r="Y33" s="2532"/>
      <c r="Z33" s="2532"/>
      <c r="AA33" s="2532"/>
      <c r="AB33" s="2532"/>
      <c r="AC33" s="2532"/>
      <c r="AD33" s="2532"/>
      <c r="AE33" s="2532"/>
      <c r="AF33" s="2532"/>
      <c r="AG33" s="2532"/>
      <c r="AH33" s="2532"/>
      <c r="AI33" s="2532"/>
      <c r="AJ33" s="2532"/>
      <c r="AK33" s="2532"/>
      <c r="AL33" s="2532"/>
      <c r="AM33" s="2532"/>
      <c r="AN33" s="2532"/>
      <c r="AO33" s="2532"/>
      <c r="AP33" s="2533"/>
    </row>
    <row r="34" spans="3:42" ht="15" customHeight="1">
      <c r="C34" s="2515" t="s">
        <v>328</v>
      </c>
      <c r="D34" s="2516"/>
      <c r="E34" s="2516"/>
      <c r="F34" s="2516"/>
      <c r="G34" s="2516"/>
      <c r="H34" s="2516"/>
      <c r="I34" s="2517"/>
      <c r="J34" s="2567" t="s">
        <v>329</v>
      </c>
      <c r="K34" s="2568"/>
      <c r="L34" s="2568"/>
      <c r="M34" s="2568"/>
      <c r="N34" s="2568"/>
      <c r="O34" s="2568"/>
      <c r="P34" s="2568"/>
      <c r="Q34" s="2568"/>
      <c r="R34" s="2568"/>
      <c r="S34" s="2568"/>
      <c r="T34" s="2568"/>
      <c r="U34" s="2568"/>
      <c r="V34" s="2568"/>
      <c r="W34" s="2568"/>
      <c r="X34" s="2568"/>
      <c r="Y34" s="2568"/>
      <c r="Z34" s="2568"/>
      <c r="AA34" s="2568"/>
      <c r="AB34" s="2568"/>
      <c r="AC34" s="2568"/>
      <c r="AD34" s="2568"/>
      <c r="AE34" s="2568"/>
      <c r="AF34" s="2568"/>
      <c r="AG34" s="2568"/>
      <c r="AH34" s="2568"/>
      <c r="AI34" s="2568"/>
      <c r="AJ34" s="2568"/>
      <c r="AK34" s="2568"/>
      <c r="AL34" s="2568"/>
      <c r="AM34" s="2568"/>
      <c r="AN34" s="2568"/>
      <c r="AO34" s="2568"/>
      <c r="AP34" s="2569"/>
    </row>
    <row r="35" spans="3:42" ht="15" customHeight="1">
      <c r="C35" s="2518"/>
      <c r="D35" s="2519"/>
      <c r="E35" s="2519"/>
      <c r="F35" s="2519"/>
      <c r="G35" s="2519"/>
      <c r="H35" s="2519"/>
      <c r="I35" s="2520"/>
      <c r="J35" s="2570"/>
      <c r="K35" s="2571"/>
      <c r="L35" s="2571"/>
      <c r="M35" s="2571"/>
      <c r="N35" s="2571"/>
      <c r="O35" s="2571"/>
      <c r="P35" s="2571"/>
      <c r="Q35" s="2571"/>
      <c r="R35" s="2571"/>
      <c r="S35" s="2571"/>
      <c r="T35" s="2571"/>
      <c r="U35" s="2571"/>
      <c r="V35" s="2571"/>
      <c r="W35" s="2571"/>
      <c r="X35" s="2571"/>
      <c r="Y35" s="2571"/>
      <c r="Z35" s="2571"/>
      <c r="AA35" s="2571"/>
      <c r="AB35" s="2571"/>
      <c r="AC35" s="2571"/>
      <c r="AD35" s="2571"/>
      <c r="AE35" s="2571"/>
      <c r="AF35" s="2571"/>
      <c r="AG35" s="2571"/>
      <c r="AH35" s="2571"/>
      <c r="AI35" s="2571"/>
      <c r="AJ35" s="2571"/>
      <c r="AK35" s="2571"/>
      <c r="AL35" s="2571"/>
      <c r="AM35" s="2571"/>
      <c r="AN35" s="2571"/>
      <c r="AO35" s="2571"/>
      <c r="AP35" s="2572"/>
    </row>
    <row r="36" spans="3:42" ht="15" customHeight="1">
      <c r="C36" s="2518"/>
      <c r="D36" s="2519"/>
      <c r="E36" s="2519"/>
      <c r="F36" s="2519"/>
      <c r="G36" s="2519"/>
      <c r="H36" s="2519"/>
      <c r="I36" s="2520"/>
      <c r="J36" s="2570"/>
      <c r="K36" s="2571"/>
      <c r="L36" s="2571"/>
      <c r="M36" s="2571"/>
      <c r="N36" s="2571"/>
      <c r="O36" s="2571"/>
      <c r="P36" s="2571"/>
      <c r="Q36" s="2571"/>
      <c r="R36" s="2571"/>
      <c r="S36" s="2571"/>
      <c r="T36" s="2571"/>
      <c r="U36" s="2571"/>
      <c r="V36" s="2571"/>
      <c r="W36" s="2571"/>
      <c r="X36" s="2571"/>
      <c r="Y36" s="2571"/>
      <c r="Z36" s="2571"/>
      <c r="AA36" s="2571"/>
      <c r="AB36" s="2571"/>
      <c r="AC36" s="2571"/>
      <c r="AD36" s="2571"/>
      <c r="AE36" s="2571"/>
      <c r="AF36" s="2571"/>
      <c r="AG36" s="2571"/>
      <c r="AH36" s="2571"/>
      <c r="AI36" s="2571"/>
      <c r="AJ36" s="2571"/>
      <c r="AK36" s="2571"/>
      <c r="AL36" s="2571"/>
      <c r="AM36" s="2571"/>
      <c r="AN36" s="2571"/>
      <c r="AO36" s="2571"/>
      <c r="AP36" s="2572"/>
    </row>
    <row r="37" spans="3:42" ht="15" customHeight="1">
      <c r="C37" s="2521"/>
      <c r="D37" s="2522"/>
      <c r="E37" s="2522"/>
      <c r="F37" s="2522"/>
      <c r="G37" s="2522"/>
      <c r="H37" s="2522"/>
      <c r="I37" s="2523"/>
      <c r="J37" s="2573"/>
      <c r="K37" s="2574"/>
      <c r="L37" s="2574"/>
      <c r="M37" s="2574"/>
      <c r="N37" s="2574"/>
      <c r="O37" s="2574"/>
      <c r="P37" s="2574"/>
      <c r="Q37" s="2574"/>
      <c r="R37" s="2574"/>
      <c r="S37" s="2574"/>
      <c r="T37" s="2574"/>
      <c r="U37" s="2574"/>
      <c r="V37" s="2574"/>
      <c r="W37" s="2574"/>
      <c r="X37" s="2574"/>
      <c r="Y37" s="2574"/>
      <c r="Z37" s="2574"/>
      <c r="AA37" s="2574"/>
      <c r="AB37" s="2574"/>
      <c r="AC37" s="2574"/>
      <c r="AD37" s="2574"/>
      <c r="AE37" s="2574"/>
      <c r="AF37" s="2574"/>
      <c r="AG37" s="2574"/>
      <c r="AH37" s="2574"/>
      <c r="AI37" s="2574"/>
      <c r="AJ37" s="2574"/>
      <c r="AK37" s="2574"/>
      <c r="AL37" s="2574"/>
      <c r="AM37" s="2574"/>
      <c r="AN37" s="2574"/>
      <c r="AO37" s="2574"/>
      <c r="AP37" s="2575"/>
    </row>
    <row r="38" spans="3:42" ht="12.95" customHeight="1">
      <c r="C38" s="2518" t="s">
        <v>330</v>
      </c>
      <c r="D38" s="2519"/>
      <c r="E38" s="2519"/>
      <c r="F38" s="2519"/>
      <c r="G38" s="2519"/>
      <c r="H38" s="2519"/>
      <c r="I38" s="2520"/>
      <c r="J38" s="476"/>
      <c r="K38" s="476"/>
      <c r="L38" s="476"/>
      <c r="M38" s="476"/>
      <c r="N38" s="476"/>
      <c r="O38" s="476"/>
      <c r="P38" s="476"/>
      <c r="Q38" s="476"/>
      <c r="R38" s="476"/>
      <c r="S38" s="476"/>
      <c r="T38" s="476"/>
      <c r="U38" s="476"/>
      <c r="V38" s="476"/>
      <c r="W38" s="2576" t="s">
        <v>331</v>
      </c>
      <c r="X38" s="2516"/>
      <c r="Y38" s="2516"/>
      <c r="Z38" s="2516"/>
      <c r="AA38" s="2516"/>
      <c r="AB38" s="2516"/>
      <c r="AC38" s="2517"/>
      <c r="AD38" s="476"/>
      <c r="AE38" s="476"/>
      <c r="AF38" s="476"/>
      <c r="AG38" s="476"/>
      <c r="AH38" s="476"/>
      <c r="AI38" s="476"/>
      <c r="AJ38" s="476"/>
      <c r="AK38" s="476"/>
      <c r="AL38" s="476"/>
      <c r="AM38" s="476"/>
      <c r="AN38" s="476"/>
      <c r="AO38" s="476"/>
      <c r="AP38" s="490"/>
    </row>
    <row r="39" spans="3:42" ht="12.95" customHeight="1">
      <c r="C39" s="2518"/>
      <c r="D39" s="2519"/>
      <c r="E39" s="2519"/>
      <c r="F39" s="2519"/>
      <c r="G39" s="2519"/>
      <c r="H39" s="2519"/>
      <c r="I39" s="2520"/>
      <c r="J39" s="478"/>
      <c r="K39" s="2505" t="s">
        <v>332</v>
      </c>
      <c r="L39" s="2505"/>
      <c r="M39" s="2513">
        <v>147950000</v>
      </c>
      <c r="N39" s="2513"/>
      <c r="O39" s="2513"/>
      <c r="P39" s="2513"/>
      <c r="Q39" s="2513"/>
      <c r="R39" s="2513"/>
      <c r="S39" s="2513"/>
      <c r="T39" s="2513"/>
      <c r="U39" s="2513"/>
      <c r="V39" s="2579"/>
      <c r="W39" s="2577"/>
      <c r="X39" s="2519"/>
      <c r="Y39" s="2519"/>
      <c r="Z39" s="2519"/>
      <c r="AA39" s="2519"/>
      <c r="AB39" s="2519"/>
      <c r="AC39" s="2520"/>
      <c r="AD39" s="478"/>
      <c r="AE39" s="2505" t="s">
        <v>333</v>
      </c>
      <c r="AF39" s="2505"/>
      <c r="AG39" s="2513">
        <v>57200000</v>
      </c>
      <c r="AH39" s="2513"/>
      <c r="AI39" s="2513"/>
      <c r="AJ39" s="2513"/>
      <c r="AK39" s="2513"/>
      <c r="AL39" s="2513"/>
      <c r="AM39" s="2513"/>
      <c r="AN39" s="2513"/>
      <c r="AO39" s="2513"/>
      <c r="AP39" s="2514"/>
    </row>
    <row r="40" spans="3:42" ht="12.95" customHeight="1">
      <c r="C40" s="2518"/>
      <c r="D40" s="2519"/>
      <c r="E40" s="2519"/>
      <c r="F40" s="2519"/>
      <c r="G40" s="2519"/>
      <c r="H40" s="2519"/>
      <c r="I40" s="2520"/>
      <c r="J40" s="478"/>
      <c r="K40" s="2505"/>
      <c r="L40" s="2505"/>
      <c r="M40" s="2513"/>
      <c r="N40" s="2513"/>
      <c r="O40" s="2513"/>
      <c r="P40" s="2513"/>
      <c r="Q40" s="2513"/>
      <c r="R40" s="2513"/>
      <c r="S40" s="2513"/>
      <c r="T40" s="2513"/>
      <c r="U40" s="2513"/>
      <c r="V40" s="2579"/>
      <c r="W40" s="2577"/>
      <c r="X40" s="2519"/>
      <c r="Y40" s="2519"/>
      <c r="Z40" s="2519"/>
      <c r="AA40" s="2519"/>
      <c r="AB40" s="2519"/>
      <c r="AC40" s="2520"/>
      <c r="AD40" s="478"/>
      <c r="AE40" s="2505"/>
      <c r="AF40" s="2505"/>
      <c r="AG40" s="2513"/>
      <c r="AH40" s="2513"/>
      <c r="AI40" s="2513"/>
      <c r="AJ40" s="2513"/>
      <c r="AK40" s="2513"/>
      <c r="AL40" s="2513"/>
      <c r="AM40" s="2513"/>
      <c r="AN40" s="2513"/>
      <c r="AO40" s="2513"/>
      <c r="AP40" s="2514"/>
    </row>
    <row r="41" spans="3:42" ht="12.95" customHeight="1">
      <c r="C41" s="2518"/>
      <c r="D41" s="2519"/>
      <c r="E41" s="2519"/>
      <c r="F41" s="2519"/>
      <c r="G41" s="2519"/>
      <c r="H41" s="2519"/>
      <c r="I41" s="2520"/>
      <c r="J41" s="476"/>
      <c r="K41" s="504"/>
      <c r="L41" s="504"/>
      <c r="M41" s="504"/>
      <c r="N41" s="504"/>
      <c r="O41" s="504"/>
      <c r="P41" s="504"/>
      <c r="Q41" s="504"/>
      <c r="R41" s="504"/>
      <c r="S41" s="504"/>
      <c r="T41" s="504"/>
      <c r="U41" s="504"/>
      <c r="V41" s="504"/>
      <c r="W41" s="2578"/>
      <c r="X41" s="2522"/>
      <c r="Y41" s="2522"/>
      <c r="Z41" s="2522"/>
      <c r="AA41" s="2522"/>
      <c r="AB41" s="2522"/>
      <c r="AC41" s="2523"/>
      <c r="AD41" s="505"/>
      <c r="AE41" s="504"/>
      <c r="AF41" s="504"/>
      <c r="AG41" s="504"/>
      <c r="AH41" s="504"/>
      <c r="AI41" s="504"/>
      <c r="AJ41" s="504"/>
      <c r="AK41" s="504"/>
      <c r="AL41" s="504"/>
      <c r="AM41" s="504"/>
      <c r="AN41" s="504"/>
      <c r="AO41" s="476"/>
      <c r="AP41" s="490"/>
    </row>
    <row r="42" spans="3:42" ht="12.95" customHeight="1">
      <c r="C42" s="2515" t="s">
        <v>334</v>
      </c>
      <c r="D42" s="2516"/>
      <c r="E42" s="2516"/>
      <c r="F42" s="2516"/>
      <c r="G42" s="2516"/>
      <c r="H42" s="2516"/>
      <c r="I42" s="2517"/>
      <c r="J42" s="506"/>
      <c r="K42" s="506"/>
      <c r="L42" s="506"/>
      <c r="M42" s="506"/>
      <c r="N42" s="506"/>
      <c r="O42" s="506"/>
      <c r="P42" s="506"/>
      <c r="Q42" s="506"/>
      <c r="R42" s="506"/>
      <c r="S42" s="506"/>
      <c r="T42" s="506"/>
      <c r="U42" s="506"/>
      <c r="V42" s="506"/>
      <c r="W42" s="2548" t="s">
        <v>335</v>
      </c>
      <c r="X42" s="2549"/>
      <c r="Y42" s="2549"/>
      <c r="Z42" s="2549"/>
      <c r="AA42" s="2549"/>
      <c r="AB42" s="2549"/>
      <c r="AC42" s="2550"/>
      <c r="AD42" s="506"/>
      <c r="AE42" s="506"/>
      <c r="AF42" s="506"/>
      <c r="AG42" s="506"/>
      <c r="AH42" s="506"/>
      <c r="AI42" s="506"/>
      <c r="AJ42" s="506"/>
      <c r="AK42" s="506"/>
      <c r="AL42" s="506"/>
      <c r="AM42" s="506"/>
      <c r="AN42" s="506"/>
      <c r="AO42" s="506"/>
      <c r="AP42" s="507"/>
    </row>
    <row r="43" spans="3:42" ht="12.95" customHeight="1">
      <c r="C43" s="2518"/>
      <c r="D43" s="2519"/>
      <c r="E43" s="2519"/>
      <c r="F43" s="2519"/>
      <c r="G43" s="2519"/>
      <c r="H43" s="2519"/>
      <c r="I43" s="2520"/>
      <c r="J43" s="476"/>
      <c r="K43" s="2556" t="s">
        <v>22</v>
      </c>
      <c r="L43" s="2556"/>
      <c r="M43" s="2557"/>
      <c r="N43" s="2557"/>
      <c r="O43" s="2557"/>
      <c r="P43" s="2557"/>
      <c r="Q43" s="2557"/>
      <c r="R43" s="2557"/>
      <c r="S43" s="2557"/>
      <c r="T43" s="2557"/>
      <c r="U43" s="2557"/>
      <c r="V43" s="476"/>
      <c r="W43" s="2551"/>
      <c r="X43" s="2505"/>
      <c r="Y43" s="2505"/>
      <c r="Z43" s="2505"/>
      <c r="AA43" s="2505"/>
      <c r="AB43" s="2505"/>
      <c r="AC43" s="2552"/>
      <c r="AD43" s="476"/>
      <c r="AE43" s="2556" t="s">
        <v>24</v>
      </c>
      <c r="AF43" s="2556"/>
      <c r="AG43" s="2557"/>
      <c r="AH43" s="2557"/>
      <c r="AI43" s="2557"/>
      <c r="AJ43" s="2557"/>
      <c r="AK43" s="2557"/>
      <c r="AL43" s="2557"/>
      <c r="AM43" s="2557"/>
      <c r="AN43" s="2557"/>
      <c r="AO43" s="2557"/>
      <c r="AP43" s="490"/>
    </row>
    <row r="44" spans="3:42" ht="12.95" customHeight="1">
      <c r="C44" s="2518"/>
      <c r="D44" s="2519"/>
      <c r="E44" s="2519"/>
      <c r="F44" s="2519"/>
      <c r="G44" s="2519"/>
      <c r="H44" s="2519"/>
      <c r="I44" s="2520"/>
      <c r="J44" s="476"/>
      <c r="K44" s="2556"/>
      <c r="L44" s="2556"/>
      <c r="M44" s="2557"/>
      <c r="N44" s="2557"/>
      <c r="O44" s="2557"/>
      <c r="P44" s="2557"/>
      <c r="Q44" s="2557"/>
      <c r="R44" s="2557"/>
      <c r="S44" s="2557"/>
      <c r="T44" s="2557"/>
      <c r="U44" s="2557"/>
      <c r="V44" s="476"/>
      <c r="W44" s="2551"/>
      <c r="X44" s="2505"/>
      <c r="Y44" s="2505"/>
      <c r="Z44" s="2505"/>
      <c r="AA44" s="2505"/>
      <c r="AB44" s="2505"/>
      <c r="AC44" s="2552"/>
      <c r="AD44" s="476"/>
      <c r="AE44" s="2556"/>
      <c r="AF44" s="2556"/>
      <c r="AG44" s="2557"/>
      <c r="AH44" s="2557"/>
      <c r="AI44" s="2557"/>
      <c r="AJ44" s="2557"/>
      <c r="AK44" s="2557"/>
      <c r="AL44" s="2557"/>
      <c r="AM44" s="2557"/>
      <c r="AN44" s="2557"/>
      <c r="AO44" s="2557"/>
      <c r="AP44" s="490"/>
    </row>
    <row r="45" spans="3:42" ht="12.95" customHeight="1">
      <c r="C45" s="2521"/>
      <c r="D45" s="2522"/>
      <c r="E45" s="2522"/>
      <c r="F45" s="2522"/>
      <c r="G45" s="2522"/>
      <c r="H45" s="2522"/>
      <c r="I45" s="2523"/>
      <c r="J45" s="508"/>
      <c r="K45" s="508"/>
      <c r="L45" s="508"/>
      <c r="M45" s="508"/>
      <c r="N45" s="508"/>
      <c r="O45" s="508"/>
      <c r="P45" s="508"/>
      <c r="Q45" s="508"/>
      <c r="R45" s="508"/>
      <c r="S45" s="508"/>
      <c r="T45" s="508"/>
      <c r="U45" s="508"/>
      <c r="V45" s="508"/>
      <c r="W45" s="2553"/>
      <c r="X45" s="2554"/>
      <c r="Y45" s="2554"/>
      <c r="Z45" s="2554"/>
      <c r="AA45" s="2554"/>
      <c r="AB45" s="2554"/>
      <c r="AC45" s="2555"/>
      <c r="AD45" s="508"/>
      <c r="AE45" s="508"/>
      <c r="AF45" s="508"/>
      <c r="AG45" s="508"/>
      <c r="AH45" s="508"/>
      <c r="AI45" s="508"/>
      <c r="AJ45" s="508"/>
      <c r="AK45" s="508"/>
      <c r="AL45" s="508"/>
      <c r="AM45" s="508"/>
      <c r="AN45" s="508"/>
      <c r="AO45" s="508"/>
      <c r="AP45" s="509"/>
    </row>
    <row r="46" spans="3:42" ht="15" customHeight="1">
      <c r="C46" s="2515" t="s">
        <v>336</v>
      </c>
      <c r="D46" s="2516"/>
      <c r="E46" s="2516"/>
      <c r="F46" s="2516"/>
      <c r="G46" s="2516"/>
      <c r="H46" s="2516"/>
      <c r="I46" s="2517"/>
      <c r="J46" s="510"/>
      <c r="K46" s="2558" t="s">
        <v>337</v>
      </c>
      <c r="L46" s="2559"/>
      <c r="M46" s="2559"/>
      <c r="N46" s="2559"/>
      <c r="O46" s="2559"/>
      <c r="P46" s="2559"/>
      <c r="Q46" s="2559"/>
      <c r="R46" s="2560"/>
      <c r="S46" s="2560"/>
      <c r="T46" s="2560"/>
      <c r="U46" s="2560"/>
      <c r="V46" s="2560"/>
      <c r="W46" s="2560"/>
      <c r="X46" s="2560"/>
      <c r="Y46" s="2560"/>
      <c r="Z46" s="2560"/>
      <c r="AA46" s="2560"/>
      <c r="AB46" s="2560"/>
      <c r="AC46" s="2560"/>
      <c r="AD46" s="2560"/>
      <c r="AE46" s="2560"/>
      <c r="AF46" s="2560"/>
      <c r="AG46" s="2560"/>
      <c r="AH46" s="511"/>
      <c r="AI46" s="511"/>
      <c r="AJ46" s="511"/>
      <c r="AK46" s="511"/>
      <c r="AL46" s="511"/>
      <c r="AM46" s="511"/>
      <c r="AN46" s="511"/>
      <c r="AO46" s="511"/>
      <c r="AP46" s="512"/>
    </row>
    <row r="47" spans="3:42" ht="15" customHeight="1">
      <c r="C47" s="2518"/>
      <c r="D47" s="2519"/>
      <c r="E47" s="2519"/>
      <c r="F47" s="2519"/>
      <c r="G47" s="2519"/>
      <c r="H47" s="2519"/>
      <c r="I47" s="2520"/>
      <c r="J47" s="513"/>
      <c r="K47" s="2561"/>
      <c r="L47" s="2561"/>
      <c r="M47" s="2561"/>
      <c r="N47" s="2561"/>
      <c r="O47" s="2561"/>
      <c r="P47" s="2561"/>
      <c r="Q47" s="2561"/>
      <c r="R47" s="2562"/>
      <c r="S47" s="2562"/>
      <c r="T47" s="2562"/>
      <c r="U47" s="2562"/>
      <c r="V47" s="2562"/>
      <c r="W47" s="2562"/>
      <c r="X47" s="2562"/>
      <c r="Y47" s="2562"/>
      <c r="Z47" s="2562"/>
      <c r="AA47" s="2562"/>
      <c r="AB47" s="2562"/>
      <c r="AC47" s="2562"/>
      <c r="AD47" s="2562"/>
      <c r="AE47" s="2562"/>
      <c r="AF47" s="2562"/>
      <c r="AG47" s="2562"/>
      <c r="AH47" s="514"/>
      <c r="AI47" s="514"/>
      <c r="AJ47" s="514"/>
      <c r="AK47" s="514"/>
      <c r="AL47" s="514"/>
      <c r="AM47" s="514"/>
      <c r="AN47" s="514"/>
      <c r="AO47" s="514"/>
      <c r="AP47" s="515"/>
    </row>
    <row r="48" spans="3:42" ht="15" customHeight="1">
      <c r="C48" s="2518"/>
      <c r="D48" s="2519"/>
      <c r="E48" s="2519"/>
      <c r="F48" s="2519"/>
      <c r="G48" s="2519"/>
      <c r="H48" s="2519"/>
      <c r="I48" s="2520"/>
      <c r="J48" s="475"/>
      <c r="K48" s="2563" t="s">
        <v>338</v>
      </c>
      <c r="L48" s="2564"/>
      <c r="M48" s="2564"/>
      <c r="N48" s="2564"/>
      <c r="O48" s="2564"/>
      <c r="P48" s="2564"/>
      <c r="Q48" s="2564"/>
      <c r="R48" s="2564"/>
      <c r="S48" s="2564"/>
      <c r="T48" s="2564"/>
      <c r="U48" s="2564"/>
      <c r="V48" s="2564"/>
      <c r="W48" s="2564"/>
      <c r="X48" s="2564"/>
      <c r="Y48" s="2564"/>
      <c r="Z48" s="2564"/>
      <c r="AA48" s="2564"/>
      <c r="AB48" s="2564"/>
      <c r="AC48" s="2564"/>
      <c r="AD48" s="2564"/>
      <c r="AE48" s="2562"/>
      <c r="AF48" s="2562"/>
      <c r="AG48" s="2562"/>
      <c r="AH48" s="2562"/>
      <c r="AI48" s="2562"/>
      <c r="AJ48" s="2562"/>
      <c r="AK48" s="2562"/>
      <c r="AL48" s="475"/>
      <c r="AM48" s="476"/>
      <c r="AN48" s="476"/>
      <c r="AO48" s="476"/>
      <c r="AP48" s="490"/>
    </row>
    <row r="49" spans="3:42" ht="15" customHeight="1">
      <c r="C49" s="2521"/>
      <c r="D49" s="2522"/>
      <c r="E49" s="2522"/>
      <c r="F49" s="2522"/>
      <c r="G49" s="2522"/>
      <c r="H49" s="2522"/>
      <c r="I49" s="2523"/>
      <c r="J49" s="475"/>
      <c r="K49" s="2565"/>
      <c r="L49" s="2565"/>
      <c r="M49" s="2565"/>
      <c r="N49" s="2565"/>
      <c r="O49" s="2565"/>
      <c r="P49" s="2565"/>
      <c r="Q49" s="2565"/>
      <c r="R49" s="2565"/>
      <c r="S49" s="2565"/>
      <c r="T49" s="2565"/>
      <c r="U49" s="2565"/>
      <c r="V49" s="2565"/>
      <c r="W49" s="2565"/>
      <c r="X49" s="2565"/>
      <c r="Y49" s="2565"/>
      <c r="Z49" s="2565"/>
      <c r="AA49" s="2565"/>
      <c r="AB49" s="2565"/>
      <c r="AC49" s="2565"/>
      <c r="AD49" s="2565"/>
      <c r="AE49" s="2566"/>
      <c r="AF49" s="2566"/>
      <c r="AG49" s="2566"/>
      <c r="AH49" s="2566"/>
      <c r="AI49" s="2566"/>
      <c r="AJ49" s="2566"/>
      <c r="AK49" s="2566"/>
      <c r="AL49" s="475"/>
      <c r="AM49" s="508"/>
      <c r="AN49" s="508"/>
      <c r="AO49" s="508"/>
      <c r="AP49" s="509"/>
    </row>
    <row r="50" spans="3:42" ht="15" customHeight="1">
      <c r="C50" s="2535" t="s">
        <v>339</v>
      </c>
      <c r="D50" s="2536"/>
      <c r="E50" s="2536"/>
      <c r="F50" s="2536"/>
      <c r="G50" s="2536"/>
      <c r="H50" s="2536"/>
      <c r="I50" s="2537"/>
      <c r="J50" s="516"/>
      <c r="K50" s="517"/>
      <c r="L50" s="517"/>
      <c r="M50" s="517"/>
      <c r="N50" s="517"/>
      <c r="O50" s="517"/>
      <c r="P50" s="517"/>
      <c r="Q50" s="517"/>
      <c r="R50" s="517"/>
      <c r="S50" s="517"/>
      <c r="T50" s="517"/>
      <c r="U50" s="517"/>
      <c r="V50" s="517"/>
      <c r="W50" s="517"/>
      <c r="X50" s="517"/>
      <c r="Y50" s="517"/>
      <c r="Z50" s="517"/>
      <c r="AA50" s="517"/>
      <c r="AB50" s="517"/>
      <c r="AC50" s="517"/>
      <c r="AD50" s="517"/>
      <c r="AE50" s="517"/>
      <c r="AF50" s="517"/>
      <c r="AG50" s="517"/>
      <c r="AH50" s="517"/>
      <c r="AI50" s="517"/>
      <c r="AJ50" s="517"/>
      <c r="AK50" s="517"/>
      <c r="AL50" s="517"/>
      <c r="AM50" s="517"/>
      <c r="AN50" s="517"/>
      <c r="AO50" s="517"/>
      <c r="AP50" s="518"/>
    </row>
    <row r="51" spans="3:42" ht="15" customHeight="1">
      <c r="C51" s="2538"/>
      <c r="D51" s="2539"/>
      <c r="E51" s="2539"/>
      <c r="F51" s="2539"/>
      <c r="G51" s="2539"/>
      <c r="H51" s="2539"/>
      <c r="I51" s="2540"/>
      <c r="J51" s="519"/>
      <c r="K51" s="520" t="s">
        <v>340</v>
      </c>
      <c r="M51" s="519"/>
      <c r="N51" s="519"/>
      <c r="O51" s="519"/>
      <c r="P51" s="519"/>
      <c r="Q51" s="519"/>
      <c r="R51" s="519"/>
      <c r="S51" s="519"/>
      <c r="T51" s="519"/>
      <c r="U51" s="519"/>
      <c r="V51" s="519"/>
      <c r="W51" s="519"/>
      <c r="X51" s="519"/>
      <c r="Y51" s="519"/>
      <c r="Z51" s="519"/>
      <c r="AA51" s="519"/>
      <c r="AB51" s="519"/>
      <c r="AC51" s="519"/>
      <c r="AD51" s="519"/>
      <c r="AE51" s="519"/>
      <c r="AF51" s="519"/>
      <c r="AG51" s="519"/>
      <c r="AH51" s="519"/>
      <c r="AI51" s="519"/>
      <c r="AJ51" s="519"/>
      <c r="AK51" s="519"/>
      <c r="AL51" s="519"/>
      <c r="AM51" s="519"/>
      <c r="AN51" s="519"/>
      <c r="AO51" s="519"/>
      <c r="AP51" s="521"/>
    </row>
    <row r="52" spans="3:42" ht="15" customHeight="1">
      <c r="C52" s="2541"/>
      <c r="D52" s="2542"/>
      <c r="E52" s="2542"/>
      <c r="F52" s="2542"/>
      <c r="G52" s="2542"/>
      <c r="H52" s="2542"/>
      <c r="I52" s="2543"/>
      <c r="J52" s="519"/>
      <c r="K52" s="519"/>
      <c r="L52" s="519"/>
      <c r="M52" s="519"/>
      <c r="N52" s="519"/>
      <c r="O52" s="519"/>
      <c r="P52" s="519"/>
      <c r="Q52" s="519"/>
      <c r="R52" s="519"/>
      <c r="S52" s="519"/>
      <c r="T52" s="519"/>
      <c r="U52" s="519"/>
      <c r="V52" s="519"/>
      <c r="W52" s="519"/>
      <c r="X52" s="519"/>
      <c r="Y52" s="519"/>
      <c r="Z52" s="519"/>
      <c r="AA52" s="519"/>
      <c r="AB52" s="519"/>
      <c r="AC52" s="519"/>
      <c r="AD52" s="519"/>
      <c r="AE52" s="519"/>
      <c r="AF52" s="519"/>
      <c r="AG52" s="519"/>
      <c r="AH52" s="519"/>
      <c r="AI52" s="519"/>
      <c r="AJ52" s="519"/>
      <c r="AK52" s="519"/>
      <c r="AL52" s="519"/>
      <c r="AM52" s="519"/>
      <c r="AN52" s="519"/>
      <c r="AO52" s="519"/>
      <c r="AP52" s="521"/>
    </row>
    <row r="53" spans="3:42" ht="15" customHeight="1">
      <c r="C53" s="2535" t="s">
        <v>341</v>
      </c>
      <c r="D53" s="2536"/>
      <c r="E53" s="2536"/>
      <c r="F53" s="2536"/>
      <c r="G53" s="2536"/>
      <c r="H53" s="2536"/>
      <c r="I53" s="2537"/>
      <c r="J53" s="516"/>
      <c r="K53" s="517"/>
      <c r="L53" s="517"/>
      <c r="M53" s="517"/>
      <c r="N53" s="517"/>
      <c r="O53" s="517"/>
      <c r="P53" s="517"/>
      <c r="Q53" s="517"/>
      <c r="R53" s="517"/>
      <c r="S53" s="517"/>
      <c r="T53" s="517"/>
      <c r="U53" s="517"/>
      <c r="V53" s="517"/>
      <c r="W53" s="517"/>
      <c r="X53" s="517"/>
      <c r="Y53" s="517"/>
      <c r="Z53" s="517"/>
      <c r="AA53" s="517"/>
      <c r="AB53" s="517"/>
      <c r="AC53" s="517"/>
      <c r="AD53" s="517"/>
      <c r="AE53" s="517"/>
      <c r="AF53" s="517"/>
      <c r="AG53" s="517"/>
      <c r="AH53" s="517"/>
      <c r="AI53" s="517"/>
      <c r="AJ53" s="517"/>
      <c r="AK53" s="517"/>
      <c r="AL53" s="517"/>
      <c r="AM53" s="517"/>
      <c r="AN53" s="517"/>
      <c r="AO53" s="517"/>
      <c r="AP53" s="518"/>
    </row>
    <row r="54" spans="3:42" ht="15" customHeight="1">
      <c r="C54" s="2538"/>
      <c r="D54" s="2544"/>
      <c r="E54" s="2544"/>
      <c r="F54" s="2544"/>
      <c r="G54" s="2544"/>
      <c r="H54" s="2544"/>
      <c r="I54" s="2540"/>
      <c r="J54" s="519"/>
      <c r="K54" s="519"/>
      <c r="L54" s="519"/>
      <c r="M54" s="519"/>
      <c r="N54" s="519"/>
      <c r="O54" s="519"/>
      <c r="P54" s="519"/>
      <c r="Q54" s="519"/>
      <c r="R54" s="519"/>
      <c r="S54" s="519"/>
      <c r="T54" s="519"/>
      <c r="U54" s="519"/>
      <c r="V54" s="519"/>
      <c r="W54" s="519"/>
      <c r="X54" s="519"/>
      <c r="Y54" s="519"/>
      <c r="Z54" s="519"/>
      <c r="AA54" s="519"/>
      <c r="AB54" s="519"/>
      <c r="AC54" s="519"/>
      <c r="AD54" s="519"/>
      <c r="AE54" s="519"/>
      <c r="AF54" s="519"/>
      <c r="AG54" s="519"/>
      <c r="AH54" s="519"/>
      <c r="AI54" s="519"/>
      <c r="AJ54" s="519"/>
      <c r="AK54" s="519"/>
      <c r="AL54" s="519"/>
      <c r="AM54" s="519"/>
      <c r="AN54" s="519"/>
      <c r="AO54" s="519"/>
      <c r="AP54" s="521"/>
    </row>
    <row r="55" spans="3:42" ht="15" customHeight="1" thickBot="1">
      <c r="C55" s="2545"/>
      <c r="D55" s="2546"/>
      <c r="E55" s="2546"/>
      <c r="F55" s="2546"/>
      <c r="G55" s="2546"/>
      <c r="H55" s="2546"/>
      <c r="I55" s="2547"/>
      <c r="J55" s="522"/>
      <c r="K55" s="522"/>
      <c r="L55" s="522"/>
      <c r="M55" s="522"/>
      <c r="N55" s="522"/>
      <c r="O55" s="522"/>
      <c r="P55" s="522"/>
      <c r="Q55" s="522"/>
      <c r="R55" s="522"/>
      <c r="S55" s="522"/>
      <c r="T55" s="522"/>
      <c r="U55" s="522"/>
      <c r="V55" s="522"/>
      <c r="W55" s="522"/>
      <c r="X55" s="522"/>
      <c r="Y55" s="522"/>
      <c r="Z55" s="522"/>
      <c r="AA55" s="522"/>
      <c r="AB55" s="522"/>
      <c r="AC55" s="522"/>
      <c r="AD55" s="522"/>
      <c r="AE55" s="522"/>
      <c r="AF55" s="522"/>
      <c r="AG55" s="522"/>
      <c r="AH55" s="522"/>
      <c r="AI55" s="522"/>
      <c r="AJ55" s="522"/>
      <c r="AK55" s="522"/>
      <c r="AL55" s="522"/>
      <c r="AM55" s="522"/>
      <c r="AN55" s="522"/>
      <c r="AO55" s="522"/>
      <c r="AP55" s="523"/>
    </row>
    <row r="56" spans="3:42" ht="12.95" customHeight="1">
      <c r="C56" s="475" t="s">
        <v>342</v>
      </c>
      <c r="D56" s="475"/>
      <c r="E56" s="475"/>
      <c r="F56" s="475"/>
      <c r="G56" s="475"/>
      <c r="H56" s="475"/>
      <c r="I56" s="475"/>
      <c r="J56" s="475"/>
      <c r="K56" s="475"/>
      <c r="L56" s="475"/>
      <c r="M56" s="475"/>
      <c r="N56" s="475"/>
      <c r="O56" s="475"/>
      <c r="P56" s="475"/>
      <c r="Q56" s="475"/>
      <c r="R56" s="475"/>
      <c r="S56" s="475"/>
      <c r="T56" s="475"/>
      <c r="U56" s="475"/>
      <c r="V56" s="475"/>
      <c r="W56" s="475"/>
      <c r="X56" s="475"/>
      <c r="Y56" s="475"/>
      <c r="Z56" s="475"/>
      <c r="AA56" s="475"/>
      <c r="AB56" s="475"/>
      <c r="AC56" s="475"/>
      <c r="AD56" s="475"/>
      <c r="AE56" s="475"/>
      <c r="AF56" s="475"/>
      <c r="AG56" s="475"/>
      <c r="AH56" s="475"/>
      <c r="AI56" s="475"/>
      <c r="AJ56" s="475"/>
      <c r="AK56" s="475"/>
      <c r="AL56" s="475"/>
      <c r="AM56" s="475"/>
      <c r="AN56" s="475"/>
      <c r="AO56" s="475"/>
      <c r="AP56" s="475"/>
    </row>
    <row r="57" spans="3:42" ht="12.95" customHeight="1">
      <c r="C57" s="524"/>
      <c r="D57" s="525"/>
      <c r="E57" s="525"/>
      <c r="F57" s="525"/>
      <c r="G57" s="525"/>
      <c r="H57" s="525"/>
      <c r="I57" s="525"/>
      <c r="J57" s="525"/>
      <c r="K57" s="525"/>
      <c r="L57" s="525"/>
      <c r="M57" s="525"/>
      <c r="N57" s="525"/>
      <c r="O57" s="525"/>
      <c r="P57" s="525"/>
      <c r="Q57" s="525"/>
      <c r="R57" s="525"/>
      <c r="S57" s="525"/>
      <c r="T57" s="525"/>
      <c r="U57" s="525"/>
      <c r="V57" s="525"/>
      <c r="W57" s="525"/>
      <c r="X57" s="525"/>
      <c r="Y57" s="525"/>
      <c r="Z57" s="525"/>
      <c r="AA57" s="525"/>
      <c r="AB57" s="525"/>
      <c r="AC57" s="525"/>
      <c r="AD57" s="525"/>
      <c r="AE57" s="525"/>
      <c r="AF57" s="525"/>
      <c r="AG57" s="525"/>
      <c r="AH57" s="525"/>
      <c r="AI57" s="525"/>
      <c r="AJ57" s="525"/>
      <c r="AK57" s="525"/>
      <c r="AL57" s="525"/>
      <c r="AM57" s="525"/>
      <c r="AN57" s="525"/>
      <c r="AO57" s="525"/>
      <c r="AP57" s="525"/>
    </row>
    <row r="58" spans="3:42" ht="12.95" customHeight="1">
      <c r="C58" s="524"/>
      <c r="D58" s="525"/>
      <c r="E58" s="525"/>
      <c r="F58" s="525"/>
      <c r="G58" s="525"/>
      <c r="H58" s="525"/>
      <c r="I58" s="525"/>
      <c r="J58" s="525"/>
      <c r="K58" s="525"/>
      <c r="L58" s="525"/>
      <c r="M58" s="525"/>
      <c r="N58" s="525"/>
      <c r="O58" s="525"/>
      <c r="P58" s="525"/>
      <c r="Q58" s="525"/>
      <c r="R58" s="525"/>
      <c r="S58" s="525"/>
      <c r="T58" s="525"/>
      <c r="U58" s="525"/>
      <c r="V58" s="525"/>
      <c r="W58" s="525"/>
      <c r="X58" s="525"/>
      <c r="Y58" s="525"/>
      <c r="Z58" s="525"/>
      <c r="AA58" s="525"/>
      <c r="AB58" s="525"/>
      <c r="AC58" s="525"/>
      <c r="AD58" s="525"/>
      <c r="AE58" s="525"/>
      <c r="AF58" s="525"/>
      <c r="AG58" s="525"/>
      <c r="AH58" s="525"/>
      <c r="AI58" s="525"/>
      <c r="AJ58" s="525"/>
      <c r="AK58" s="525"/>
      <c r="AL58" s="525"/>
      <c r="AM58" s="525"/>
      <c r="AN58" s="525"/>
      <c r="AO58" s="525"/>
      <c r="AP58" s="525"/>
    </row>
    <row r="59" spans="3:42" ht="12.95" customHeight="1">
      <c r="C59" s="524"/>
      <c r="D59" s="525"/>
      <c r="E59" s="525"/>
      <c r="F59" s="525"/>
      <c r="G59" s="525"/>
      <c r="H59" s="525"/>
      <c r="I59" s="525"/>
      <c r="J59" s="525"/>
      <c r="K59" s="525"/>
      <c r="L59" s="525"/>
      <c r="M59" s="525"/>
      <c r="N59" s="525"/>
      <c r="O59" s="525"/>
      <c r="P59" s="525"/>
      <c r="Q59" s="525"/>
      <c r="R59" s="525"/>
      <c r="S59" s="525"/>
      <c r="T59" s="525"/>
      <c r="U59" s="525"/>
      <c r="V59" s="525"/>
      <c r="W59" s="525"/>
      <c r="X59" s="525"/>
      <c r="Y59" s="525"/>
      <c r="Z59" s="525"/>
      <c r="AA59" s="525"/>
      <c r="AB59" s="525"/>
      <c r="AC59" s="525"/>
      <c r="AD59" s="525"/>
      <c r="AE59" s="525"/>
      <c r="AF59" s="525"/>
      <c r="AG59" s="525"/>
      <c r="AH59" s="525"/>
      <c r="AI59" s="525"/>
      <c r="AJ59" s="525"/>
      <c r="AK59" s="525"/>
      <c r="AL59" s="525"/>
      <c r="AM59" s="525"/>
      <c r="AN59" s="525"/>
      <c r="AO59" s="525"/>
      <c r="AP59" s="525"/>
    </row>
    <row r="60" spans="3:42" ht="12.95" customHeight="1">
      <c r="C60" s="525"/>
      <c r="D60" s="525"/>
      <c r="E60" s="525"/>
      <c r="F60" s="525"/>
      <c r="G60" s="525"/>
      <c r="H60" s="525"/>
      <c r="I60" s="525"/>
      <c r="J60" s="525"/>
      <c r="K60" s="525"/>
      <c r="L60" s="525"/>
      <c r="M60" s="525"/>
      <c r="N60" s="525"/>
      <c r="O60" s="525"/>
      <c r="P60" s="525"/>
      <c r="Q60" s="525"/>
      <c r="R60" s="525"/>
      <c r="S60" s="525"/>
      <c r="T60" s="525"/>
      <c r="U60" s="525"/>
      <c r="V60" s="525"/>
      <c r="W60" s="525"/>
      <c r="X60" s="525"/>
      <c r="Y60" s="525"/>
      <c r="Z60" s="525"/>
      <c r="AA60" s="525"/>
      <c r="AB60" s="525"/>
      <c r="AC60" s="525"/>
      <c r="AD60" s="525"/>
      <c r="AE60" s="525"/>
      <c r="AF60" s="525"/>
      <c r="AG60" s="525"/>
      <c r="AH60" s="525"/>
      <c r="AI60" s="525"/>
      <c r="AJ60" s="525"/>
      <c r="AK60" s="525"/>
      <c r="AL60" s="525"/>
      <c r="AM60" s="525"/>
      <c r="AN60" s="525"/>
      <c r="AO60" s="525"/>
      <c r="AP60" s="525"/>
    </row>
    <row r="61" spans="3:42" ht="12.95" customHeight="1"/>
    <row r="62" spans="3:42" ht="12.95" customHeight="1"/>
    <row r="63" spans="3:42" ht="12.95" customHeight="1"/>
    <row r="64" spans="3:42" ht="12.95" customHeight="1"/>
    <row r="65" ht="12.95" customHeight="1"/>
    <row r="66" ht="12.95" customHeight="1"/>
  </sheetData>
  <mergeCells count="34">
    <mergeCell ref="Y21:AL21"/>
    <mergeCell ref="C50:I52"/>
    <mergeCell ref="C53:I55"/>
    <mergeCell ref="C42:I45"/>
    <mergeCell ref="W42:AC45"/>
    <mergeCell ref="K43:U44"/>
    <mergeCell ref="AE43:AO44"/>
    <mergeCell ref="C46:I49"/>
    <mergeCell ref="K46:AG47"/>
    <mergeCell ref="K48:AK49"/>
    <mergeCell ref="C34:I37"/>
    <mergeCell ref="J34:AP37"/>
    <mergeCell ref="C38:I41"/>
    <mergeCell ref="W38:AC41"/>
    <mergeCell ref="K39:L40"/>
    <mergeCell ref="M39:V40"/>
    <mergeCell ref="AE39:AF40"/>
    <mergeCell ref="AG39:AP40"/>
    <mergeCell ref="C26:I29"/>
    <mergeCell ref="K27:L28"/>
    <mergeCell ref="M27:V28"/>
    <mergeCell ref="W27:X28"/>
    <mergeCell ref="C30:I33"/>
    <mergeCell ref="J30:AP33"/>
    <mergeCell ref="D4:Z5"/>
    <mergeCell ref="O7:AD8"/>
    <mergeCell ref="AD10:AO10"/>
    <mergeCell ref="D11:L13"/>
    <mergeCell ref="M11:N13"/>
    <mergeCell ref="AA15:AO17"/>
    <mergeCell ref="Y16:Z16"/>
    <mergeCell ref="V17:X18"/>
    <mergeCell ref="AA18:AN20"/>
    <mergeCell ref="Y19:Z19"/>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９－３</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V35"/>
  <sheetViews>
    <sheetView showZeros="0" zoomScale="70" zoomScaleNormal="70" zoomScaleSheetLayoutView="115" zoomScalePageLayoutView="70" workbookViewId="0"/>
  </sheetViews>
  <sheetFormatPr defaultRowHeight="13.5"/>
  <cols>
    <col min="1" max="1" width="8.375" style="43" customWidth="1"/>
    <col min="2" max="2" width="7" style="43" customWidth="1"/>
    <col min="3" max="4" width="6.375" style="43" customWidth="1"/>
    <col min="5" max="5" width="5.375" style="43" customWidth="1"/>
    <col min="6" max="17" width="5.625" style="43" customWidth="1"/>
    <col min="18" max="20" width="7.625" style="43" customWidth="1"/>
    <col min="21" max="21" width="14.625" style="43" customWidth="1"/>
    <col min="22" max="16384" width="9" style="43"/>
  </cols>
  <sheetData>
    <row r="1" spans="1:21" ht="18.75">
      <c r="A1" s="139"/>
      <c r="B1" s="2595" t="s">
        <v>343</v>
      </c>
      <c r="C1" s="2595"/>
      <c r="D1" s="2595"/>
      <c r="E1" s="2595"/>
      <c r="F1" s="2595"/>
      <c r="G1" s="2595"/>
      <c r="H1" s="2595"/>
      <c r="I1" s="2595"/>
      <c r="J1" s="2595"/>
      <c r="K1" s="2595"/>
      <c r="L1" s="2595"/>
      <c r="M1" s="2595"/>
      <c r="N1" s="2595"/>
      <c r="O1" s="2595"/>
      <c r="P1" s="2595"/>
      <c r="Q1" s="2595"/>
      <c r="R1" s="2595"/>
      <c r="S1" s="2595"/>
      <c r="T1" s="2595"/>
      <c r="U1" s="2595"/>
    </row>
    <row r="2" spans="1:21" ht="9" customHeight="1" thickBot="1">
      <c r="A2" s="147"/>
      <c r="B2" s="526"/>
      <c r="C2" s="526"/>
      <c r="D2" s="526"/>
      <c r="E2" s="526"/>
      <c r="F2" s="526"/>
      <c r="G2" s="526"/>
      <c r="H2" s="526"/>
      <c r="I2" s="526"/>
      <c r="J2" s="526"/>
      <c r="K2" s="526"/>
      <c r="L2" s="526"/>
      <c r="M2" s="526"/>
      <c r="N2" s="526"/>
      <c r="O2" s="526"/>
      <c r="P2" s="526"/>
      <c r="Q2" s="526"/>
      <c r="R2" s="526"/>
      <c r="S2" s="526"/>
      <c r="T2" s="526"/>
      <c r="U2" s="526"/>
    </row>
    <row r="3" spans="1:21" ht="24.75" customHeight="1">
      <c r="A3" s="147"/>
      <c r="B3" s="1945" t="s">
        <v>18</v>
      </c>
      <c r="C3" s="1946"/>
      <c r="D3" s="1946"/>
      <c r="E3" s="2596"/>
      <c r="F3" s="45" t="s">
        <v>28</v>
      </c>
      <c r="G3" s="2597" t="s">
        <v>344</v>
      </c>
      <c r="H3" s="2598"/>
      <c r="I3" s="2598"/>
      <c r="J3" s="2598"/>
      <c r="K3" s="2598"/>
      <c r="L3" s="46" t="s">
        <v>29</v>
      </c>
      <c r="M3" s="2599" t="s">
        <v>13</v>
      </c>
      <c r="N3" s="1946"/>
      <c r="O3" s="2600"/>
      <c r="P3" s="2601" t="s">
        <v>255</v>
      </c>
      <c r="Q3" s="2601"/>
      <c r="R3" s="2601"/>
      <c r="S3" s="2601"/>
      <c r="T3" s="2601"/>
      <c r="U3" s="2602"/>
    </row>
    <row r="4" spans="1:21" ht="18" customHeight="1">
      <c r="A4" s="147"/>
      <c r="B4" s="48" t="s">
        <v>7</v>
      </c>
      <c r="C4" s="49" t="s">
        <v>8</v>
      </c>
      <c r="D4" s="2580" t="s">
        <v>345</v>
      </c>
      <c r="E4" s="2581"/>
      <c r="F4" s="2581"/>
      <c r="G4" s="2581"/>
      <c r="H4" s="2581"/>
      <c r="I4" s="2581"/>
      <c r="J4" s="2581"/>
      <c r="K4" s="2581"/>
      <c r="L4" s="2581"/>
      <c r="M4" s="1967" t="s">
        <v>32</v>
      </c>
      <c r="N4" s="2582"/>
      <c r="O4" s="2583"/>
      <c r="P4" s="2587" t="s">
        <v>33</v>
      </c>
      <c r="Q4" s="2588"/>
      <c r="R4" s="2589"/>
      <c r="S4" s="2590" t="s">
        <v>26</v>
      </c>
      <c r="T4" s="2591"/>
      <c r="U4" s="2592"/>
    </row>
    <row r="5" spans="1:21" ht="18" customHeight="1">
      <c r="A5" s="147"/>
      <c r="B5" s="50"/>
      <c r="C5" s="49" t="s">
        <v>10</v>
      </c>
      <c r="D5" s="2593" t="s">
        <v>346</v>
      </c>
      <c r="E5" s="2594"/>
      <c r="F5" s="2594"/>
      <c r="G5" s="2594"/>
      <c r="H5" s="2594"/>
      <c r="I5" s="2594"/>
      <c r="J5" s="2594"/>
      <c r="K5" s="2594"/>
      <c r="L5" s="2594"/>
      <c r="M5" s="2584"/>
      <c r="N5" s="2585"/>
      <c r="O5" s="2586"/>
      <c r="P5" s="2605" t="s">
        <v>347</v>
      </c>
      <c r="Q5" s="2606"/>
      <c r="R5" s="2607"/>
      <c r="S5" s="2590" t="s">
        <v>24</v>
      </c>
      <c r="T5" s="2591"/>
      <c r="U5" s="2592"/>
    </row>
    <row r="6" spans="1:21" s="54" customFormat="1" ht="18" customHeight="1">
      <c r="A6" s="147"/>
      <c r="B6" s="50" t="s">
        <v>93</v>
      </c>
      <c r="C6" s="49" t="s">
        <v>93</v>
      </c>
      <c r="D6" s="2608" t="s">
        <v>348</v>
      </c>
      <c r="E6" s="2609"/>
      <c r="F6" s="2609"/>
      <c r="G6" s="2609"/>
      <c r="H6" s="2609"/>
      <c r="I6" s="2609"/>
      <c r="J6" s="2609"/>
      <c r="K6" s="2609"/>
      <c r="L6" s="114"/>
      <c r="M6" s="2584"/>
      <c r="N6" s="2585"/>
      <c r="O6" s="2586"/>
      <c r="P6" s="2610" t="s">
        <v>349</v>
      </c>
      <c r="Q6" s="2611"/>
      <c r="R6" s="2612"/>
      <c r="S6" s="2590" t="s">
        <v>350</v>
      </c>
      <c r="T6" s="2591"/>
      <c r="U6" s="2592"/>
    </row>
    <row r="7" spans="1:21" ht="20.25" customHeight="1">
      <c r="A7" s="147"/>
      <c r="B7" s="2615" t="s">
        <v>351</v>
      </c>
      <c r="C7" s="2616"/>
      <c r="D7" s="2616"/>
      <c r="E7" s="2616"/>
      <c r="F7" s="2618" t="s">
        <v>352</v>
      </c>
      <c r="G7" s="2619"/>
      <c r="H7" s="2619"/>
      <c r="I7" s="2619"/>
      <c r="J7" s="2619"/>
      <c r="K7" s="2619"/>
      <c r="L7" s="2619"/>
      <c r="M7" s="2619"/>
      <c r="N7" s="2619"/>
      <c r="O7" s="2619"/>
      <c r="P7" s="2619"/>
      <c r="Q7" s="2620"/>
      <c r="R7" s="2621" t="s">
        <v>353</v>
      </c>
      <c r="S7" s="2621" t="s">
        <v>354</v>
      </c>
      <c r="T7" s="2603" t="s">
        <v>355</v>
      </c>
      <c r="U7" s="2613" t="s">
        <v>40</v>
      </c>
    </row>
    <row r="8" spans="1:21" ht="20.25" customHeight="1">
      <c r="A8" s="147"/>
      <c r="B8" s="2617"/>
      <c r="C8" s="1965"/>
      <c r="D8" s="1965"/>
      <c r="E8" s="1965"/>
      <c r="F8" s="527" t="s">
        <v>356</v>
      </c>
      <c r="G8" s="527" t="s">
        <v>357</v>
      </c>
      <c r="H8" s="528" t="s">
        <v>358</v>
      </c>
      <c r="I8" s="527" t="s">
        <v>359</v>
      </c>
      <c r="J8" s="527" t="s">
        <v>360</v>
      </c>
      <c r="K8" s="527" t="s">
        <v>361</v>
      </c>
      <c r="L8" s="527" t="s">
        <v>362</v>
      </c>
      <c r="M8" s="527" t="s">
        <v>363</v>
      </c>
      <c r="N8" s="527" t="s">
        <v>364</v>
      </c>
      <c r="O8" s="527" t="s">
        <v>364</v>
      </c>
      <c r="P8" s="527" t="s">
        <v>365</v>
      </c>
      <c r="Q8" s="527" t="s">
        <v>364</v>
      </c>
      <c r="R8" s="2622"/>
      <c r="S8" s="2622"/>
      <c r="T8" s="2604"/>
      <c r="U8" s="2614"/>
    </row>
    <row r="9" spans="1:21" ht="15" customHeight="1">
      <c r="A9" s="147"/>
      <c r="B9" s="2626" t="s">
        <v>366</v>
      </c>
      <c r="C9" s="2627"/>
      <c r="D9" s="2628"/>
      <c r="E9" s="529" t="s">
        <v>367</v>
      </c>
      <c r="F9" s="75"/>
      <c r="G9" s="75"/>
      <c r="H9" s="75"/>
      <c r="I9" s="75"/>
      <c r="J9" s="75"/>
      <c r="K9" s="75"/>
      <c r="L9" s="75"/>
      <c r="M9" s="75"/>
      <c r="N9" s="75"/>
      <c r="O9" s="75"/>
      <c r="P9" s="75"/>
      <c r="Q9" s="75"/>
      <c r="R9" s="2623">
        <v>0.03</v>
      </c>
      <c r="S9" s="2623">
        <v>1</v>
      </c>
      <c r="T9" s="2625">
        <f>R9*S9</f>
        <v>0.03</v>
      </c>
      <c r="U9" s="530"/>
    </row>
    <row r="10" spans="1:21" ht="15" customHeight="1">
      <c r="A10" s="147"/>
      <c r="B10" s="2629"/>
      <c r="C10" s="2630"/>
      <c r="D10" s="2631"/>
      <c r="E10" s="531" t="s">
        <v>368</v>
      </c>
      <c r="F10" s="62"/>
      <c r="G10" s="62"/>
      <c r="H10" s="62"/>
      <c r="I10" s="62"/>
      <c r="J10" s="62"/>
      <c r="K10" s="62"/>
      <c r="L10" s="62"/>
      <c r="M10" s="62"/>
      <c r="N10" s="62"/>
      <c r="O10" s="62"/>
      <c r="P10" s="62"/>
      <c r="Q10" s="62"/>
      <c r="R10" s="2624"/>
      <c r="S10" s="2624"/>
      <c r="T10" s="2624"/>
      <c r="U10" s="532"/>
    </row>
    <row r="11" spans="1:21" ht="15" customHeight="1">
      <c r="A11" s="147"/>
      <c r="B11" s="2626" t="s">
        <v>369</v>
      </c>
      <c r="C11" s="2627"/>
      <c r="D11" s="2628"/>
      <c r="E11" s="529" t="s">
        <v>367</v>
      </c>
      <c r="F11" s="75"/>
      <c r="G11" s="75"/>
      <c r="H11" s="75"/>
      <c r="I11" s="75"/>
      <c r="J11" s="75"/>
      <c r="K11" s="75"/>
      <c r="L11" s="75"/>
      <c r="M11" s="75"/>
      <c r="N11" s="75"/>
      <c r="O11" s="75"/>
      <c r="P11" s="75"/>
      <c r="Q11" s="75"/>
      <c r="R11" s="2623">
        <v>0.05</v>
      </c>
      <c r="S11" s="2623">
        <v>1</v>
      </c>
      <c r="T11" s="2625">
        <f>R11*S11</f>
        <v>0.05</v>
      </c>
      <c r="U11" s="532"/>
    </row>
    <row r="12" spans="1:21" ht="15" customHeight="1">
      <c r="A12" s="147"/>
      <c r="B12" s="2629"/>
      <c r="C12" s="2630"/>
      <c r="D12" s="2631"/>
      <c r="E12" s="531" t="s">
        <v>368</v>
      </c>
      <c r="F12" s="62"/>
      <c r="G12" s="62"/>
      <c r="H12" s="62"/>
      <c r="I12" s="62"/>
      <c r="J12" s="62"/>
      <c r="K12" s="62"/>
      <c r="L12" s="62"/>
      <c r="M12" s="62"/>
      <c r="N12" s="62"/>
      <c r="O12" s="62"/>
      <c r="P12" s="62"/>
      <c r="Q12" s="62"/>
      <c r="R12" s="2624"/>
      <c r="S12" s="2624"/>
      <c r="T12" s="2624"/>
      <c r="U12" s="532"/>
    </row>
    <row r="13" spans="1:21" ht="15" customHeight="1">
      <c r="A13" s="147"/>
      <c r="B13" s="2626" t="s">
        <v>370</v>
      </c>
      <c r="C13" s="2627"/>
      <c r="D13" s="2628"/>
      <c r="E13" s="529" t="s">
        <v>367</v>
      </c>
      <c r="F13" s="75"/>
      <c r="G13" s="75"/>
      <c r="H13" s="75"/>
      <c r="I13" s="75"/>
      <c r="J13" s="75"/>
      <c r="K13" s="75"/>
      <c r="L13" s="75"/>
      <c r="M13" s="75"/>
      <c r="N13" s="75"/>
      <c r="O13" s="75"/>
      <c r="P13" s="75"/>
      <c r="Q13" s="75"/>
      <c r="R13" s="2623">
        <v>0.1</v>
      </c>
      <c r="S13" s="2623">
        <v>1</v>
      </c>
      <c r="T13" s="2625">
        <f>R13*S13</f>
        <v>0.1</v>
      </c>
      <c r="U13" s="532"/>
    </row>
    <row r="14" spans="1:21" ht="15" customHeight="1">
      <c r="A14" s="147"/>
      <c r="B14" s="2629"/>
      <c r="C14" s="2630"/>
      <c r="D14" s="2631"/>
      <c r="E14" s="531" t="s">
        <v>368</v>
      </c>
      <c r="F14" s="62"/>
      <c r="G14" s="62"/>
      <c r="H14" s="62"/>
      <c r="I14" s="62"/>
      <c r="J14" s="62"/>
      <c r="K14" s="62"/>
      <c r="L14" s="62"/>
      <c r="M14" s="62"/>
      <c r="N14" s="62"/>
      <c r="O14" s="62"/>
      <c r="P14" s="62"/>
      <c r="Q14" s="62"/>
      <c r="R14" s="2624"/>
      <c r="S14" s="2624"/>
      <c r="T14" s="2624"/>
      <c r="U14" s="532"/>
    </row>
    <row r="15" spans="1:21" ht="15" customHeight="1">
      <c r="A15" s="147"/>
      <c r="B15" s="2626" t="s">
        <v>371</v>
      </c>
      <c r="C15" s="2627"/>
      <c r="D15" s="2628"/>
      <c r="E15" s="529" t="s">
        <v>367</v>
      </c>
      <c r="F15" s="75"/>
      <c r="G15" s="75"/>
      <c r="H15" s="75"/>
      <c r="I15" s="75"/>
      <c r="J15" s="75"/>
      <c r="K15" s="75"/>
      <c r="L15" s="75"/>
      <c r="M15" s="75"/>
      <c r="N15" s="75"/>
      <c r="O15" s="75"/>
      <c r="P15" s="75"/>
      <c r="Q15" s="75"/>
      <c r="R15" s="2623">
        <v>0.2</v>
      </c>
      <c r="S15" s="2623">
        <v>0.9</v>
      </c>
      <c r="T15" s="2625">
        <f>R15*S15</f>
        <v>0.18000000000000002</v>
      </c>
      <c r="U15" s="532"/>
    </row>
    <row r="16" spans="1:21" ht="15" customHeight="1">
      <c r="A16" s="147"/>
      <c r="B16" s="2629"/>
      <c r="C16" s="2630"/>
      <c r="D16" s="2631"/>
      <c r="E16" s="531" t="s">
        <v>368</v>
      </c>
      <c r="F16" s="62"/>
      <c r="G16" s="62"/>
      <c r="H16" s="62"/>
      <c r="I16" s="62"/>
      <c r="J16" s="62"/>
      <c r="K16" s="62"/>
      <c r="L16" s="62"/>
      <c r="M16" s="62"/>
      <c r="N16" s="62"/>
      <c r="O16" s="62"/>
      <c r="P16" s="62"/>
      <c r="Q16" s="62"/>
      <c r="R16" s="2624"/>
      <c r="S16" s="2624"/>
      <c r="T16" s="2624"/>
      <c r="U16" s="532"/>
    </row>
    <row r="17" spans="1:21" ht="15" customHeight="1">
      <c r="A17" s="147"/>
      <c r="B17" s="2626" t="s">
        <v>372</v>
      </c>
      <c r="C17" s="2627"/>
      <c r="D17" s="2628"/>
      <c r="E17" s="529" t="s">
        <v>367</v>
      </c>
      <c r="F17" s="75"/>
      <c r="G17" s="75"/>
      <c r="H17" s="75"/>
      <c r="I17" s="75"/>
      <c r="J17" s="75"/>
      <c r="K17" s="75"/>
      <c r="L17" s="75"/>
      <c r="M17" s="75"/>
      <c r="N17" s="75"/>
      <c r="O17" s="75"/>
      <c r="P17" s="75"/>
      <c r="Q17" s="75"/>
      <c r="R17" s="2623">
        <v>0.05</v>
      </c>
      <c r="S17" s="2623">
        <v>0.8</v>
      </c>
      <c r="T17" s="2625">
        <f>R17*S17</f>
        <v>4.0000000000000008E-2</v>
      </c>
      <c r="U17" s="532"/>
    </row>
    <row r="18" spans="1:21" ht="15" customHeight="1">
      <c r="A18" s="147"/>
      <c r="B18" s="2629"/>
      <c r="C18" s="2630"/>
      <c r="D18" s="2631"/>
      <c r="E18" s="531" t="s">
        <v>368</v>
      </c>
      <c r="F18" s="62"/>
      <c r="G18" s="62"/>
      <c r="H18" s="62"/>
      <c r="I18" s="62"/>
      <c r="J18" s="62"/>
      <c r="K18" s="62"/>
      <c r="L18" s="62"/>
      <c r="M18" s="62"/>
      <c r="N18" s="62"/>
      <c r="O18" s="62"/>
      <c r="P18" s="62"/>
      <c r="Q18" s="62"/>
      <c r="R18" s="2624"/>
      <c r="S18" s="2624"/>
      <c r="T18" s="2624"/>
      <c r="U18" s="532"/>
    </row>
    <row r="19" spans="1:21" ht="15" customHeight="1">
      <c r="A19" s="147"/>
      <c r="B19" s="2626" t="s">
        <v>373</v>
      </c>
      <c r="C19" s="2627"/>
      <c r="D19" s="2628"/>
      <c r="E19" s="529" t="s">
        <v>367</v>
      </c>
      <c r="F19" s="75"/>
      <c r="G19" s="75"/>
      <c r="H19" s="75"/>
      <c r="I19" s="75"/>
      <c r="J19" s="75"/>
      <c r="K19" s="75"/>
      <c r="L19" s="75"/>
      <c r="M19" s="75"/>
      <c r="N19" s="75"/>
      <c r="O19" s="75"/>
      <c r="P19" s="75"/>
      <c r="Q19" s="75"/>
      <c r="R19" s="2623">
        <v>0.1</v>
      </c>
      <c r="S19" s="2623">
        <v>0.7</v>
      </c>
      <c r="T19" s="2625">
        <f>R19*S19</f>
        <v>6.9999999999999993E-2</v>
      </c>
      <c r="U19" s="532"/>
    </row>
    <row r="20" spans="1:21" ht="15" customHeight="1">
      <c r="A20" s="147"/>
      <c r="B20" s="2629"/>
      <c r="C20" s="2630"/>
      <c r="D20" s="2631"/>
      <c r="E20" s="531" t="s">
        <v>368</v>
      </c>
      <c r="F20" s="62"/>
      <c r="G20" s="62"/>
      <c r="H20" s="62"/>
      <c r="I20" s="62"/>
      <c r="J20" s="62"/>
      <c r="K20" s="62"/>
      <c r="L20" s="62"/>
      <c r="M20" s="62"/>
      <c r="N20" s="62"/>
      <c r="O20" s="62"/>
      <c r="P20" s="62"/>
      <c r="Q20" s="62"/>
      <c r="R20" s="2624"/>
      <c r="S20" s="2624"/>
      <c r="T20" s="2624"/>
      <c r="U20" s="532"/>
    </row>
    <row r="21" spans="1:21" ht="15" customHeight="1">
      <c r="A21" s="147"/>
      <c r="B21" s="2626" t="s">
        <v>374</v>
      </c>
      <c r="C21" s="2627"/>
      <c r="D21" s="2628"/>
      <c r="E21" s="529" t="s">
        <v>367</v>
      </c>
      <c r="F21" s="75"/>
      <c r="G21" s="75"/>
      <c r="H21" s="75"/>
      <c r="I21" s="75"/>
      <c r="J21" s="75"/>
      <c r="K21" s="75"/>
      <c r="L21" s="75"/>
      <c r="M21" s="75"/>
      <c r="N21" s="75"/>
      <c r="O21" s="75"/>
      <c r="P21" s="75"/>
      <c r="Q21" s="75"/>
      <c r="R21" s="2623">
        <v>0.15</v>
      </c>
      <c r="S21" s="2623">
        <v>0.6</v>
      </c>
      <c r="T21" s="2625">
        <f>R21*S21</f>
        <v>0.09</v>
      </c>
      <c r="U21" s="532"/>
    </row>
    <row r="22" spans="1:21" ht="15" customHeight="1">
      <c r="A22" s="147"/>
      <c r="B22" s="2629"/>
      <c r="C22" s="2630"/>
      <c r="D22" s="2631"/>
      <c r="E22" s="531" t="s">
        <v>368</v>
      </c>
      <c r="F22" s="62"/>
      <c r="G22" s="62"/>
      <c r="H22" s="62"/>
      <c r="I22" s="62"/>
      <c r="J22" s="62"/>
      <c r="K22" s="62"/>
      <c r="L22" s="62"/>
      <c r="M22" s="62"/>
      <c r="N22" s="62"/>
      <c r="O22" s="62"/>
      <c r="P22" s="62"/>
      <c r="Q22" s="62"/>
      <c r="R22" s="2624"/>
      <c r="S22" s="2624"/>
      <c r="T22" s="2624"/>
      <c r="U22" s="532"/>
    </row>
    <row r="23" spans="1:21" ht="15" customHeight="1">
      <c r="A23" s="147"/>
      <c r="B23" s="2626" t="s">
        <v>375</v>
      </c>
      <c r="C23" s="2627"/>
      <c r="D23" s="2628"/>
      <c r="E23" s="529" t="s">
        <v>367</v>
      </c>
      <c r="F23" s="75"/>
      <c r="G23" s="75"/>
      <c r="H23" s="75"/>
      <c r="I23" s="75"/>
      <c r="J23" s="75"/>
      <c r="K23" s="75"/>
      <c r="L23" s="75"/>
      <c r="M23" s="75"/>
      <c r="N23" s="75"/>
      <c r="O23" s="75"/>
      <c r="P23" s="75"/>
      <c r="Q23" s="75"/>
      <c r="R23" s="2623">
        <v>0.2</v>
      </c>
      <c r="S23" s="2632" t="s">
        <v>376</v>
      </c>
      <c r="T23" s="2632" t="s">
        <v>377</v>
      </c>
      <c r="U23" s="532"/>
    </row>
    <row r="24" spans="1:21" ht="15" customHeight="1">
      <c r="A24" s="147"/>
      <c r="B24" s="2629"/>
      <c r="C24" s="2630"/>
      <c r="D24" s="2631"/>
      <c r="E24" s="531" t="s">
        <v>368</v>
      </c>
      <c r="F24" s="62"/>
      <c r="G24" s="62"/>
      <c r="H24" s="62"/>
      <c r="I24" s="62"/>
      <c r="J24" s="62"/>
      <c r="K24" s="62"/>
      <c r="L24" s="62"/>
      <c r="M24" s="62"/>
      <c r="N24" s="62"/>
      <c r="O24" s="62"/>
      <c r="P24" s="62"/>
      <c r="Q24" s="62"/>
      <c r="R24" s="2624"/>
      <c r="S24" s="2633"/>
      <c r="T24" s="2633"/>
      <c r="U24" s="532"/>
    </row>
    <row r="25" spans="1:21" ht="15" customHeight="1">
      <c r="A25" s="147"/>
      <c r="B25" s="2626" t="s">
        <v>378</v>
      </c>
      <c r="C25" s="2627"/>
      <c r="D25" s="2628"/>
      <c r="E25" s="529" t="s">
        <v>367</v>
      </c>
      <c r="F25" s="75"/>
      <c r="G25" s="75"/>
      <c r="H25" s="75"/>
      <c r="I25" s="75"/>
      <c r="J25" s="75"/>
      <c r="K25" s="75"/>
      <c r="L25" s="75"/>
      <c r="M25" s="75"/>
      <c r="N25" s="75"/>
      <c r="O25" s="75"/>
      <c r="P25" s="75"/>
      <c r="Q25" s="75"/>
      <c r="R25" s="2623">
        <v>0.1</v>
      </c>
      <c r="S25" s="2632" t="s">
        <v>377</v>
      </c>
      <c r="T25" s="2632" t="s">
        <v>379</v>
      </c>
      <c r="U25" s="532"/>
    </row>
    <row r="26" spans="1:21" ht="15" customHeight="1">
      <c r="A26" s="147"/>
      <c r="B26" s="2629"/>
      <c r="C26" s="2630"/>
      <c r="D26" s="2631"/>
      <c r="E26" s="531" t="s">
        <v>368</v>
      </c>
      <c r="F26" s="62"/>
      <c r="G26" s="62"/>
      <c r="H26" s="62"/>
      <c r="I26" s="62"/>
      <c r="J26" s="62"/>
      <c r="K26" s="62"/>
      <c r="L26" s="62"/>
      <c r="M26" s="62"/>
      <c r="N26" s="62"/>
      <c r="O26" s="62"/>
      <c r="P26" s="62"/>
      <c r="Q26" s="62"/>
      <c r="R26" s="2624"/>
      <c r="S26" s="2633"/>
      <c r="T26" s="2633"/>
      <c r="U26" s="532"/>
    </row>
    <row r="27" spans="1:21" ht="15" customHeight="1">
      <c r="A27" s="147"/>
      <c r="B27" s="2626" t="s">
        <v>380</v>
      </c>
      <c r="C27" s="2627"/>
      <c r="D27" s="2628"/>
      <c r="E27" s="529" t="s">
        <v>367</v>
      </c>
      <c r="F27" s="75"/>
      <c r="G27" s="75"/>
      <c r="H27" s="75"/>
      <c r="I27" s="75"/>
      <c r="J27" s="75"/>
      <c r="K27" s="75"/>
      <c r="L27" s="75"/>
      <c r="M27" s="75"/>
      <c r="N27" s="75"/>
      <c r="O27" s="75"/>
      <c r="P27" s="75"/>
      <c r="Q27" s="75"/>
      <c r="R27" s="2623">
        <v>0.02</v>
      </c>
      <c r="S27" s="2632" t="s">
        <v>377</v>
      </c>
      <c r="T27" s="2632" t="s">
        <v>379</v>
      </c>
      <c r="U27" s="532"/>
    </row>
    <row r="28" spans="1:21" ht="15" customHeight="1">
      <c r="A28" s="147"/>
      <c r="B28" s="2629"/>
      <c r="C28" s="2630"/>
      <c r="D28" s="2631"/>
      <c r="E28" s="531" t="s">
        <v>368</v>
      </c>
      <c r="F28" s="62"/>
      <c r="G28" s="62"/>
      <c r="H28" s="62"/>
      <c r="I28" s="62"/>
      <c r="J28" s="62"/>
      <c r="K28" s="62"/>
      <c r="L28" s="62"/>
      <c r="M28" s="62"/>
      <c r="N28" s="62"/>
      <c r="O28" s="62"/>
      <c r="P28" s="62"/>
      <c r="Q28" s="62"/>
      <c r="R28" s="2624"/>
      <c r="S28" s="2633"/>
      <c r="T28" s="2633"/>
      <c r="U28" s="532"/>
    </row>
    <row r="29" spans="1:21" ht="15.75" customHeight="1">
      <c r="A29" s="147"/>
      <c r="B29" s="2637" t="s">
        <v>381</v>
      </c>
      <c r="C29" s="2582"/>
      <c r="D29" s="2582"/>
      <c r="E29" s="2582"/>
      <c r="F29" s="2640" t="s">
        <v>382</v>
      </c>
      <c r="G29" s="2641"/>
      <c r="H29" s="2641"/>
      <c r="I29" s="2641"/>
      <c r="J29" s="2641"/>
      <c r="K29" s="2641"/>
      <c r="L29" s="2641"/>
      <c r="M29" s="2641"/>
      <c r="N29" s="2641"/>
      <c r="O29" s="2641"/>
      <c r="P29" s="2642"/>
      <c r="Q29" s="2634" t="s">
        <v>383</v>
      </c>
      <c r="R29" s="2623">
        <f>SUM(R9:R28)</f>
        <v>1</v>
      </c>
      <c r="S29" s="2623"/>
      <c r="T29" s="2623">
        <f>SUM(T9:T28)</f>
        <v>0.56000000000000005</v>
      </c>
      <c r="U29" s="532"/>
    </row>
    <row r="30" spans="1:21" ht="12.75" customHeight="1" thickBot="1">
      <c r="A30" s="147"/>
      <c r="B30" s="2638"/>
      <c r="C30" s="2639"/>
      <c r="D30" s="2639"/>
      <c r="E30" s="2639"/>
      <c r="F30" s="2643"/>
      <c r="G30" s="2644"/>
      <c r="H30" s="2644"/>
      <c r="I30" s="2644"/>
      <c r="J30" s="2644"/>
      <c r="K30" s="2644"/>
      <c r="L30" s="2644"/>
      <c r="M30" s="2644"/>
      <c r="N30" s="2644"/>
      <c r="O30" s="2644"/>
      <c r="P30" s="2645"/>
      <c r="Q30" s="2635"/>
      <c r="R30" s="2636"/>
      <c r="S30" s="2636"/>
      <c r="T30" s="2636"/>
      <c r="U30" s="533"/>
    </row>
    <row r="31" spans="1:21">
      <c r="A31" s="526"/>
      <c r="B31" s="526" t="s">
        <v>384</v>
      </c>
      <c r="C31" s="526" t="s">
        <v>385</v>
      </c>
      <c r="D31" s="526"/>
      <c r="E31" s="526"/>
      <c r="F31" s="526"/>
      <c r="G31" s="526"/>
      <c r="H31" s="526"/>
      <c r="I31" s="526"/>
      <c r="J31" s="526"/>
      <c r="K31" s="526"/>
      <c r="L31" s="526"/>
      <c r="M31" s="526"/>
      <c r="N31" s="526"/>
      <c r="O31" s="526"/>
      <c r="P31" s="526"/>
      <c r="Q31" s="526"/>
      <c r="R31" s="526"/>
      <c r="S31" s="526"/>
      <c r="T31" s="526"/>
      <c r="U31" s="526"/>
    </row>
    <row r="32" spans="1:21">
      <c r="A32" s="526"/>
      <c r="B32" s="526" t="s">
        <v>386</v>
      </c>
      <c r="C32" s="526" t="s">
        <v>387</v>
      </c>
      <c r="D32" s="526"/>
      <c r="E32" s="526"/>
      <c r="F32" s="526"/>
      <c r="G32" s="526"/>
      <c r="H32" s="526"/>
      <c r="I32" s="526"/>
      <c r="J32" s="526"/>
      <c r="K32" s="526"/>
      <c r="L32" s="526"/>
      <c r="M32" s="526"/>
      <c r="N32" s="526"/>
      <c r="O32" s="526"/>
      <c r="P32" s="526"/>
      <c r="Q32" s="526"/>
      <c r="R32" s="526"/>
      <c r="S32" s="526"/>
      <c r="T32" s="526"/>
      <c r="U32" s="526"/>
    </row>
    <row r="33" spans="1:22">
      <c r="A33" s="526"/>
      <c r="B33" s="534" t="s">
        <v>388</v>
      </c>
      <c r="C33" s="534" t="s">
        <v>389</v>
      </c>
      <c r="D33" s="534"/>
      <c r="E33" s="534"/>
      <c r="F33" s="534"/>
      <c r="G33" s="526"/>
      <c r="H33" s="526"/>
      <c r="I33" s="526"/>
      <c r="J33" s="526"/>
      <c r="K33" s="526"/>
      <c r="L33" s="526"/>
      <c r="M33" s="526"/>
      <c r="N33" s="526"/>
      <c r="O33" s="526"/>
      <c r="P33" s="526"/>
      <c r="Q33" s="526"/>
      <c r="R33" s="526"/>
      <c r="S33" s="526"/>
      <c r="T33" s="526"/>
      <c r="U33" s="526"/>
    </row>
    <row r="34" spans="1:22">
      <c r="B34" s="534" t="s">
        <v>390</v>
      </c>
      <c r="C34" s="534" t="s">
        <v>391</v>
      </c>
      <c r="D34" s="535"/>
      <c r="E34" s="535"/>
      <c r="F34" s="535"/>
      <c r="G34" s="536"/>
      <c r="H34" s="536"/>
      <c r="I34" s="536"/>
    </row>
    <row r="35" spans="1:22" ht="5.25" customHeight="1">
      <c r="A35" s="537"/>
      <c r="B35" s="537"/>
      <c r="C35" s="537"/>
      <c r="D35" s="537"/>
      <c r="E35" s="537"/>
      <c r="F35" s="537"/>
      <c r="G35" s="537"/>
      <c r="H35" s="537"/>
      <c r="I35" s="537"/>
      <c r="J35" s="537"/>
      <c r="K35" s="537"/>
      <c r="L35" s="537"/>
      <c r="M35" s="537"/>
      <c r="N35" s="537"/>
      <c r="O35" s="537"/>
      <c r="P35" s="537"/>
      <c r="Q35" s="537"/>
      <c r="R35" s="537"/>
      <c r="S35" s="537"/>
      <c r="T35" s="537"/>
      <c r="U35" s="537"/>
      <c r="V35" s="537"/>
    </row>
  </sheetData>
  <sheetProtection selectLockedCells="1"/>
  <mergeCells count="67">
    <mergeCell ref="T23:T24"/>
    <mergeCell ref="T29:T30"/>
    <mergeCell ref="T25:T26"/>
    <mergeCell ref="T19:T20"/>
    <mergeCell ref="B21:D22"/>
    <mergeCell ref="R21:R22"/>
    <mergeCell ref="S21:S22"/>
    <mergeCell ref="T21:T22"/>
    <mergeCell ref="B19:D20"/>
    <mergeCell ref="R19:R20"/>
    <mergeCell ref="S19:S20"/>
    <mergeCell ref="T27:T28"/>
    <mergeCell ref="B29:E30"/>
    <mergeCell ref="F29:P30"/>
    <mergeCell ref="R29:R30"/>
    <mergeCell ref="S29:S30"/>
    <mergeCell ref="B25:D26"/>
    <mergeCell ref="R25:R26"/>
    <mergeCell ref="S25:S26"/>
    <mergeCell ref="Q29:Q30"/>
    <mergeCell ref="B15:D16"/>
    <mergeCell ref="R15:R16"/>
    <mergeCell ref="S15:S16"/>
    <mergeCell ref="B27:D28"/>
    <mergeCell ref="R27:R28"/>
    <mergeCell ref="S27:S28"/>
    <mergeCell ref="B23:D24"/>
    <mergeCell ref="R23:R24"/>
    <mergeCell ref="S23:S24"/>
    <mergeCell ref="T15:T16"/>
    <mergeCell ref="B17:D18"/>
    <mergeCell ref="R17:R18"/>
    <mergeCell ref="S17:S18"/>
    <mergeCell ref="T17:T18"/>
    <mergeCell ref="R9:R10"/>
    <mergeCell ref="S9:S10"/>
    <mergeCell ref="T9:T10"/>
    <mergeCell ref="B13:D14"/>
    <mergeCell ref="R13:R14"/>
    <mergeCell ref="S13:S14"/>
    <mergeCell ref="T13:T14"/>
    <mergeCell ref="B11:D12"/>
    <mergeCell ref="R11:R12"/>
    <mergeCell ref="S11:S12"/>
    <mergeCell ref="T11:T12"/>
    <mergeCell ref="B9:D10"/>
    <mergeCell ref="T7:T8"/>
    <mergeCell ref="P5:R5"/>
    <mergeCell ref="S5:U5"/>
    <mergeCell ref="D6:K6"/>
    <mergeCell ref="P6:R6"/>
    <mergeCell ref="S6:U6"/>
    <mergeCell ref="U7:U8"/>
    <mergeCell ref="B7:E8"/>
    <mergeCell ref="F7:Q7"/>
    <mergeCell ref="R7:R8"/>
    <mergeCell ref="S7:S8"/>
    <mergeCell ref="B1:U1"/>
    <mergeCell ref="B3:E3"/>
    <mergeCell ref="G3:K3"/>
    <mergeCell ref="M3:O3"/>
    <mergeCell ref="P3:U3"/>
    <mergeCell ref="D4:L4"/>
    <mergeCell ref="M4:O6"/>
    <mergeCell ref="P4:R4"/>
    <mergeCell ref="S4:U4"/>
    <mergeCell ref="D5:L5"/>
  </mergeCells>
  <phoneticPr fontId="3"/>
  <printOptions horizontalCentered="1" verticalCentered="1"/>
  <pageMargins left="0.23622047244094491" right="0.23622047244094491" top="0.74803149606299213" bottom="0.74803149606299213" header="0.31496062992125984" footer="0.31496062992125984"/>
  <pageSetup paperSize="9" orientation="landscape" useFirstPageNumber="1" r:id="rId1"/>
  <headerFooter>
    <oddHeader>&amp;R&amp;"-,太字"様式　９－４</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C1:AQ66"/>
  <sheetViews>
    <sheetView zoomScale="70" zoomScaleNormal="70" zoomScaleSheetLayoutView="190" zoomScalePageLayoutView="130" workbookViewId="0"/>
  </sheetViews>
  <sheetFormatPr defaultRowHeight="12"/>
  <cols>
    <col min="1" max="1" width="9" style="477"/>
    <col min="2" max="42" width="2.125" style="477" customWidth="1"/>
    <col min="43" max="16384" width="9" style="477"/>
  </cols>
  <sheetData>
    <row r="1" spans="3:42" ht="12.95" customHeight="1">
      <c r="C1" s="475"/>
      <c r="D1" s="475"/>
      <c r="E1" s="475"/>
      <c r="F1" s="475"/>
      <c r="G1" s="475"/>
      <c r="H1" s="475"/>
      <c r="I1" s="475"/>
      <c r="J1" s="475"/>
      <c r="K1" s="475"/>
      <c r="L1" s="475"/>
      <c r="M1" s="475"/>
      <c r="N1" s="475"/>
      <c r="O1" s="475"/>
      <c r="P1" s="475"/>
      <c r="Q1" s="475"/>
      <c r="R1" s="475"/>
      <c r="S1" s="475"/>
      <c r="T1" s="476"/>
      <c r="U1" s="476"/>
      <c r="V1" s="476"/>
      <c r="W1" s="476"/>
      <c r="X1" s="476"/>
      <c r="Y1" s="476"/>
      <c r="Z1" s="476"/>
      <c r="AA1" s="476"/>
      <c r="AB1" s="476"/>
      <c r="AC1" s="476"/>
      <c r="AD1" s="476"/>
      <c r="AE1" s="476"/>
      <c r="AF1" s="476"/>
      <c r="AG1" s="476"/>
      <c r="AH1" s="476"/>
      <c r="AI1" s="476"/>
      <c r="AJ1" s="476"/>
      <c r="AK1" s="476"/>
      <c r="AL1" s="476"/>
      <c r="AM1" s="476"/>
      <c r="AN1" s="476"/>
      <c r="AO1" s="476"/>
      <c r="AP1" s="476"/>
    </row>
    <row r="2" spans="3:42" ht="12.95" customHeight="1">
      <c r="C2" s="478"/>
      <c r="D2" s="479"/>
      <c r="E2" s="479"/>
      <c r="F2" s="479"/>
      <c r="G2" s="475"/>
      <c r="H2" s="475"/>
      <c r="I2" s="475"/>
      <c r="J2" s="475"/>
      <c r="K2" s="475"/>
      <c r="L2" s="475"/>
      <c r="M2" s="475"/>
      <c r="N2" s="475"/>
      <c r="O2" s="475"/>
      <c r="P2" s="475"/>
      <c r="Q2" s="475"/>
      <c r="R2" s="475"/>
      <c r="S2" s="475"/>
      <c r="T2" s="476"/>
      <c r="U2" s="476"/>
      <c r="V2" s="476"/>
      <c r="W2" s="476"/>
      <c r="X2" s="476"/>
      <c r="Y2" s="476"/>
      <c r="Z2" s="476"/>
      <c r="AA2" s="476"/>
      <c r="AB2" s="476"/>
      <c r="AC2" s="476"/>
      <c r="AD2" s="476"/>
      <c r="AE2" s="476"/>
      <c r="AF2" s="476"/>
      <c r="AG2" s="476"/>
      <c r="AH2" s="476"/>
      <c r="AI2" s="476"/>
      <c r="AJ2" s="476"/>
      <c r="AK2" s="476"/>
      <c r="AL2" s="476"/>
      <c r="AM2" s="476"/>
      <c r="AN2" s="476"/>
      <c r="AO2" s="476"/>
      <c r="AP2" s="476"/>
    </row>
    <row r="3" spans="3:42" ht="12.95" customHeight="1">
      <c r="C3" s="475"/>
      <c r="D3" s="475"/>
      <c r="E3" s="475"/>
      <c r="F3" s="475"/>
      <c r="G3" s="475"/>
      <c r="H3" s="475"/>
      <c r="I3" s="475"/>
      <c r="J3" s="475"/>
      <c r="K3" s="475"/>
      <c r="L3" s="475"/>
      <c r="M3" s="475"/>
      <c r="N3" s="475"/>
      <c r="O3" s="538"/>
      <c r="Q3" s="475"/>
      <c r="R3" s="475"/>
      <c r="S3" s="475"/>
      <c r="T3" s="476"/>
      <c r="U3" s="476"/>
      <c r="V3" s="476"/>
      <c r="W3" s="476"/>
      <c r="X3" s="476"/>
      <c r="Y3" s="476"/>
      <c r="Z3" s="476"/>
      <c r="AA3" s="476"/>
      <c r="AB3" s="476"/>
      <c r="AC3" s="476"/>
      <c r="AD3" s="476"/>
      <c r="AE3" s="476"/>
      <c r="AF3" s="476"/>
      <c r="AG3" s="476"/>
      <c r="AH3" s="476"/>
      <c r="AI3" s="476"/>
      <c r="AJ3" s="476"/>
      <c r="AK3" s="476"/>
      <c r="AL3" s="476"/>
      <c r="AM3" s="476"/>
      <c r="AN3" s="476"/>
      <c r="AO3" s="476"/>
      <c r="AP3" s="476"/>
    </row>
    <row r="4" spans="3:42" ht="12.95" customHeight="1">
      <c r="C4" s="475"/>
      <c r="D4" s="475"/>
      <c r="E4" s="475"/>
      <c r="F4" s="475"/>
      <c r="G4" s="475"/>
      <c r="H4" s="475"/>
      <c r="I4" s="475"/>
      <c r="J4" s="475"/>
      <c r="K4" s="475"/>
      <c r="L4" s="475"/>
      <c r="M4" s="475"/>
      <c r="N4" s="475"/>
      <c r="O4" s="475"/>
      <c r="P4" s="475"/>
      <c r="Q4" s="475"/>
      <c r="R4" s="475"/>
      <c r="S4" s="2646"/>
      <c r="T4" s="2646"/>
      <c r="U4" s="476"/>
      <c r="V4" s="476"/>
      <c r="W4" s="476"/>
      <c r="X4" s="476"/>
      <c r="Y4" s="476"/>
      <c r="Z4" s="476"/>
      <c r="AA4" s="476"/>
      <c r="AB4" s="476"/>
      <c r="AC4" s="476"/>
      <c r="AD4" s="476"/>
      <c r="AE4" s="476"/>
      <c r="AF4" s="476"/>
      <c r="AG4" s="476"/>
      <c r="AH4" s="476"/>
      <c r="AI4" s="476"/>
      <c r="AJ4" s="476"/>
      <c r="AK4" s="476"/>
      <c r="AL4" s="476"/>
      <c r="AM4" s="476"/>
      <c r="AN4" s="476"/>
      <c r="AO4" s="476"/>
      <c r="AP4" s="476"/>
    </row>
    <row r="5" spans="3:42" ht="12.95" customHeight="1">
      <c r="C5" s="475"/>
      <c r="D5" s="475"/>
      <c r="E5" s="475"/>
      <c r="F5" s="475"/>
      <c r="G5" s="475"/>
      <c r="H5" s="475"/>
      <c r="I5" s="475"/>
      <c r="J5" s="475"/>
      <c r="K5" s="475"/>
      <c r="L5" s="475"/>
      <c r="M5" s="475"/>
      <c r="N5" s="475"/>
      <c r="O5" s="475"/>
      <c r="P5" s="475"/>
      <c r="Q5" s="475"/>
      <c r="R5" s="475"/>
      <c r="S5" s="475"/>
      <c r="T5" s="476"/>
      <c r="U5" s="476"/>
      <c r="W5" s="476"/>
      <c r="X5" s="476"/>
      <c r="Y5" s="476"/>
      <c r="Z5" s="476"/>
      <c r="AA5" s="476"/>
      <c r="AB5" s="476"/>
      <c r="AC5" s="476"/>
      <c r="AD5" s="476"/>
      <c r="AE5" s="476"/>
      <c r="AF5" s="476"/>
      <c r="AG5" s="476"/>
      <c r="AH5" s="476"/>
      <c r="AI5" s="476"/>
      <c r="AJ5" s="476"/>
      <c r="AK5" s="476"/>
      <c r="AL5" s="476"/>
      <c r="AM5" s="476"/>
      <c r="AN5" s="476"/>
      <c r="AO5" s="476"/>
      <c r="AP5" s="476"/>
    </row>
    <row r="6" spans="3:42" ht="12.95" customHeight="1">
      <c r="C6" s="491"/>
      <c r="D6" s="539"/>
      <c r="E6" s="539"/>
      <c r="F6" s="539"/>
      <c r="G6" s="539"/>
      <c r="H6" s="491"/>
      <c r="I6" s="491"/>
      <c r="J6" s="491"/>
      <c r="K6" s="491"/>
      <c r="L6" s="491"/>
      <c r="M6" s="491"/>
      <c r="N6" s="491"/>
      <c r="O6" s="491"/>
      <c r="P6" s="491"/>
      <c r="Q6" s="491"/>
      <c r="R6" s="491"/>
      <c r="S6" s="476"/>
      <c r="T6" s="476"/>
      <c r="U6" s="476"/>
      <c r="V6" s="476"/>
      <c r="W6" s="476"/>
      <c r="X6" s="476"/>
      <c r="Y6" s="476"/>
      <c r="Z6" s="476"/>
      <c r="AA6" s="476"/>
      <c r="AB6" s="476"/>
      <c r="AC6" s="476"/>
      <c r="AD6" s="476"/>
      <c r="AE6" s="476"/>
      <c r="AF6" s="476"/>
      <c r="AG6" s="476"/>
      <c r="AH6" s="476"/>
      <c r="AI6" s="476"/>
      <c r="AJ6" s="476"/>
      <c r="AK6" s="476"/>
      <c r="AL6" s="476"/>
      <c r="AM6" s="476"/>
      <c r="AN6" s="476"/>
      <c r="AO6" s="476"/>
      <c r="AP6" s="476"/>
    </row>
    <row r="7" spans="3:42" ht="12.95" customHeight="1" thickBot="1">
      <c r="C7" s="478"/>
      <c r="D7" s="539"/>
      <c r="E7" s="539"/>
      <c r="F7" s="539"/>
      <c r="G7" s="539"/>
      <c r="H7" s="491"/>
      <c r="I7" s="491"/>
      <c r="J7" s="491"/>
      <c r="K7" s="491"/>
      <c r="L7" s="491"/>
      <c r="M7" s="491"/>
      <c r="N7" s="491"/>
      <c r="O7" s="491"/>
      <c r="P7" s="491"/>
      <c r="Q7" s="491"/>
      <c r="R7" s="491"/>
      <c r="S7" s="476"/>
      <c r="T7" s="480"/>
      <c r="U7" s="480"/>
      <c r="V7" s="480"/>
      <c r="W7" s="480"/>
      <c r="X7" s="480"/>
      <c r="Y7" s="480"/>
      <c r="Z7" s="480"/>
      <c r="AA7" s="480"/>
      <c r="AB7" s="480"/>
      <c r="AC7" s="480"/>
      <c r="AD7" s="480"/>
      <c r="AE7" s="480"/>
      <c r="AF7" s="480"/>
      <c r="AG7" s="480"/>
      <c r="AH7" s="480"/>
      <c r="AI7" s="480"/>
      <c r="AJ7" s="480"/>
      <c r="AK7" s="480"/>
      <c r="AL7" s="480"/>
      <c r="AM7" s="480"/>
      <c r="AN7" s="480"/>
      <c r="AO7" s="480"/>
      <c r="AP7" s="480"/>
    </row>
    <row r="8" spans="3:42" ht="12.95" customHeight="1">
      <c r="C8" s="481"/>
      <c r="D8" s="482"/>
      <c r="E8" s="482"/>
      <c r="F8" s="482"/>
      <c r="G8" s="482"/>
      <c r="H8" s="482"/>
      <c r="I8" s="482"/>
      <c r="J8" s="482"/>
      <c r="K8" s="482"/>
      <c r="L8" s="482"/>
      <c r="M8" s="482"/>
      <c r="N8" s="482"/>
      <c r="O8" s="482"/>
      <c r="P8" s="482"/>
      <c r="Q8" s="482"/>
      <c r="R8" s="482"/>
      <c r="S8" s="482"/>
      <c r="T8" s="482"/>
      <c r="U8" s="482"/>
      <c r="V8" s="482"/>
      <c r="W8" s="482"/>
      <c r="X8" s="482"/>
      <c r="Y8" s="482"/>
      <c r="Z8" s="482"/>
      <c r="AA8" s="482"/>
      <c r="AB8" s="482"/>
      <c r="AC8" s="482"/>
      <c r="AD8" s="482"/>
      <c r="AE8" s="482"/>
      <c r="AF8" s="482"/>
      <c r="AG8" s="482"/>
      <c r="AH8" s="482"/>
      <c r="AI8" s="482"/>
      <c r="AJ8" s="482"/>
      <c r="AK8" s="482"/>
      <c r="AL8" s="482"/>
      <c r="AM8" s="482"/>
      <c r="AN8" s="482"/>
      <c r="AO8" s="482"/>
      <c r="AP8" s="483"/>
    </row>
    <row r="9" spans="3:42" ht="12.95" customHeight="1">
      <c r="C9" s="484"/>
      <c r="D9" s="476"/>
      <c r="E9" s="476"/>
      <c r="F9" s="476"/>
      <c r="G9" s="476"/>
      <c r="H9" s="476"/>
      <c r="I9" s="476"/>
      <c r="J9" s="476"/>
      <c r="K9" s="476"/>
      <c r="L9" s="476"/>
      <c r="M9" s="476"/>
      <c r="N9" s="476"/>
      <c r="O9" s="476"/>
      <c r="P9" s="476"/>
      <c r="Q9" s="476"/>
      <c r="R9" s="476"/>
      <c r="S9" s="476"/>
      <c r="T9" s="476"/>
      <c r="U9" s="476"/>
      <c r="V9" s="476"/>
      <c r="W9" s="476"/>
      <c r="X9" s="476"/>
      <c r="Y9" s="476"/>
      <c r="Z9" s="476"/>
      <c r="AA9" s="476"/>
      <c r="AB9" s="476"/>
      <c r="AC9" s="476"/>
      <c r="AD9" s="476"/>
      <c r="AE9" s="476"/>
      <c r="AF9" s="476"/>
      <c r="AG9" s="476"/>
      <c r="AH9" s="476"/>
      <c r="AI9" s="476"/>
      <c r="AJ9" s="476"/>
      <c r="AK9" s="476"/>
      <c r="AL9" s="476"/>
      <c r="AM9" s="476"/>
      <c r="AN9" s="476"/>
      <c r="AO9" s="476"/>
      <c r="AP9" s="490"/>
    </row>
    <row r="10" spans="3:42" ht="12.95" customHeight="1">
      <c r="C10" s="484"/>
      <c r="D10" s="485"/>
      <c r="E10" s="485"/>
      <c r="F10" s="485"/>
      <c r="G10" s="485"/>
      <c r="H10" s="485"/>
      <c r="I10" s="485"/>
      <c r="J10" s="486"/>
      <c r="K10" s="486"/>
      <c r="L10" s="486"/>
      <c r="M10" s="486"/>
      <c r="N10" s="486"/>
      <c r="O10" s="2508" t="s">
        <v>392</v>
      </c>
      <c r="P10" s="2508"/>
      <c r="Q10" s="2508"/>
      <c r="R10" s="2508"/>
      <c r="S10" s="2508"/>
      <c r="T10" s="2508"/>
      <c r="U10" s="2508"/>
      <c r="V10" s="2508"/>
      <c r="W10" s="2508"/>
      <c r="X10" s="2508"/>
      <c r="Y10" s="2508"/>
      <c r="Z10" s="2508"/>
      <c r="AA10" s="2508"/>
      <c r="AB10" s="2508"/>
      <c r="AC10" s="2508"/>
      <c r="AD10" s="2508"/>
      <c r="AE10" s="486"/>
      <c r="AF10" s="486"/>
      <c r="AG10" s="485"/>
      <c r="AH10" s="485"/>
      <c r="AI10" s="485"/>
      <c r="AJ10" s="485"/>
      <c r="AK10" s="485"/>
      <c r="AL10" s="485"/>
      <c r="AM10" s="485"/>
      <c r="AN10" s="485"/>
      <c r="AO10" s="485"/>
      <c r="AP10" s="487"/>
    </row>
    <row r="11" spans="3:42" ht="12.95" customHeight="1">
      <c r="C11" s="488"/>
      <c r="D11" s="485"/>
      <c r="E11" s="485"/>
      <c r="F11" s="485"/>
      <c r="G11" s="485"/>
      <c r="H11" s="485"/>
      <c r="I11" s="485"/>
      <c r="J11" s="486"/>
      <c r="K11" s="486"/>
      <c r="L11" s="486"/>
      <c r="M11" s="486"/>
      <c r="N11" s="486"/>
      <c r="O11" s="2508"/>
      <c r="P11" s="2508"/>
      <c r="Q11" s="2508"/>
      <c r="R11" s="2508"/>
      <c r="S11" s="2508"/>
      <c r="T11" s="2508"/>
      <c r="U11" s="2508"/>
      <c r="V11" s="2508"/>
      <c r="W11" s="2508"/>
      <c r="X11" s="2508"/>
      <c r="Y11" s="2508"/>
      <c r="Z11" s="2508"/>
      <c r="AA11" s="2508"/>
      <c r="AB11" s="2508"/>
      <c r="AC11" s="2508"/>
      <c r="AD11" s="2508"/>
      <c r="AE11" s="486"/>
      <c r="AF11" s="486"/>
      <c r="AG11" s="485"/>
      <c r="AH11" s="485"/>
      <c r="AI11" s="485"/>
      <c r="AJ11" s="485"/>
      <c r="AK11" s="485"/>
      <c r="AL11" s="485"/>
      <c r="AM11" s="485"/>
      <c r="AN11" s="485"/>
      <c r="AO11" s="485"/>
      <c r="AP11" s="487"/>
    </row>
    <row r="12" spans="3:42" ht="12.95" customHeight="1">
      <c r="C12" s="484"/>
      <c r="D12" s="476"/>
      <c r="E12" s="476"/>
      <c r="F12" s="476"/>
      <c r="G12" s="476"/>
      <c r="H12" s="476"/>
      <c r="I12" s="476"/>
      <c r="J12" s="476"/>
      <c r="K12" s="476"/>
      <c r="L12" s="476"/>
      <c r="M12" s="476"/>
      <c r="N12" s="476"/>
      <c r="O12" s="478"/>
      <c r="P12" s="478"/>
      <c r="Q12" s="478"/>
      <c r="R12" s="478"/>
      <c r="S12" s="478"/>
      <c r="T12" s="478"/>
      <c r="U12" s="478"/>
      <c r="V12" s="478"/>
      <c r="W12" s="478"/>
      <c r="X12" s="478"/>
      <c r="Y12" s="478"/>
      <c r="Z12" s="478"/>
      <c r="AA12" s="478"/>
      <c r="AB12" s="478"/>
      <c r="AC12" s="478"/>
      <c r="AD12" s="478"/>
      <c r="AE12" s="476"/>
      <c r="AF12" s="476"/>
      <c r="AG12" s="476"/>
      <c r="AH12" s="476"/>
      <c r="AI12" s="476"/>
      <c r="AJ12" s="476"/>
      <c r="AK12" s="476"/>
      <c r="AL12" s="476"/>
      <c r="AM12" s="476"/>
      <c r="AN12" s="476"/>
      <c r="AO12" s="476"/>
      <c r="AP12" s="490"/>
    </row>
    <row r="13" spans="3:42" ht="12.95" customHeight="1">
      <c r="C13" s="484"/>
      <c r="D13" s="476"/>
      <c r="E13" s="476"/>
      <c r="F13" s="476"/>
      <c r="G13" s="476"/>
      <c r="H13" s="476"/>
      <c r="I13" s="476"/>
      <c r="J13" s="476"/>
      <c r="K13" s="476"/>
      <c r="L13" s="476"/>
      <c r="M13" s="476"/>
      <c r="N13" s="476"/>
      <c r="O13" s="476"/>
      <c r="P13" s="476"/>
      <c r="Q13" s="476"/>
      <c r="R13" s="476"/>
      <c r="S13" s="476"/>
      <c r="T13" s="476"/>
      <c r="U13" s="476"/>
      <c r="V13" s="476"/>
      <c r="W13" s="476"/>
      <c r="X13" s="476"/>
      <c r="Y13" s="476"/>
      <c r="Z13" s="476"/>
      <c r="AA13" s="476"/>
      <c r="AB13" s="476"/>
      <c r="AC13" s="476"/>
      <c r="AD13" s="478"/>
      <c r="AE13" s="478"/>
      <c r="AF13" s="540"/>
      <c r="AG13" s="540"/>
      <c r="AH13" s="476"/>
      <c r="AI13" s="478"/>
      <c r="AJ13" s="478"/>
      <c r="AK13" s="476"/>
      <c r="AL13" s="478"/>
      <c r="AM13" s="478"/>
      <c r="AN13" s="476"/>
      <c r="AO13" s="476"/>
      <c r="AP13" s="490"/>
    </row>
    <row r="14" spans="3:42" ht="12.95" customHeight="1">
      <c r="C14" s="484"/>
      <c r="D14" s="476"/>
      <c r="E14" s="476"/>
      <c r="F14" s="476"/>
      <c r="G14" s="476"/>
      <c r="H14" s="476"/>
      <c r="I14" s="476"/>
      <c r="J14" s="476"/>
      <c r="K14" s="476"/>
      <c r="L14" s="476"/>
      <c r="M14" s="476"/>
      <c r="N14" s="476"/>
      <c r="O14" s="476"/>
      <c r="P14" s="476"/>
      <c r="Q14" s="476"/>
      <c r="R14" s="476"/>
      <c r="S14" s="476"/>
      <c r="T14" s="476"/>
      <c r="U14" s="476"/>
      <c r="V14" s="476"/>
      <c r="W14" s="476"/>
      <c r="X14" s="476"/>
      <c r="Y14" s="476"/>
      <c r="Z14" s="476"/>
      <c r="AA14" s="476"/>
      <c r="AB14" s="476"/>
      <c r="AC14" s="476"/>
      <c r="AD14" s="476"/>
      <c r="AE14" s="476"/>
      <c r="AF14" s="476"/>
      <c r="AG14" s="476"/>
      <c r="AH14" s="476"/>
      <c r="AI14" s="476"/>
      <c r="AJ14" s="476"/>
      <c r="AK14" s="476"/>
      <c r="AL14" s="476"/>
      <c r="AM14" s="476"/>
      <c r="AN14" s="476"/>
      <c r="AO14" s="476"/>
      <c r="AP14" s="490"/>
    </row>
    <row r="15" spans="3:42" ht="15" customHeight="1">
      <c r="C15" s="541"/>
      <c r="D15" s="2647" t="s">
        <v>393</v>
      </c>
      <c r="E15" s="2648"/>
      <c r="F15" s="2648"/>
      <c r="G15" s="2648"/>
      <c r="H15" s="2648"/>
      <c r="I15" s="2649"/>
      <c r="J15" s="496"/>
      <c r="K15" s="497"/>
      <c r="L15" s="497"/>
      <c r="M15" s="497"/>
      <c r="N15" s="497"/>
      <c r="O15" s="497"/>
      <c r="P15" s="497"/>
      <c r="Q15" s="497"/>
      <c r="R15" s="497"/>
      <c r="S15" s="497"/>
      <c r="T15" s="497"/>
      <c r="U15" s="497"/>
      <c r="V15" s="497"/>
      <c r="W15" s="497"/>
      <c r="X15" s="497"/>
      <c r="Y15" s="497"/>
      <c r="Z15" s="497"/>
      <c r="AA15" s="497"/>
      <c r="AB15" s="497"/>
      <c r="AC15" s="497"/>
      <c r="AD15" s="497"/>
      <c r="AE15" s="497"/>
      <c r="AF15" s="497"/>
      <c r="AG15" s="497"/>
      <c r="AH15" s="497"/>
      <c r="AI15" s="497"/>
      <c r="AJ15" s="497"/>
      <c r="AK15" s="497"/>
      <c r="AL15" s="497"/>
      <c r="AM15" s="497"/>
      <c r="AN15" s="497"/>
      <c r="AO15" s="542"/>
      <c r="AP15" s="543"/>
    </row>
    <row r="16" spans="3:42" ht="15" customHeight="1">
      <c r="C16" s="541"/>
      <c r="D16" s="2650"/>
      <c r="E16" s="2651"/>
      <c r="F16" s="2651"/>
      <c r="G16" s="2651"/>
      <c r="H16" s="2651"/>
      <c r="I16" s="2652"/>
      <c r="J16" s="499"/>
      <c r="K16" s="2519" t="s">
        <v>323</v>
      </c>
      <c r="L16" s="2519"/>
      <c r="M16" s="2524">
        <v>5600022000</v>
      </c>
      <c r="N16" s="2524"/>
      <c r="O16" s="2524"/>
      <c r="P16" s="2524"/>
      <c r="Q16" s="2524"/>
      <c r="R16" s="2524"/>
      <c r="S16" s="2524"/>
      <c r="T16" s="2524"/>
      <c r="U16" s="2524"/>
      <c r="V16" s="2524"/>
      <c r="W16" s="2519" t="s">
        <v>325</v>
      </c>
      <c r="X16" s="2519"/>
      <c r="Y16" s="478"/>
      <c r="Z16" s="478"/>
      <c r="AA16" s="491"/>
      <c r="AB16" s="491"/>
      <c r="AC16" s="491"/>
      <c r="AD16" s="491"/>
      <c r="AE16" s="491"/>
      <c r="AF16" s="491"/>
      <c r="AG16" s="491"/>
      <c r="AH16" s="491"/>
      <c r="AI16" s="491"/>
      <c r="AJ16" s="491"/>
      <c r="AK16" s="491"/>
      <c r="AL16" s="491"/>
      <c r="AM16" s="491"/>
      <c r="AN16" s="491"/>
      <c r="AO16" s="544"/>
      <c r="AP16" s="543"/>
    </row>
    <row r="17" spans="3:42" ht="15" customHeight="1">
      <c r="C17" s="541"/>
      <c r="D17" s="2650"/>
      <c r="E17" s="2651"/>
      <c r="F17" s="2651"/>
      <c r="G17" s="2651"/>
      <c r="H17" s="2651"/>
      <c r="I17" s="2652"/>
      <c r="J17" s="499"/>
      <c r="K17" s="2519"/>
      <c r="L17" s="2519"/>
      <c r="M17" s="2524"/>
      <c r="N17" s="2524"/>
      <c r="O17" s="2524"/>
      <c r="P17" s="2524"/>
      <c r="Q17" s="2524"/>
      <c r="R17" s="2524"/>
      <c r="S17" s="2524"/>
      <c r="T17" s="2524"/>
      <c r="U17" s="2524"/>
      <c r="V17" s="2524"/>
      <c r="W17" s="2519"/>
      <c r="X17" s="2519"/>
      <c r="Y17" s="491"/>
      <c r="Z17" s="491"/>
      <c r="AA17" s="491"/>
      <c r="AB17" s="491"/>
      <c r="AC17" s="491"/>
      <c r="AD17" s="491"/>
      <c r="AE17" s="491"/>
      <c r="AF17" s="491"/>
      <c r="AG17" s="491"/>
      <c r="AH17" s="491"/>
      <c r="AI17" s="491"/>
      <c r="AJ17" s="491"/>
      <c r="AK17" s="491"/>
      <c r="AL17" s="491"/>
      <c r="AM17" s="491"/>
      <c r="AN17" s="491"/>
      <c r="AO17" s="544"/>
      <c r="AP17" s="543"/>
    </row>
    <row r="18" spans="3:42" ht="15" customHeight="1">
      <c r="C18" s="541"/>
      <c r="D18" s="2653"/>
      <c r="E18" s="2654"/>
      <c r="F18" s="2654"/>
      <c r="G18" s="2654"/>
      <c r="H18" s="2654"/>
      <c r="I18" s="2655"/>
      <c r="J18" s="501"/>
      <c r="K18" s="502"/>
      <c r="L18" s="502"/>
      <c r="M18" s="502"/>
      <c r="N18" s="502"/>
      <c r="O18" s="502"/>
      <c r="P18" s="502"/>
      <c r="Q18" s="502"/>
      <c r="R18" s="502"/>
      <c r="S18" s="502"/>
      <c r="T18" s="502"/>
      <c r="U18" s="502"/>
      <c r="V18" s="502"/>
      <c r="W18" s="502"/>
      <c r="X18" s="502"/>
      <c r="Y18" s="502"/>
      <c r="Z18" s="502"/>
      <c r="AA18" s="502"/>
      <c r="AB18" s="502"/>
      <c r="AC18" s="502"/>
      <c r="AD18" s="502"/>
      <c r="AE18" s="502"/>
      <c r="AF18" s="502"/>
      <c r="AG18" s="502"/>
      <c r="AH18" s="502"/>
      <c r="AI18" s="502"/>
      <c r="AJ18" s="502"/>
      <c r="AK18" s="502"/>
      <c r="AL18" s="502"/>
      <c r="AM18" s="502"/>
      <c r="AN18" s="502"/>
      <c r="AO18" s="545"/>
      <c r="AP18" s="543"/>
    </row>
    <row r="19" spans="3:42" ht="15" customHeight="1">
      <c r="C19" s="541"/>
      <c r="D19" s="2647" t="s">
        <v>394</v>
      </c>
      <c r="E19" s="2648"/>
      <c r="F19" s="2648"/>
      <c r="G19" s="2648"/>
      <c r="H19" s="2648"/>
      <c r="I19" s="2649"/>
      <c r="J19" s="496"/>
      <c r="K19" s="497"/>
      <c r="L19" s="497"/>
      <c r="M19" s="497"/>
      <c r="N19" s="497"/>
      <c r="O19" s="497"/>
      <c r="P19" s="497"/>
      <c r="Q19" s="497"/>
      <c r="R19" s="497"/>
      <c r="S19" s="497"/>
      <c r="T19" s="497"/>
      <c r="U19" s="497"/>
      <c r="V19" s="497"/>
      <c r="W19" s="497"/>
      <c r="X19" s="497"/>
      <c r="Y19" s="497"/>
      <c r="Z19" s="497"/>
      <c r="AA19" s="497"/>
      <c r="AB19" s="497"/>
      <c r="AC19" s="497"/>
      <c r="AD19" s="497"/>
      <c r="AE19" s="497"/>
      <c r="AF19" s="497"/>
      <c r="AG19" s="497"/>
      <c r="AH19" s="497"/>
      <c r="AI19" s="497"/>
      <c r="AJ19" s="497"/>
      <c r="AK19" s="497"/>
      <c r="AL19" s="497"/>
      <c r="AM19" s="497"/>
      <c r="AN19" s="497"/>
      <c r="AO19" s="542"/>
      <c r="AP19" s="543"/>
    </row>
    <row r="20" spans="3:42" ht="15" customHeight="1">
      <c r="C20" s="541"/>
      <c r="D20" s="2650"/>
      <c r="E20" s="2651"/>
      <c r="F20" s="2651"/>
      <c r="G20" s="2651"/>
      <c r="H20" s="2651"/>
      <c r="I20" s="2652"/>
      <c r="J20" s="499"/>
      <c r="K20" s="2504" t="s">
        <v>395</v>
      </c>
      <c r="L20" s="2562"/>
      <c r="M20" s="2562"/>
      <c r="N20" s="2562"/>
      <c r="O20" s="2562"/>
      <c r="P20" s="2562"/>
      <c r="Q20" s="2562"/>
      <c r="R20" s="2562"/>
      <c r="S20" s="2562"/>
      <c r="T20" s="2562"/>
      <c r="U20" s="2562"/>
      <c r="V20" s="2562"/>
      <c r="W20" s="2562"/>
      <c r="X20" s="2562"/>
      <c r="Y20" s="2562"/>
      <c r="Z20" s="2562"/>
      <c r="AA20" s="2562"/>
      <c r="AB20" s="2562"/>
      <c r="AC20" s="2562"/>
      <c r="AD20" s="2562"/>
      <c r="AE20" s="2562"/>
      <c r="AF20" s="2562"/>
      <c r="AG20" s="2562"/>
      <c r="AH20" s="2562"/>
      <c r="AI20" s="2562"/>
      <c r="AJ20" s="2562"/>
      <c r="AK20" s="2562"/>
      <c r="AL20" s="2562"/>
      <c r="AM20" s="2562"/>
      <c r="AN20" s="491"/>
      <c r="AO20" s="544"/>
      <c r="AP20" s="543"/>
    </row>
    <row r="21" spans="3:42" ht="15" customHeight="1">
      <c r="C21" s="541"/>
      <c r="D21" s="2650"/>
      <c r="E21" s="2651"/>
      <c r="F21" s="2651"/>
      <c r="G21" s="2651"/>
      <c r="H21" s="2651"/>
      <c r="I21" s="2652"/>
      <c r="J21" s="499"/>
      <c r="K21" s="2562"/>
      <c r="L21" s="2562"/>
      <c r="M21" s="2562"/>
      <c r="N21" s="2562"/>
      <c r="O21" s="2562"/>
      <c r="P21" s="2562"/>
      <c r="Q21" s="2562"/>
      <c r="R21" s="2562"/>
      <c r="S21" s="2562"/>
      <c r="T21" s="2562"/>
      <c r="U21" s="2562"/>
      <c r="V21" s="2562"/>
      <c r="W21" s="2562"/>
      <c r="X21" s="2562"/>
      <c r="Y21" s="2562"/>
      <c r="Z21" s="2562"/>
      <c r="AA21" s="2562"/>
      <c r="AB21" s="2562"/>
      <c r="AC21" s="2562"/>
      <c r="AD21" s="2562"/>
      <c r="AE21" s="2562"/>
      <c r="AF21" s="2562"/>
      <c r="AG21" s="2562"/>
      <c r="AH21" s="2562"/>
      <c r="AI21" s="2562"/>
      <c r="AJ21" s="2562"/>
      <c r="AK21" s="2562"/>
      <c r="AL21" s="2562"/>
      <c r="AM21" s="2562"/>
      <c r="AN21" s="491"/>
      <c r="AO21" s="544"/>
      <c r="AP21" s="543"/>
    </row>
    <row r="22" spans="3:42" ht="15" customHeight="1">
      <c r="C22" s="541"/>
      <c r="D22" s="2653"/>
      <c r="E22" s="2654"/>
      <c r="F22" s="2654"/>
      <c r="G22" s="2654"/>
      <c r="H22" s="2654"/>
      <c r="I22" s="2655"/>
      <c r="J22" s="501"/>
      <c r="K22" s="502"/>
      <c r="L22" s="502"/>
      <c r="M22" s="502"/>
      <c r="N22" s="502"/>
      <c r="O22" s="502"/>
      <c r="P22" s="502"/>
      <c r="Q22" s="502"/>
      <c r="R22" s="502"/>
      <c r="S22" s="502"/>
      <c r="T22" s="502"/>
      <c r="U22" s="502"/>
      <c r="V22" s="502"/>
      <c r="W22" s="502"/>
      <c r="X22" s="502"/>
      <c r="Y22" s="502"/>
      <c r="Z22" s="502"/>
      <c r="AA22" s="502"/>
      <c r="AB22" s="502"/>
      <c r="AC22" s="502"/>
      <c r="AD22" s="502"/>
      <c r="AE22" s="502"/>
      <c r="AF22" s="502"/>
      <c r="AG22" s="502"/>
      <c r="AH22" s="502"/>
      <c r="AI22" s="502"/>
      <c r="AJ22" s="502"/>
      <c r="AK22" s="502"/>
      <c r="AL22" s="502"/>
      <c r="AM22" s="502"/>
      <c r="AN22" s="502"/>
      <c r="AO22" s="545"/>
      <c r="AP22" s="543"/>
    </row>
    <row r="23" spans="3:42" ht="15" customHeight="1">
      <c r="C23" s="541"/>
      <c r="D23" s="2647" t="s">
        <v>396</v>
      </c>
      <c r="E23" s="2648"/>
      <c r="F23" s="2648"/>
      <c r="G23" s="2648"/>
      <c r="H23" s="2648"/>
      <c r="I23" s="2649"/>
      <c r="J23" s="546"/>
      <c r="K23" s="547"/>
      <c r="L23" s="547"/>
      <c r="M23" s="547"/>
      <c r="N23" s="547"/>
      <c r="O23" s="547"/>
      <c r="P23" s="547"/>
      <c r="Q23" s="547"/>
      <c r="R23" s="547"/>
      <c r="S23" s="547"/>
      <c r="T23" s="547"/>
      <c r="U23" s="547"/>
      <c r="V23" s="547"/>
      <c r="W23" s="547"/>
      <c r="X23" s="547"/>
      <c r="Y23" s="547"/>
      <c r="Z23" s="547"/>
      <c r="AA23" s="547"/>
      <c r="AB23" s="547"/>
      <c r="AC23" s="547"/>
      <c r="AD23" s="547"/>
      <c r="AE23" s="547"/>
      <c r="AF23" s="547"/>
      <c r="AG23" s="547"/>
      <c r="AH23" s="547"/>
      <c r="AI23" s="547"/>
      <c r="AJ23" s="547"/>
      <c r="AK23" s="547"/>
      <c r="AL23" s="547"/>
      <c r="AM23" s="547"/>
      <c r="AN23" s="547"/>
      <c r="AO23" s="548"/>
      <c r="AP23" s="549"/>
    </row>
    <row r="24" spans="3:42" ht="15" customHeight="1">
      <c r="C24" s="541"/>
      <c r="D24" s="2650"/>
      <c r="E24" s="2651"/>
      <c r="F24" s="2651"/>
      <c r="G24" s="2651"/>
      <c r="H24" s="2651"/>
      <c r="I24" s="2652"/>
      <c r="J24" s="550"/>
      <c r="K24" s="2504" t="s">
        <v>397</v>
      </c>
      <c r="L24" s="2562"/>
      <c r="M24" s="2562"/>
      <c r="N24" s="2562"/>
      <c r="O24" s="2562"/>
      <c r="P24" s="2562"/>
      <c r="Q24" s="2562"/>
      <c r="R24" s="2562"/>
      <c r="S24" s="2562"/>
      <c r="T24" s="2562"/>
      <c r="U24" s="2562"/>
      <c r="V24" s="2562"/>
      <c r="W24" s="2562"/>
      <c r="X24" s="2562"/>
      <c r="Y24" s="2562"/>
      <c r="Z24" s="2562"/>
      <c r="AA24" s="2562"/>
      <c r="AB24" s="2562"/>
      <c r="AC24" s="2562"/>
      <c r="AD24" s="2562"/>
      <c r="AE24" s="2562"/>
      <c r="AF24" s="2562"/>
      <c r="AG24" s="2562"/>
      <c r="AH24" s="2562"/>
      <c r="AI24" s="2562"/>
      <c r="AJ24" s="2562"/>
      <c r="AK24" s="2562"/>
      <c r="AL24" s="2562"/>
      <c r="AM24" s="2562"/>
      <c r="AN24" s="2562"/>
      <c r="AO24" s="551"/>
      <c r="AP24" s="549"/>
    </row>
    <row r="25" spans="3:42" ht="15" customHeight="1">
      <c r="C25" s="541"/>
      <c r="D25" s="2650"/>
      <c r="E25" s="2651"/>
      <c r="F25" s="2651"/>
      <c r="G25" s="2651"/>
      <c r="H25" s="2651"/>
      <c r="I25" s="2652"/>
      <c r="J25" s="550"/>
      <c r="K25" s="2562"/>
      <c r="L25" s="2562"/>
      <c r="M25" s="2562"/>
      <c r="N25" s="2562"/>
      <c r="O25" s="2562"/>
      <c r="P25" s="2562"/>
      <c r="Q25" s="2562"/>
      <c r="R25" s="2562"/>
      <c r="S25" s="2562"/>
      <c r="T25" s="2562"/>
      <c r="U25" s="2562"/>
      <c r="V25" s="2562"/>
      <c r="W25" s="2562"/>
      <c r="X25" s="2562"/>
      <c r="Y25" s="2562"/>
      <c r="Z25" s="2562"/>
      <c r="AA25" s="2562"/>
      <c r="AB25" s="2562"/>
      <c r="AC25" s="2562"/>
      <c r="AD25" s="2562"/>
      <c r="AE25" s="2562"/>
      <c r="AF25" s="2562"/>
      <c r="AG25" s="2562"/>
      <c r="AH25" s="2562"/>
      <c r="AI25" s="2562"/>
      <c r="AJ25" s="2562"/>
      <c r="AK25" s="2562"/>
      <c r="AL25" s="2562"/>
      <c r="AM25" s="2562"/>
      <c r="AN25" s="2562"/>
      <c r="AO25" s="551"/>
      <c r="AP25" s="549"/>
    </row>
    <row r="26" spans="3:42" ht="15" customHeight="1">
      <c r="C26" s="541"/>
      <c r="D26" s="2653"/>
      <c r="E26" s="2654"/>
      <c r="F26" s="2654"/>
      <c r="G26" s="2654"/>
      <c r="H26" s="2654"/>
      <c r="I26" s="2655"/>
      <c r="J26" s="505"/>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c r="AK26" s="504"/>
      <c r="AL26" s="504"/>
      <c r="AM26" s="504"/>
      <c r="AN26" s="504"/>
      <c r="AO26" s="552"/>
      <c r="AP26" s="549"/>
    </row>
    <row r="27" spans="3:42" ht="15" customHeight="1">
      <c r="C27" s="541"/>
      <c r="D27" s="2647" t="s">
        <v>398</v>
      </c>
      <c r="E27" s="2648"/>
      <c r="F27" s="2648"/>
      <c r="G27" s="2648"/>
      <c r="H27" s="2648"/>
      <c r="I27" s="2649"/>
      <c r="J27" s="546"/>
      <c r="K27" s="547"/>
      <c r="L27" s="547"/>
      <c r="M27" s="547"/>
      <c r="N27" s="547"/>
      <c r="O27" s="547"/>
      <c r="P27" s="547"/>
      <c r="Q27" s="547"/>
      <c r="R27" s="547"/>
      <c r="S27" s="547"/>
      <c r="T27" s="547"/>
      <c r="U27" s="547"/>
      <c r="V27" s="547"/>
      <c r="W27" s="547"/>
      <c r="X27" s="547"/>
      <c r="Y27" s="547"/>
      <c r="Z27" s="547"/>
      <c r="AA27" s="547"/>
      <c r="AB27" s="547"/>
      <c r="AC27" s="547"/>
      <c r="AD27" s="547"/>
      <c r="AE27" s="547"/>
      <c r="AF27" s="547"/>
      <c r="AG27" s="547"/>
      <c r="AH27" s="547"/>
      <c r="AI27" s="547"/>
      <c r="AJ27" s="547"/>
      <c r="AK27" s="547"/>
      <c r="AL27" s="547"/>
      <c r="AM27" s="547"/>
      <c r="AN27" s="547"/>
      <c r="AO27" s="548"/>
      <c r="AP27" s="549"/>
    </row>
    <row r="28" spans="3:42" ht="15" customHeight="1">
      <c r="C28" s="541"/>
      <c r="D28" s="2650"/>
      <c r="E28" s="2651"/>
      <c r="F28" s="2651"/>
      <c r="G28" s="2651"/>
      <c r="H28" s="2651"/>
      <c r="I28" s="2652"/>
      <c r="J28" s="550"/>
      <c r="K28" s="2503" t="s">
        <v>399</v>
      </c>
      <c r="L28" s="2562"/>
      <c r="M28" s="2562"/>
      <c r="N28" s="2562"/>
      <c r="O28" s="2562"/>
      <c r="P28" s="2562"/>
      <c r="Q28" s="2562"/>
      <c r="R28" s="2562"/>
      <c r="S28" s="2562"/>
      <c r="T28" s="2562"/>
      <c r="U28" s="2562"/>
      <c r="V28" s="2562"/>
      <c r="W28" s="2562"/>
      <c r="X28" s="2562"/>
      <c r="Y28" s="2562"/>
      <c r="Z28" s="2562"/>
      <c r="AA28" s="2562"/>
      <c r="AB28" s="2562"/>
      <c r="AC28" s="2562"/>
      <c r="AD28" s="2562"/>
      <c r="AE28" s="2562"/>
      <c r="AF28" s="2562"/>
      <c r="AG28" s="2562"/>
      <c r="AH28" s="2562"/>
      <c r="AI28" s="2562"/>
      <c r="AJ28" s="2562"/>
      <c r="AK28" s="2562"/>
      <c r="AL28" s="2562"/>
      <c r="AM28" s="2562"/>
      <c r="AN28" s="2562"/>
      <c r="AO28" s="551"/>
      <c r="AP28" s="549"/>
    </row>
    <row r="29" spans="3:42" ht="15" customHeight="1">
      <c r="C29" s="541"/>
      <c r="D29" s="2650"/>
      <c r="E29" s="2651"/>
      <c r="F29" s="2651"/>
      <c r="G29" s="2651"/>
      <c r="H29" s="2651"/>
      <c r="I29" s="2652"/>
      <c r="J29" s="550"/>
      <c r="K29" s="2562"/>
      <c r="L29" s="2562"/>
      <c r="M29" s="2562"/>
      <c r="N29" s="2562"/>
      <c r="O29" s="2562"/>
      <c r="P29" s="2562"/>
      <c r="Q29" s="2562"/>
      <c r="R29" s="2562"/>
      <c r="S29" s="2562"/>
      <c r="T29" s="2562"/>
      <c r="U29" s="2562"/>
      <c r="V29" s="2562"/>
      <c r="W29" s="2562"/>
      <c r="X29" s="2562"/>
      <c r="Y29" s="2562"/>
      <c r="Z29" s="2562"/>
      <c r="AA29" s="2562"/>
      <c r="AB29" s="2562"/>
      <c r="AC29" s="2562"/>
      <c r="AD29" s="2562"/>
      <c r="AE29" s="2562"/>
      <c r="AF29" s="2562"/>
      <c r="AG29" s="2562"/>
      <c r="AH29" s="2562"/>
      <c r="AI29" s="2562"/>
      <c r="AJ29" s="2562"/>
      <c r="AK29" s="2562"/>
      <c r="AL29" s="2562"/>
      <c r="AM29" s="2562"/>
      <c r="AN29" s="2562"/>
      <c r="AO29" s="551"/>
      <c r="AP29" s="549"/>
    </row>
    <row r="30" spans="3:42" ht="15" customHeight="1">
      <c r="C30" s="541"/>
      <c r="D30" s="2653"/>
      <c r="E30" s="2654"/>
      <c r="F30" s="2654"/>
      <c r="G30" s="2654"/>
      <c r="H30" s="2654"/>
      <c r="I30" s="2655"/>
      <c r="J30" s="505"/>
      <c r="K30" s="504"/>
      <c r="L30" s="504"/>
      <c r="M30" s="504"/>
      <c r="N30" s="504"/>
      <c r="O30" s="504"/>
      <c r="P30" s="504"/>
      <c r="Q30" s="504"/>
      <c r="R30" s="504"/>
      <c r="S30" s="504"/>
      <c r="T30" s="504"/>
      <c r="U30" s="504"/>
      <c r="V30" s="504"/>
      <c r="W30" s="504"/>
      <c r="X30" s="504"/>
      <c r="Y30" s="504"/>
      <c r="Z30" s="504"/>
      <c r="AA30" s="504"/>
      <c r="AB30" s="504"/>
      <c r="AC30" s="504"/>
      <c r="AD30" s="504"/>
      <c r="AE30" s="504"/>
      <c r="AF30" s="504"/>
      <c r="AG30" s="504"/>
      <c r="AH30" s="504"/>
      <c r="AI30" s="504"/>
      <c r="AJ30" s="504"/>
      <c r="AK30" s="504"/>
      <c r="AL30" s="504"/>
      <c r="AM30" s="504"/>
      <c r="AN30" s="504"/>
      <c r="AO30" s="552"/>
      <c r="AP30" s="549"/>
    </row>
    <row r="31" spans="3:42" ht="12.95" customHeight="1">
      <c r="C31" s="541"/>
      <c r="D31" s="2647" t="s">
        <v>400</v>
      </c>
      <c r="E31" s="2648"/>
      <c r="F31" s="2648"/>
      <c r="G31" s="2648"/>
      <c r="H31" s="2648"/>
      <c r="I31" s="2649"/>
      <c r="J31" s="476"/>
      <c r="K31" s="476"/>
      <c r="L31" s="476"/>
      <c r="M31" s="476"/>
      <c r="N31" s="476"/>
      <c r="O31" s="476"/>
      <c r="P31" s="476"/>
      <c r="Q31" s="476"/>
      <c r="R31" s="476"/>
      <c r="S31" s="476"/>
      <c r="T31" s="476"/>
      <c r="U31" s="476"/>
      <c r="V31" s="476"/>
      <c r="W31" s="2647" t="s">
        <v>401</v>
      </c>
      <c r="X31" s="2648"/>
      <c r="Y31" s="2648"/>
      <c r="Z31" s="2648"/>
      <c r="AA31" s="2648"/>
      <c r="AB31" s="2649"/>
      <c r="AC31" s="476"/>
      <c r="AD31" s="476"/>
      <c r="AE31" s="476"/>
      <c r="AF31" s="506"/>
      <c r="AG31" s="506"/>
      <c r="AH31" s="506"/>
      <c r="AI31" s="506"/>
      <c r="AJ31" s="506"/>
      <c r="AK31" s="506"/>
      <c r="AL31" s="506"/>
      <c r="AM31" s="506"/>
      <c r="AN31" s="506"/>
      <c r="AO31" s="553"/>
      <c r="AP31" s="490"/>
    </row>
    <row r="32" spans="3:42" ht="12.95" customHeight="1">
      <c r="C32" s="541"/>
      <c r="D32" s="2650"/>
      <c r="E32" s="2651"/>
      <c r="F32" s="2651"/>
      <c r="G32" s="2651"/>
      <c r="H32" s="2651"/>
      <c r="I32" s="2652"/>
      <c r="J32" s="478"/>
      <c r="K32" s="2505" t="s">
        <v>402</v>
      </c>
      <c r="L32" s="2505"/>
      <c r="M32" s="2513">
        <v>143000000</v>
      </c>
      <c r="N32" s="2513"/>
      <c r="O32" s="2513"/>
      <c r="P32" s="2513"/>
      <c r="Q32" s="2513"/>
      <c r="R32" s="2513"/>
      <c r="S32" s="2513"/>
      <c r="T32" s="2513"/>
      <c r="U32" s="2513"/>
      <c r="V32" s="2579"/>
      <c r="W32" s="2650"/>
      <c r="X32" s="2651"/>
      <c r="Y32" s="2651"/>
      <c r="Z32" s="2651"/>
      <c r="AA32" s="2651"/>
      <c r="AB32" s="2652"/>
      <c r="AC32" s="478"/>
      <c r="AD32" s="2505" t="s">
        <v>403</v>
      </c>
      <c r="AE32" s="2505"/>
      <c r="AF32" s="2513">
        <v>57200000</v>
      </c>
      <c r="AG32" s="2513"/>
      <c r="AH32" s="2513"/>
      <c r="AI32" s="2513"/>
      <c r="AJ32" s="2513"/>
      <c r="AK32" s="2513"/>
      <c r="AL32" s="2513"/>
      <c r="AM32" s="2513"/>
      <c r="AN32" s="2513"/>
      <c r="AO32" s="2579"/>
      <c r="AP32" s="554"/>
    </row>
    <row r="33" spans="3:42" ht="12.95" customHeight="1">
      <c r="C33" s="541"/>
      <c r="D33" s="2650"/>
      <c r="E33" s="2651"/>
      <c r="F33" s="2651"/>
      <c r="G33" s="2651"/>
      <c r="H33" s="2651"/>
      <c r="I33" s="2652"/>
      <c r="J33" s="478"/>
      <c r="K33" s="2505"/>
      <c r="L33" s="2505"/>
      <c r="M33" s="2513"/>
      <c r="N33" s="2513"/>
      <c r="O33" s="2513"/>
      <c r="P33" s="2513"/>
      <c r="Q33" s="2513"/>
      <c r="R33" s="2513"/>
      <c r="S33" s="2513"/>
      <c r="T33" s="2513"/>
      <c r="U33" s="2513"/>
      <c r="V33" s="2579"/>
      <c r="W33" s="2650"/>
      <c r="X33" s="2651"/>
      <c r="Y33" s="2651"/>
      <c r="Z33" s="2651"/>
      <c r="AA33" s="2651"/>
      <c r="AB33" s="2652"/>
      <c r="AC33" s="478"/>
      <c r="AD33" s="2505"/>
      <c r="AE33" s="2505"/>
      <c r="AF33" s="2513"/>
      <c r="AG33" s="2513"/>
      <c r="AH33" s="2513"/>
      <c r="AI33" s="2513"/>
      <c r="AJ33" s="2513"/>
      <c r="AK33" s="2513"/>
      <c r="AL33" s="2513"/>
      <c r="AM33" s="2513"/>
      <c r="AN33" s="2513"/>
      <c r="AO33" s="2579"/>
      <c r="AP33" s="554"/>
    </row>
    <row r="34" spans="3:42" ht="12.95" customHeight="1">
      <c r="C34" s="541"/>
      <c r="D34" s="2653"/>
      <c r="E34" s="2654"/>
      <c r="F34" s="2654"/>
      <c r="G34" s="2654"/>
      <c r="H34" s="2654"/>
      <c r="I34" s="2655"/>
      <c r="J34" s="476"/>
      <c r="K34" s="504"/>
      <c r="L34" s="504"/>
      <c r="M34" s="504"/>
      <c r="N34" s="504"/>
      <c r="O34" s="504"/>
      <c r="P34" s="504"/>
      <c r="Q34" s="504"/>
      <c r="R34" s="504"/>
      <c r="S34" s="504"/>
      <c r="T34" s="504"/>
      <c r="U34" s="504"/>
      <c r="V34" s="504"/>
      <c r="W34" s="2653"/>
      <c r="X34" s="2654"/>
      <c r="Y34" s="2654"/>
      <c r="Z34" s="2654"/>
      <c r="AA34" s="2654"/>
      <c r="AB34" s="2655"/>
      <c r="AC34" s="476"/>
      <c r="AD34" s="504"/>
      <c r="AE34" s="504"/>
      <c r="AF34" s="504"/>
      <c r="AG34" s="504"/>
      <c r="AH34" s="504"/>
      <c r="AI34" s="504"/>
      <c r="AJ34" s="504"/>
      <c r="AK34" s="504"/>
      <c r="AL34" s="504"/>
      <c r="AM34" s="504"/>
      <c r="AN34" s="504"/>
      <c r="AO34" s="552"/>
      <c r="AP34" s="490"/>
    </row>
    <row r="35" spans="3:42" ht="12.95" customHeight="1">
      <c r="C35" s="541"/>
      <c r="D35" s="2647" t="s">
        <v>404</v>
      </c>
      <c r="E35" s="2648"/>
      <c r="F35" s="2648"/>
      <c r="G35" s="2648"/>
      <c r="H35" s="2648"/>
      <c r="I35" s="2649"/>
      <c r="J35" s="506"/>
      <c r="K35" s="506"/>
      <c r="L35" s="506"/>
      <c r="M35" s="506"/>
      <c r="N35" s="506"/>
      <c r="O35" s="506"/>
      <c r="P35" s="506"/>
      <c r="Q35" s="506"/>
      <c r="R35" s="506"/>
      <c r="S35" s="506"/>
      <c r="T35" s="506"/>
      <c r="U35" s="506"/>
      <c r="V35" s="506"/>
      <c r="W35" s="2656" t="s">
        <v>335</v>
      </c>
      <c r="X35" s="2657"/>
      <c r="Y35" s="2657"/>
      <c r="Z35" s="2657"/>
      <c r="AA35" s="2657"/>
      <c r="AB35" s="2658"/>
      <c r="AC35" s="506"/>
      <c r="AD35" s="506"/>
      <c r="AE35" s="506"/>
      <c r="AF35" s="506"/>
      <c r="AG35" s="506"/>
      <c r="AH35" s="506"/>
      <c r="AI35" s="506"/>
      <c r="AJ35" s="506"/>
      <c r="AK35" s="506"/>
      <c r="AL35" s="506"/>
      <c r="AM35" s="506"/>
      <c r="AN35" s="506"/>
      <c r="AO35" s="553"/>
      <c r="AP35" s="555"/>
    </row>
    <row r="36" spans="3:42" ht="12.95" customHeight="1">
      <c r="C36" s="541"/>
      <c r="D36" s="2650"/>
      <c r="E36" s="2651"/>
      <c r="F36" s="2651"/>
      <c r="G36" s="2651"/>
      <c r="H36" s="2651"/>
      <c r="I36" s="2652"/>
      <c r="J36" s="476"/>
      <c r="K36" s="2556" t="s">
        <v>405</v>
      </c>
      <c r="L36" s="2556"/>
      <c r="M36" s="2557"/>
      <c r="N36" s="2557"/>
      <c r="O36" s="2557"/>
      <c r="P36" s="2557"/>
      <c r="Q36" s="2557"/>
      <c r="R36" s="2557"/>
      <c r="S36" s="2557"/>
      <c r="T36" s="2557"/>
      <c r="U36" s="2557"/>
      <c r="V36" s="476"/>
      <c r="W36" s="2659"/>
      <c r="X36" s="2660"/>
      <c r="Y36" s="2660"/>
      <c r="Z36" s="2660"/>
      <c r="AA36" s="2660"/>
      <c r="AB36" s="2661"/>
      <c r="AC36" s="476"/>
      <c r="AD36" s="2556" t="s">
        <v>407</v>
      </c>
      <c r="AE36" s="2556"/>
      <c r="AF36" s="2557"/>
      <c r="AG36" s="2557"/>
      <c r="AH36" s="2557"/>
      <c r="AI36" s="2557"/>
      <c r="AJ36" s="2557"/>
      <c r="AK36" s="2557"/>
      <c r="AL36" s="2557"/>
      <c r="AM36" s="2557"/>
      <c r="AN36" s="2557"/>
      <c r="AO36" s="556"/>
      <c r="AP36" s="555"/>
    </row>
    <row r="37" spans="3:42" ht="12.95" customHeight="1">
      <c r="C37" s="541"/>
      <c r="D37" s="2650"/>
      <c r="E37" s="2651"/>
      <c r="F37" s="2651"/>
      <c r="G37" s="2651"/>
      <c r="H37" s="2651"/>
      <c r="I37" s="2652"/>
      <c r="J37" s="476"/>
      <c r="K37" s="2556"/>
      <c r="L37" s="2556"/>
      <c r="M37" s="2557"/>
      <c r="N37" s="2557"/>
      <c r="O37" s="2557"/>
      <c r="P37" s="2557"/>
      <c r="Q37" s="2557"/>
      <c r="R37" s="2557"/>
      <c r="S37" s="2557"/>
      <c r="T37" s="2557"/>
      <c r="U37" s="2557"/>
      <c r="V37" s="476"/>
      <c r="W37" s="2659"/>
      <c r="X37" s="2660"/>
      <c r="Y37" s="2660"/>
      <c r="Z37" s="2660"/>
      <c r="AA37" s="2660"/>
      <c r="AB37" s="2661"/>
      <c r="AC37" s="476"/>
      <c r="AD37" s="2556"/>
      <c r="AE37" s="2556"/>
      <c r="AF37" s="2557"/>
      <c r="AG37" s="2557"/>
      <c r="AH37" s="2557"/>
      <c r="AI37" s="2557"/>
      <c r="AJ37" s="2557"/>
      <c r="AK37" s="2557"/>
      <c r="AL37" s="2557"/>
      <c r="AM37" s="2557"/>
      <c r="AN37" s="2557"/>
      <c r="AO37" s="556"/>
      <c r="AP37" s="555"/>
    </row>
    <row r="38" spans="3:42" ht="12.95" customHeight="1">
      <c r="C38" s="541"/>
      <c r="D38" s="2653"/>
      <c r="E38" s="2654"/>
      <c r="F38" s="2654"/>
      <c r="G38" s="2654"/>
      <c r="H38" s="2654"/>
      <c r="I38" s="2655"/>
      <c r="J38" s="508"/>
      <c r="K38" s="508"/>
      <c r="L38" s="508"/>
      <c r="M38" s="508"/>
      <c r="N38" s="508"/>
      <c r="O38" s="508"/>
      <c r="P38" s="508"/>
      <c r="Q38" s="508"/>
      <c r="R38" s="508"/>
      <c r="S38" s="508"/>
      <c r="T38" s="508"/>
      <c r="U38" s="508"/>
      <c r="V38" s="508"/>
      <c r="W38" s="2662"/>
      <c r="X38" s="2663"/>
      <c r="Y38" s="2663"/>
      <c r="Z38" s="2663"/>
      <c r="AA38" s="2663"/>
      <c r="AB38" s="2664"/>
      <c r="AC38" s="508"/>
      <c r="AD38" s="508"/>
      <c r="AE38" s="508"/>
      <c r="AF38" s="508"/>
      <c r="AG38" s="508"/>
      <c r="AH38" s="508"/>
      <c r="AI38" s="508"/>
      <c r="AJ38" s="508"/>
      <c r="AK38" s="508"/>
      <c r="AL38" s="508"/>
      <c r="AM38" s="508"/>
      <c r="AN38" s="508"/>
      <c r="AO38" s="557"/>
      <c r="AP38" s="555"/>
    </row>
    <row r="39" spans="3:42" ht="15" customHeight="1">
      <c r="C39" s="558"/>
      <c r="D39" s="546" t="s">
        <v>341</v>
      </c>
      <c r="E39" s="559"/>
      <c r="F39" s="559"/>
      <c r="G39" s="559"/>
      <c r="H39" s="559"/>
      <c r="I39" s="560"/>
      <c r="J39" s="516"/>
      <c r="K39" s="517"/>
      <c r="L39" s="517"/>
      <c r="M39" s="517"/>
      <c r="N39" s="517"/>
      <c r="O39" s="517"/>
      <c r="P39" s="517"/>
      <c r="Q39" s="517"/>
      <c r="R39" s="517"/>
      <c r="S39" s="517"/>
      <c r="T39" s="517"/>
      <c r="U39" s="517"/>
      <c r="V39" s="517"/>
      <c r="W39" s="517"/>
      <c r="X39" s="517"/>
      <c r="Y39" s="517"/>
      <c r="Z39" s="517"/>
      <c r="AA39" s="517"/>
      <c r="AB39" s="517"/>
      <c r="AC39" s="517"/>
      <c r="AD39" s="517"/>
      <c r="AE39" s="517"/>
      <c r="AF39" s="517"/>
      <c r="AG39" s="517"/>
      <c r="AH39" s="517"/>
      <c r="AI39" s="517"/>
      <c r="AJ39" s="517"/>
      <c r="AK39" s="517"/>
      <c r="AL39" s="517"/>
      <c r="AM39" s="517"/>
      <c r="AN39" s="517"/>
      <c r="AO39" s="561"/>
      <c r="AP39" s="521"/>
    </row>
    <row r="40" spans="3:42" ht="15" customHeight="1">
      <c r="C40" s="562"/>
      <c r="D40" s="563"/>
      <c r="E40" s="492"/>
      <c r="F40" s="492"/>
      <c r="G40" s="492"/>
      <c r="H40" s="492"/>
      <c r="I40" s="564"/>
      <c r="J40" s="565"/>
      <c r="K40" s="519"/>
      <c r="L40" s="519"/>
      <c r="M40" s="519"/>
      <c r="N40" s="519"/>
      <c r="O40" s="519"/>
      <c r="P40" s="519"/>
      <c r="Q40" s="519"/>
      <c r="R40" s="519"/>
      <c r="S40" s="519"/>
      <c r="T40" s="519"/>
      <c r="U40" s="519"/>
      <c r="V40" s="519"/>
      <c r="W40" s="519"/>
      <c r="X40" s="519"/>
      <c r="Y40" s="519"/>
      <c r="Z40" s="519"/>
      <c r="AA40" s="519"/>
      <c r="AB40" s="519"/>
      <c r="AC40" s="519"/>
      <c r="AD40" s="519"/>
      <c r="AE40" s="519"/>
      <c r="AF40" s="519"/>
      <c r="AG40" s="519"/>
      <c r="AH40" s="519"/>
      <c r="AI40" s="519"/>
      <c r="AJ40" s="519"/>
      <c r="AK40" s="519"/>
      <c r="AL40" s="519"/>
      <c r="AM40" s="519"/>
      <c r="AN40" s="519"/>
      <c r="AO40" s="566"/>
      <c r="AP40" s="521"/>
    </row>
    <row r="41" spans="3:42" ht="15" customHeight="1">
      <c r="C41" s="562"/>
      <c r="D41" s="563"/>
      <c r="E41" s="492"/>
      <c r="F41" s="492"/>
      <c r="G41" s="492"/>
      <c r="H41" s="492"/>
      <c r="I41" s="564"/>
      <c r="J41" s="565"/>
      <c r="K41" s="519"/>
      <c r="L41" s="519"/>
      <c r="M41" s="519"/>
      <c r="N41" s="519"/>
      <c r="O41" s="519"/>
      <c r="P41" s="519"/>
      <c r="Q41" s="519"/>
      <c r="R41" s="519"/>
      <c r="S41" s="519"/>
      <c r="T41" s="519"/>
      <c r="U41" s="519"/>
      <c r="V41" s="519"/>
      <c r="W41" s="519"/>
      <c r="X41" s="519"/>
      <c r="Y41" s="519"/>
      <c r="Z41" s="519"/>
      <c r="AA41" s="519"/>
      <c r="AB41" s="519"/>
      <c r="AC41" s="519"/>
      <c r="AD41" s="519"/>
      <c r="AE41" s="519"/>
      <c r="AF41" s="519"/>
      <c r="AG41" s="519"/>
      <c r="AH41" s="519"/>
      <c r="AI41" s="519"/>
      <c r="AJ41" s="519"/>
      <c r="AK41" s="519"/>
      <c r="AL41" s="519"/>
      <c r="AM41" s="519"/>
      <c r="AN41" s="519"/>
      <c r="AO41" s="566"/>
      <c r="AP41" s="521"/>
    </row>
    <row r="42" spans="3:42" ht="15" customHeight="1">
      <c r="C42" s="562"/>
      <c r="D42" s="563"/>
      <c r="E42" s="492"/>
      <c r="F42" s="492"/>
      <c r="G42" s="492"/>
      <c r="H42" s="492"/>
      <c r="I42" s="564"/>
      <c r="J42" s="565"/>
      <c r="K42" s="519"/>
      <c r="L42" s="519"/>
      <c r="M42" s="519"/>
      <c r="N42" s="519"/>
      <c r="O42" s="519"/>
      <c r="P42" s="519"/>
      <c r="Q42" s="519"/>
      <c r="R42" s="519"/>
      <c r="S42" s="519"/>
      <c r="T42" s="519"/>
      <c r="U42" s="519"/>
      <c r="V42" s="519"/>
      <c r="W42" s="519"/>
      <c r="X42" s="519"/>
      <c r="Y42" s="519"/>
      <c r="Z42" s="519"/>
      <c r="AA42" s="519"/>
      <c r="AB42" s="519"/>
      <c r="AC42" s="519"/>
      <c r="AD42" s="519"/>
      <c r="AE42" s="519"/>
      <c r="AF42" s="519"/>
      <c r="AG42" s="519"/>
      <c r="AH42" s="519"/>
      <c r="AI42" s="519"/>
      <c r="AJ42" s="519"/>
      <c r="AK42" s="519"/>
      <c r="AL42" s="519"/>
      <c r="AM42" s="519"/>
      <c r="AN42" s="519"/>
      <c r="AO42" s="566"/>
      <c r="AP42" s="521"/>
    </row>
    <row r="43" spans="3:42" ht="15" customHeight="1">
      <c r="C43" s="562"/>
      <c r="D43" s="563"/>
      <c r="E43" s="492"/>
      <c r="F43" s="492"/>
      <c r="G43" s="492"/>
      <c r="H43" s="492"/>
      <c r="I43" s="564"/>
      <c r="J43" s="565"/>
      <c r="K43" s="519"/>
      <c r="L43" s="519"/>
      <c r="M43" s="519"/>
      <c r="N43" s="519"/>
      <c r="O43" s="519"/>
      <c r="P43" s="519"/>
      <c r="Q43" s="519"/>
      <c r="R43" s="519"/>
      <c r="S43" s="519"/>
      <c r="T43" s="519"/>
      <c r="U43" s="519"/>
      <c r="V43" s="519"/>
      <c r="W43" s="519"/>
      <c r="X43" s="519"/>
      <c r="Y43" s="519"/>
      <c r="Z43" s="519"/>
      <c r="AA43" s="519"/>
      <c r="AB43" s="519"/>
      <c r="AC43" s="519"/>
      <c r="AD43" s="519"/>
      <c r="AE43" s="519"/>
      <c r="AF43" s="519"/>
      <c r="AG43" s="519"/>
      <c r="AH43" s="519"/>
      <c r="AI43" s="519"/>
      <c r="AJ43" s="519"/>
      <c r="AK43" s="519"/>
      <c r="AL43" s="519"/>
      <c r="AM43" s="519"/>
      <c r="AN43" s="519"/>
      <c r="AO43" s="566"/>
      <c r="AP43" s="521"/>
    </row>
    <row r="44" spans="3:42" ht="15" customHeight="1">
      <c r="C44" s="562"/>
      <c r="D44" s="563"/>
      <c r="E44" s="492"/>
      <c r="F44" s="492"/>
      <c r="G44" s="492"/>
      <c r="H44" s="492"/>
      <c r="I44" s="564"/>
      <c r="J44" s="565"/>
      <c r="K44" s="519"/>
      <c r="L44" s="519"/>
      <c r="M44" s="519"/>
      <c r="N44" s="519"/>
      <c r="O44" s="519"/>
      <c r="P44" s="519"/>
      <c r="Q44" s="519"/>
      <c r="R44" s="519"/>
      <c r="S44" s="519"/>
      <c r="T44" s="519"/>
      <c r="U44" s="519"/>
      <c r="V44" s="519"/>
      <c r="W44" s="519"/>
      <c r="X44" s="519"/>
      <c r="Y44" s="519"/>
      <c r="Z44" s="519"/>
      <c r="AA44" s="519"/>
      <c r="AB44" s="519"/>
      <c r="AC44" s="519"/>
      <c r="AD44" s="519"/>
      <c r="AE44" s="519"/>
      <c r="AF44" s="519"/>
      <c r="AG44" s="519"/>
      <c r="AH44" s="519"/>
      <c r="AI44" s="519"/>
      <c r="AJ44" s="519"/>
      <c r="AK44" s="519"/>
      <c r="AL44" s="519"/>
      <c r="AM44" s="519"/>
      <c r="AN44" s="519"/>
      <c r="AO44" s="566"/>
      <c r="AP44" s="521"/>
    </row>
    <row r="45" spans="3:42" ht="15" customHeight="1">
      <c r="C45" s="562"/>
      <c r="D45" s="567"/>
      <c r="E45" s="568"/>
      <c r="F45" s="568"/>
      <c r="G45" s="568"/>
      <c r="H45" s="568"/>
      <c r="I45" s="569"/>
      <c r="J45" s="570"/>
      <c r="K45" s="571"/>
      <c r="L45" s="571"/>
      <c r="M45" s="571"/>
      <c r="N45" s="571"/>
      <c r="O45" s="571"/>
      <c r="P45" s="571"/>
      <c r="Q45" s="571"/>
      <c r="R45" s="571"/>
      <c r="S45" s="571"/>
      <c r="T45" s="571"/>
      <c r="U45" s="571"/>
      <c r="V45" s="571"/>
      <c r="W45" s="571"/>
      <c r="X45" s="571"/>
      <c r="Y45" s="571"/>
      <c r="Z45" s="571"/>
      <c r="AA45" s="571"/>
      <c r="AB45" s="571"/>
      <c r="AC45" s="571"/>
      <c r="AD45" s="571"/>
      <c r="AE45" s="571"/>
      <c r="AF45" s="571"/>
      <c r="AG45" s="571"/>
      <c r="AH45" s="571"/>
      <c r="AI45" s="571"/>
      <c r="AJ45" s="571"/>
      <c r="AK45" s="571"/>
      <c r="AL45" s="571"/>
      <c r="AM45" s="571"/>
      <c r="AN45" s="571"/>
      <c r="AO45" s="572"/>
      <c r="AP45" s="521"/>
    </row>
    <row r="46" spans="3:42" ht="15" customHeight="1">
      <c r="C46" s="562"/>
      <c r="D46" s="492"/>
      <c r="E46" s="492"/>
      <c r="F46" s="492"/>
      <c r="G46" s="492"/>
      <c r="H46" s="492"/>
      <c r="I46" s="492"/>
      <c r="J46" s="519"/>
      <c r="K46" s="519"/>
      <c r="L46" s="519"/>
      <c r="M46" s="519"/>
      <c r="N46" s="519"/>
      <c r="O46" s="519"/>
      <c r="P46" s="519"/>
      <c r="Q46" s="519"/>
      <c r="R46" s="519"/>
      <c r="S46" s="519"/>
      <c r="T46" s="519"/>
      <c r="U46" s="519"/>
      <c r="V46" s="519"/>
      <c r="W46" s="519"/>
      <c r="X46" s="519"/>
      <c r="Y46" s="519"/>
      <c r="Z46" s="519"/>
      <c r="AA46" s="519"/>
      <c r="AB46" s="519"/>
      <c r="AC46" s="519"/>
      <c r="AD46" s="519"/>
      <c r="AE46" s="519"/>
      <c r="AF46" s="519"/>
      <c r="AG46" s="519"/>
      <c r="AH46" s="519"/>
      <c r="AI46" s="519"/>
      <c r="AJ46" s="519"/>
      <c r="AK46" s="519"/>
      <c r="AL46" s="519"/>
      <c r="AM46" s="519"/>
      <c r="AN46" s="519"/>
      <c r="AO46" s="519"/>
      <c r="AP46" s="521"/>
    </row>
    <row r="47" spans="3:42" ht="15" customHeight="1">
      <c r="C47" s="562"/>
      <c r="D47" s="2665" t="s">
        <v>408</v>
      </c>
      <c r="E47" s="2665"/>
      <c r="F47" s="2665"/>
      <c r="G47" s="2665"/>
      <c r="H47" s="2665"/>
      <c r="I47" s="2665"/>
      <c r="J47" s="2665"/>
      <c r="K47" s="2665"/>
      <c r="L47" s="2665"/>
      <c r="M47" s="2665"/>
      <c r="N47" s="2665"/>
      <c r="O47" s="2665"/>
      <c r="P47" s="2665"/>
      <c r="Q47" s="2665"/>
      <c r="R47" s="2665"/>
      <c r="S47" s="2665"/>
      <c r="T47" s="2665"/>
      <c r="U47" s="2665"/>
      <c r="V47" s="2665"/>
      <c r="W47" s="2665"/>
      <c r="X47" s="2665"/>
      <c r="Y47" s="2665"/>
      <c r="Z47" s="2665"/>
      <c r="AA47" s="2665"/>
      <c r="AB47" s="2665"/>
      <c r="AC47" s="2665"/>
      <c r="AD47" s="2665"/>
      <c r="AE47" s="2665"/>
      <c r="AF47" s="2665"/>
      <c r="AG47" s="2665"/>
      <c r="AH47" s="2665"/>
      <c r="AI47" s="2665"/>
      <c r="AJ47" s="2665"/>
      <c r="AK47" s="2665"/>
      <c r="AL47" s="2665"/>
      <c r="AM47" s="2665"/>
      <c r="AN47" s="2665"/>
      <c r="AO47" s="2665"/>
      <c r="AP47" s="521"/>
    </row>
    <row r="48" spans="3:42" ht="15" customHeight="1">
      <c r="C48" s="562"/>
      <c r="D48" s="2665"/>
      <c r="E48" s="2665"/>
      <c r="F48" s="2665"/>
      <c r="G48" s="2665"/>
      <c r="H48" s="2665"/>
      <c r="I48" s="2665"/>
      <c r="J48" s="2665"/>
      <c r="K48" s="2665"/>
      <c r="L48" s="2665"/>
      <c r="M48" s="2665"/>
      <c r="N48" s="2665"/>
      <c r="O48" s="2665"/>
      <c r="P48" s="2665"/>
      <c r="Q48" s="2665"/>
      <c r="R48" s="2665"/>
      <c r="S48" s="2665"/>
      <c r="T48" s="2665"/>
      <c r="U48" s="2665"/>
      <c r="V48" s="2665"/>
      <c r="W48" s="2665"/>
      <c r="X48" s="2665"/>
      <c r="Y48" s="2665"/>
      <c r="Z48" s="2665"/>
      <c r="AA48" s="2665"/>
      <c r="AB48" s="2665"/>
      <c r="AC48" s="2665"/>
      <c r="AD48" s="2665"/>
      <c r="AE48" s="2665"/>
      <c r="AF48" s="2665"/>
      <c r="AG48" s="2665"/>
      <c r="AH48" s="2665"/>
      <c r="AI48" s="2665"/>
      <c r="AJ48" s="2665"/>
      <c r="AK48" s="2665"/>
      <c r="AL48" s="2665"/>
      <c r="AM48" s="2665"/>
      <c r="AN48" s="2665"/>
      <c r="AO48" s="2665"/>
      <c r="AP48" s="521"/>
    </row>
    <row r="49" spans="3:43" ht="15" customHeight="1">
      <c r="C49" s="562"/>
      <c r="D49" s="2665"/>
      <c r="E49" s="2665"/>
      <c r="F49" s="2665"/>
      <c r="G49" s="2665"/>
      <c r="H49" s="2665"/>
      <c r="I49" s="2665"/>
      <c r="J49" s="2665"/>
      <c r="K49" s="2665"/>
      <c r="L49" s="2665"/>
      <c r="M49" s="2665"/>
      <c r="N49" s="2665"/>
      <c r="O49" s="2665"/>
      <c r="P49" s="2665"/>
      <c r="Q49" s="2665"/>
      <c r="R49" s="2665"/>
      <c r="S49" s="2665"/>
      <c r="T49" s="2665"/>
      <c r="U49" s="2665"/>
      <c r="V49" s="2665"/>
      <c r="W49" s="2665"/>
      <c r="X49" s="2665"/>
      <c r="Y49" s="2665"/>
      <c r="Z49" s="2665"/>
      <c r="AA49" s="2665"/>
      <c r="AB49" s="2665"/>
      <c r="AC49" s="2665"/>
      <c r="AD49" s="2665"/>
      <c r="AE49" s="2665"/>
      <c r="AF49" s="2665"/>
      <c r="AG49" s="2665"/>
      <c r="AH49" s="2665"/>
      <c r="AI49" s="2665"/>
      <c r="AJ49" s="2665"/>
      <c r="AK49" s="2665"/>
      <c r="AL49" s="2665"/>
      <c r="AM49" s="2665"/>
      <c r="AN49" s="2665"/>
      <c r="AO49" s="2665"/>
      <c r="AP49" s="521"/>
    </row>
    <row r="50" spans="3:43" ht="15" customHeight="1">
      <c r="C50" s="562"/>
      <c r="D50" s="492"/>
      <c r="E50" s="492"/>
      <c r="F50" s="492"/>
      <c r="G50" s="492"/>
      <c r="H50" s="492"/>
      <c r="I50" s="492"/>
      <c r="J50" s="519"/>
      <c r="K50" s="519"/>
      <c r="L50" s="519"/>
      <c r="M50" s="519"/>
      <c r="N50" s="519"/>
      <c r="O50" s="519"/>
      <c r="P50" s="519"/>
      <c r="Q50" s="519"/>
      <c r="R50" s="519"/>
      <c r="S50" s="519"/>
      <c r="T50" s="519"/>
      <c r="U50" s="519"/>
      <c r="V50" s="519"/>
      <c r="W50" s="519"/>
      <c r="X50" s="519"/>
      <c r="Y50" s="519"/>
      <c r="Z50" s="519"/>
      <c r="AA50" s="519"/>
      <c r="AB50" s="519"/>
      <c r="AC50" s="519"/>
      <c r="AD50" s="519"/>
      <c r="AE50" s="519"/>
      <c r="AF50" s="519"/>
      <c r="AG50" s="519"/>
      <c r="AH50" s="519"/>
      <c r="AI50" s="519"/>
      <c r="AJ50" s="519"/>
      <c r="AK50" s="519"/>
      <c r="AL50" s="519"/>
      <c r="AM50" s="519"/>
      <c r="AN50" s="519"/>
      <c r="AO50" s="519"/>
      <c r="AP50" s="521"/>
    </row>
    <row r="51" spans="3:43" ht="15" customHeight="1">
      <c r="C51" s="562"/>
      <c r="D51" s="492"/>
      <c r="E51" s="2504"/>
      <c r="F51" s="2504"/>
      <c r="G51" s="2666"/>
      <c r="H51" s="2666"/>
      <c r="I51" s="476" t="s">
        <v>409</v>
      </c>
      <c r="J51" s="2505"/>
      <c r="K51" s="2505"/>
      <c r="L51" s="476" t="s">
        <v>410</v>
      </c>
      <c r="M51" s="2505"/>
      <c r="N51" s="2505"/>
      <c r="O51" s="476" t="s">
        <v>411</v>
      </c>
      <c r="P51" s="519"/>
      <c r="Q51" s="519"/>
      <c r="R51" s="519"/>
      <c r="S51" s="519"/>
      <c r="T51" s="519"/>
      <c r="U51" s="519"/>
      <c r="V51" s="519"/>
      <c r="W51" s="519"/>
      <c r="X51" s="519"/>
      <c r="Y51" s="519"/>
      <c r="Z51" s="519"/>
      <c r="AA51" s="519"/>
      <c r="AB51" s="519"/>
      <c r="AC51" s="519"/>
      <c r="AD51" s="519"/>
      <c r="AE51" s="519"/>
      <c r="AF51" s="519"/>
      <c r="AG51" s="519"/>
      <c r="AH51" s="519"/>
      <c r="AI51" s="519"/>
      <c r="AJ51" s="519"/>
      <c r="AK51" s="519"/>
      <c r="AL51" s="519"/>
      <c r="AM51" s="519"/>
      <c r="AN51" s="519"/>
      <c r="AO51" s="519"/>
      <c r="AP51" s="521"/>
    </row>
    <row r="52" spans="3:43" ht="15" customHeight="1">
      <c r="C52" s="562"/>
      <c r="D52" s="492"/>
      <c r="E52" s="478"/>
      <c r="F52" s="478"/>
      <c r="G52" s="573"/>
      <c r="H52" s="573"/>
      <c r="I52" s="476"/>
      <c r="J52" s="495"/>
      <c r="K52" s="495"/>
      <c r="L52" s="476"/>
      <c r="M52" s="495"/>
      <c r="N52" s="495"/>
      <c r="O52" s="476"/>
      <c r="P52" s="519"/>
      <c r="Q52" s="519"/>
      <c r="R52" s="519"/>
      <c r="S52" s="519"/>
      <c r="T52" s="520"/>
      <c r="U52" s="520"/>
      <c r="V52" s="520"/>
      <c r="W52" s="520"/>
      <c r="X52" s="520"/>
      <c r="Y52" s="520"/>
      <c r="Z52" s="520"/>
      <c r="AA52" s="520"/>
      <c r="AB52" s="520"/>
      <c r="AC52" s="520"/>
      <c r="AD52" s="520"/>
      <c r="AE52" s="520"/>
      <c r="AF52" s="520"/>
      <c r="AG52" s="520"/>
      <c r="AH52" s="520"/>
      <c r="AI52" s="520"/>
      <c r="AJ52" s="520"/>
      <c r="AK52" s="520"/>
      <c r="AL52" s="520"/>
      <c r="AM52" s="520"/>
      <c r="AN52" s="520"/>
      <c r="AO52" s="520"/>
      <c r="AP52" s="574"/>
      <c r="AQ52" s="575"/>
    </row>
    <row r="53" spans="3:43" ht="15" customHeight="1">
      <c r="C53" s="562"/>
      <c r="D53" s="492"/>
      <c r="E53" s="478"/>
      <c r="F53" s="478"/>
      <c r="G53" s="573"/>
      <c r="H53" s="573"/>
      <c r="I53" s="476"/>
      <c r="J53" s="495"/>
      <c r="K53" s="495"/>
      <c r="L53" s="476"/>
      <c r="M53" s="495"/>
      <c r="N53" s="495"/>
      <c r="O53" s="476"/>
      <c r="P53" s="519"/>
      <c r="Q53" s="519"/>
      <c r="R53" s="519"/>
      <c r="S53" s="519"/>
      <c r="T53" s="520"/>
      <c r="U53" s="520"/>
      <c r="V53" s="520"/>
      <c r="X53" s="520" t="s">
        <v>1660</v>
      </c>
      <c r="Y53" s="520"/>
      <c r="Z53" s="520"/>
      <c r="AA53" s="520"/>
      <c r="AB53" s="520"/>
      <c r="AC53" s="520"/>
      <c r="AD53" s="520"/>
      <c r="AE53" s="520"/>
      <c r="AF53" s="520"/>
      <c r="AG53" s="520" t="s">
        <v>319</v>
      </c>
      <c r="AH53" s="520"/>
      <c r="AI53" s="520"/>
      <c r="AJ53" s="520"/>
      <c r="AK53" s="520"/>
      <c r="AL53" s="520"/>
      <c r="AM53" s="520"/>
      <c r="AN53" s="520"/>
      <c r="AO53" s="520"/>
      <c r="AP53" s="574"/>
      <c r="AQ53" s="575"/>
    </row>
    <row r="54" spans="3:43" ht="15" customHeight="1">
      <c r="C54" s="562"/>
      <c r="D54" s="492"/>
      <c r="E54" s="492"/>
      <c r="F54" s="492"/>
      <c r="G54" s="492"/>
      <c r="H54" s="492"/>
      <c r="I54" s="492"/>
      <c r="J54" s="519"/>
      <c r="K54" s="519"/>
      <c r="L54" s="519"/>
      <c r="M54" s="519"/>
      <c r="N54" s="519"/>
      <c r="O54" s="519"/>
      <c r="P54" s="519"/>
      <c r="Q54" s="519"/>
      <c r="R54" s="519"/>
      <c r="S54" s="519"/>
      <c r="T54" s="520"/>
      <c r="U54" s="576" t="s">
        <v>412</v>
      </c>
      <c r="V54" s="577"/>
      <c r="W54" s="577"/>
      <c r="X54" s="577"/>
      <c r="Y54" s="577"/>
      <c r="Z54" s="577"/>
      <c r="AA54" s="577"/>
      <c r="AB54" s="577"/>
      <c r="AC54" s="577"/>
      <c r="AD54" s="577"/>
      <c r="AE54" s="577"/>
      <c r="AF54" s="577"/>
      <c r="AG54" s="577"/>
      <c r="AH54" s="577"/>
      <c r="AI54" s="520"/>
      <c r="AJ54" s="520"/>
      <c r="AK54" s="520"/>
      <c r="AL54" s="520"/>
      <c r="AM54" s="520"/>
      <c r="AN54" s="520"/>
      <c r="AO54" s="520"/>
      <c r="AP54" s="574"/>
      <c r="AQ54" s="575"/>
    </row>
    <row r="55" spans="3:43" ht="15" customHeight="1" thickBot="1">
      <c r="C55" s="578"/>
      <c r="D55" s="579"/>
      <c r="E55" s="579"/>
      <c r="F55" s="579"/>
      <c r="G55" s="579"/>
      <c r="H55" s="579"/>
      <c r="I55" s="579"/>
      <c r="J55" s="580"/>
      <c r="K55" s="580"/>
      <c r="L55" s="580"/>
      <c r="M55" s="580"/>
      <c r="N55" s="580"/>
      <c r="O55" s="580"/>
      <c r="P55" s="580"/>
      <c r="Q55" s="580"/>
      <c r="R55" s="580"/>
      <c r="S55" s="580"/>
      <c r="T55" s="580"/>
      <c r="U55" s="580"/>
      <c r="V55" s="580"/>
      <c r="W55" s="580"/>
      <c r="X55" s="580"/>
      <c r="Y55" s="580"/>
      <c r="Z55" s="580"/>
      <c r="AA55" s="580"/>
      <c r="AB55" s="580"/>
      <c r="AC55" s="580"/>
      <c r="AD55" s="580"/>
      <c r="AE55" s="580"/>
      <c r="AF55" s="580"/>
      <c r="AG55" s="580"/>
      <c r="AH55" s="580"/>
      <c r="AI55" s="580"/>
      <c r="AJ55" s="580"/>
      <c r="AK55" s="580"/>
      <c r="AL55" s="580"/>
      <c r="AM55" s="580"/>
      <c r="AN55" s="580"/>
      <c r="AO55" s="580"/>
      <c r="AP55" s="581"/>
    </row>
    <row r="56" spans="3:43" ht="12.95" customHeight="1"/>
    <row r="57" spans="3:43" ht="12.95" customHeight="1">
      <c r="C57" s="524"/>
      <c r="D57" s="525"/>
      <c r="E57" s="525"/>
      <c r="F57" s="525"/>
      <c r="G57" s="525"/>
      <c r="H57" s="525"/>
      <c r="I57" s="525"/>
      <c r="J57" s="525"/>
      <c r="K57" s="525"/>
      <c r="L57" s="525"/>
      <c r="M57" s="525"/>
      <c r="N57" s="525"/>
      <c r="O57" s="525"/>
      <c r="P57" s="525"/>
      <c r="Q57" s="525"/>
      <c r="R57" s="525"/>
      <c r="S57" s="525"/>
      <c r="T57" s="525"/>
      <c r="U57" s="525"/>
      <c r="V57" s="525"/>
      <c r="W57" s="525"/>
      <c r="X57" s="525"/>
      <c r="Y57" s="525"/>
      <c r="Z57" s="525"/>
      <c r="AA57" s="525"/>
      <c r="AB57" s="525"/>
      <c r="AC57" s="525"/>
      <c r="AD57" s="525"/>
      <c r="AE57" s="525"/>
      <c r="AF57" s="525"/>
      <c r="AG57" s="525"/>
      <c r="AH57" s="525"/>
      <c r="AI57" s="525"/>
      <c r="AJ57" s="525"/>
      <c r="AK57" s="525"/>
      <c r="AL57" s="525"/>
      <c r="AM57" s="525"/>
      <c r="AN57" s="525"/>
      <c r="AO57" s="525"/>
      <c r="AP57" s="525"/>
    </row>
    <row r="58" spans="3:43" ht="12.95" customHeight="1">
      <c r="C58" s="524"/>
      <c r="D58" s="525"/>
      <c r="E58" s="525"/>
      <c r="F58" s="525"/>
      <c r="G58" s="525"/>
      <c r="H58" s="525"/>
      <c r="I58" s="525"/>
      <c r="J58" s="525"/>
      <c r="K58" s="525"/>
      <c r="L58" s="525"/>
      <c r="M58" s="525"/>
      <c r="N58" s="525"/>
      <c r="O58" s="525"/>
      <c r="P58" s="525"/>
      <c r="Q58" s="525"/>
      <c r="R58" s="525"/>
      <c r="S58" s="525"/>
      <c r="T58" s="525"/>
      <c r="U58" s="525"/>
      <c r="V58" s="525"/>
      <c r="W58" s="525"/>
      <c r="X58" s="525"/>
      <c r="Y58" s="525"/>
      <c r="Z58" s="525"/>
      <c r="AA58" s="525"/>
      <c r="AB58" s="525"/>
      <c r="AC58" s="525"/>
      <c r="AD58" s="525"/>
      <c r="AE58" s="525"/>
      <c r="AF58" s="525"/>
      <c r="AG58" s="525"/>
      <c r="AH58" s="525"/>
      <c r="AI58" s="525"/>
      <c r="AJ58" s="525"/>
      <c r="AK58" s="525"/>
      <c r="AL58" s="525"/>
      <c r="AM58" s="525"/>
      <c r="AN58" s="525"/>
      <c r="AO58" s="525"/>
      <c r="AP58" s="525"/>
    </row>
    <row r="59" spans="3:43" ht="12.95" customHeight="1">
      <c r="C59" s="524"/>
      <c r="D59" s="525"/>
      <c r="E59" s="525"/>
      <c r="F59" s="525"/>
      <c r="G59" s="525"/>
      <c r="H59" s="525"/>
      <c r="I59" s="525"/>
      <c r="J59" s="525"/>
      <c r="K59" s="525"/>
      <c r="L59" s="525"/>
      <c r="M59" s="525"/>
      <c r="N59" s="525"/>
      <c r="O59" s="525"/>
      <c r="P59" s="525"/>
      <c r="Q59" s="525"/>
      <c r="R59" s="525"/>
      <c r="S59" s="525"/>
      <c r="T59" s="525"/>
      <c r="U59" s="525"/>
      <c r="V59" s="525"/>
      <c r="W59" s="525"/>
      <c r="X59" s="525"/>
      <c r="Y59" s="525"/>
      <c r="Z59" s="525"/>
      <c r="AA59" s="525"/>
      <c r="AB59" s="525"/>
      <c r="AC59" s="525"/>
      <c r="AD59" s="525"/>
      <c r="AE59" s="525"/>
      <c r="AF59" s="525"/>
      <c r="AG59" s="525"/>
      <c r="AH59" s="525"/>
      <c r="AI59" s="525"/>
      <c r="AJ59" s="525"/>
      <c r="AK59" s="525"/>
      <c r="AL59" s="525"/>
      <c r="AM59" s="525"/>
      <c r="AN59" s="525"/>
      <c r="AO59" s="525"/>
      <c r="AP59" s="525"/>
    </row>
    <row r="60" spans="3:43" ht="12.95" customHeight="1">
      <c r="C60" s="525"/>
      <c r="D60" s="525"/>
      <c r="E60" s="525"/>
      <c r="F60" s="525"/>
      <c r="G60" s="525"/>
      <c r="H60" s="525"/>
      <c r="I60" s="525"/>
      <c r="J60" s="525"/>
      <c r="K60" s="525"/>
      <c r="L60" s="525"/>
      <c r="M60" s="525"/>
      <c r="N60" s="525"/>
      <c r="O60" s="525"/>
      <c r="P60" s="525"/>
      <c r="Q60" s="525"/>
      <c r="R60" s="525"/>
      <c r="S60" s="525"/>
      <c r="T60" s="525"/>
      <c r="U60" s="525"/>
      <c r="V60" s="525"/>
      <c r="W60" s="525"/>
      <c r="X60" s="525"/>
      <c r="Y60" s="525"/>
      <c r="Z60" s="525"/>
      <c r="AA60" s="525"/>
      <c r="AB60" s="525"/>
      <c r="AC60" s="525"/>
      <c r="AD60" s="525"/>
      <c r="AE60" s="525"/>
      <c r="AF60" s="525"/>
      <c r="AG60" s="525"/>
      <c r="AH60" s="525"/>
      <c r="AI60" s="525"/>
      <c r="AJ60" s="525"/>
      <c r="AK60" s="525"/>
      <c r="AL60" s="525"/>
      <c r="AM60" s="525"/>
      <c r="AN60" s="525"/>
      <c r="AO60" s="525"/>
      <c r="AP60" s="525"/>
    </row>
    <row r="61" spans="3:43" ht="12.95" customHeight="1"/>
    <row r="62" spans="3:43" ht="12.95" customHeight="1"/>
    <row r="63" spans="3:43" ht="12.95" customHeight="1"/>
    <row r="64" spans="3:43" ht="12.95" customHeight="1"/>
    <row r="65" ht="12.95" customHeight="1"/>
    <row r="66" ht="12.95" customHeight="1"/>
  </sheetData>
  <mergeCells count="27">
    <mergeCell ref="W35:AB38"/>
    <mergeCell ref="K36:U37"/>
    <mergeCell ref="AD36:AN37"/>
    <mergeCell ref="D47:AO49"/>
    <mergeCell ref="E51:F51"/>
    <mergeCell ref="G51:H51"/>
    <mergeCell ref="J51:K51"/>
    <mergeCell ref="M51:N51"/>
    <mergeCell ref="D35:I38"/>
    <mergeCell ref="AD32:AE33"/>
    <mergeCell ref="AF32:AO33"/>
    <mergeCell ref="D19:I22"/>
    <mergeCell ref="K20:AM21"/>
    <mergeCell ref="D23:I26"/>
    <mergeCell ref="K24:AN25"/>
    <mergeCell ref="D27:I30"/>
    <mergeCell ref="K28:AN29"/>
    <mergeCell ref="D31:I34"/>
    <mergeCell ref="W31:AB34"/>
    <mergeCell ref="K32:L33"/>
    <mergeCell ref="M32:V33"/>
    <mergeCell ref="S4:T4"/>
    <mergeCell ref="O10:AD11"/>
    <mergeCell ref="D15:I18"/>
    <mergeCell ref="K16:L17"/>
    <mergeCell ref="M16:V17"/>
    <mergeCell ref="W16:X17"/>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９－５</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B1:T45"/>
  <sheetViews>
    <sheetView zoomScale="70" zoomScaleNormal="70" zoomScaleSheetLayoutView="100" zoomScalePageLayoutView="85"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ht="28.5" customHeight="1" thickBot="1"/>
    <row r="2" spans="2:20" s="585" customFormat="1" ht="19.5" customHeight="1" thickBot="1">
      <c r="B2" s="582"/>
      <c r="C2" s="583" t="s">
        <v>413</v>
      </c>
      <c r="D2" s="584"/>
      <c r="E2" s="2668" t="s">
        <v>414</v>
      </c>
      <c r="F2" s="2668"/>
      <c r="G2" s="2668"/>
      <c r="H2" s="2668"/>
      <c r="I2" s="2668"/>
      <c r="J2" s="2668"/>
      <c r="K2" s="2668"/>
      <c r="L2" s="2668"/>
      <c r="M2" s="2668"/>
      <c r="N2" s="2668"/>
      <c r="O2" s="1726"/>
      <c r="P2" s="1726"/>
      <c r="Q2" s="1726"/>
      <c r="R2" s="1726"/>
      <c r="S2" s="1726"/>
      <c r="T2" s="582"/>
    </row>
    <row r="3" spans="2:20" ht="22.5" customHeight="1">
      <c r="B3" s="2669" t="s">
        <v>415</v>
      </c>
      <c r="C3" s="2669"/>
      <c r="D3" s="2669"/>
      <c r="E3" s="2669"/>
      <c r="F3" s="2669"/>
      <c r="G3" s="2669"/>
      <c r="H3" s="2669"/>
      <c r="I3" s="2669"/>
      <c r="J3" s="2669"/>
      <c r="K3" s="2669"/>
      <c r="L3" s="2669"/>
      <c r="M3" s="2669"/>
      <c r="N3" s="2669"/>
      <c r="O3" s="2669"/>
      <c r="P3" s="2669"/>
      <c r="Q3" s="2669"/>
      <c r="R3" s="2669"/>
      <c r="S3" s="2669"/>
      <c r="T3" s="2669"/>
    </row>
    <row r="4" spans="2:20" ht="14.25" customHeight="1">
      <c r="B4" s="586"/>
      <c r="C4" s="587"/>
      <c r="D4" s="587"/>
      <c r="E4" s="587"/>
      <c r="F4" s="587"/>
      <c r="G4" s="587"/>
      <c r="H4" s="587"/>
      <c r="I4" s="587"/>
      <c r="J4" s="587"/>
      <c r="K4" s="587"/>
      <c r="L4" s="587"/>
      <c r="M4" s="587"/>
      <c r="N4" s="587"/>
      <c r="O4" s="2670" t="s">
        <v>1589</v>
      </c>
      <c r="P4" s="2670"/>
      <c r="Q4" s="2670"/>
      <c r="R4" s="2670"/>
      <c r="S4" s="2670"/>
      <c r="T4" s="586"/>
    </row>
    <row r="5" spans="2:20" s="585" customFormat="1" ht="22.5" customHeight="1">
      <c r="B5" s="2595" t="s">
        <v>416</v>
      </c>
      <c r="C5" s="2595"/>
      <c r="D5" s="2595"/>
      <c r="E5" s="2595"/>
      <c r="F5" s="2595"/>
      <c r="G5" s="2595"/>
      <c r="H5" s="2595"/>
      <c r="I5" s="2595"/>
      <c r="J5" s="2595"/>
      <c r="K5" s="2595"/>
      <c r="L5" s="2595"/>
      <c r="M5" s="2595"/>
      <c r="N5" s="2595"/>
      <c r="O5" s="2595"/>
      <c r="P5" s="2595"/>
      <c r="Q5" s="2595"/>
      <c r="R5" s="2595"/>
      <c r="S5" s="2595"/>
      <c r="T5" s="2595"/>
    </row>
    <row r="6" spans="2:20" s="585" customFormat="1" ht="10.5" customHeight="1">
      <c r="B6" s="582"/>
      <c r="C6" s="582"/>
      <c r="D6" s="582"/>
      <c r="E6" s="582"/>
      <c r="F6" s="582"/>
      <c r="G6" s="582"/>
      <c r="H6" s="582"/>
      <c r="I6" s="582"/>
      <c r="J6" s="582"/>
      <c r="K6" s="582"/>
      <c r="L6" s="582"/>
      <c r="M6" s="582"/>
      <c r="N6" s="582"/>
      <c r="O6" s="582"/>
      <c r="P6" s="582"/>
      <c r="Q6" s="582"/>
      <c r="R6" s="582"/>
      <c r="S6" s="582"/>
      <c r="T6" s="582"/>
    </row>
    <row r="7" spans="2:20" s="585" customFormat="1" ht="25.5" customHeight="1">
      <c r="B7" s="588" t="s">
        <v>417</v>
      </c>
      <c r="C7" s="589" t="s">
        <v>67</v>
      </c>
      <c r="D7" s="590"/>
      <c r="E7" s="2671" t="s">
        <v>255</v>
      </c>
      <c r="F7" s="2672"/>
      <c r="G7" s="2672"/>
      <c r="H7" s="2672"/>
      <c r="I7" s="2672"/>
      <c r="J7" s="2672"/>
      <c r="K7" s="2672"/>
      <c r="L7" s="2672"/>
      <c r="M7" s="2672"/>
      <c r="N7" s="2672"/>
      <c r="O7" s="2672"/>
      <c r="P7" s="2672"/>
      <c r="Q7" s="2672"/>
      <c r="R7" s="2672"/>
      <c r="S7" s="2672"/>
      <c r="T7" s="2672"/>
    </row>
    <row r="8" spans="2:20" s="585" customFormat="1" ht="15" customHeight="1">
      <c r="B8" s="582"/>
      <c r="C8" s="591"/>
      <c r="D8" s="592"/>
      <c r="E8" s="592"/>
      <c r="F8" s="592"/>
      <c r="G8" s="592"/>
      <c r="H8" s="592"/>
      <c r="I8" s="592"/>
      <c r="J8" s="592"/>
      <c r="K8" s="592"/>
      <c r="L8" s="592"/>
      <c r="M8" s="592"/>
      <c r="N8" s="592"/>
      <c r="O8" s="582"/>
      <c r="P8" s="582"/>
      <c r="Q8" s="582"/>
      <c r="R8" s="582"/>
      <c r="S8" s="582"/>
      <c r="T8" s="582"/>
    </row>
    <row r="9" spans="2:20" s="585" customFormat="1" ht="25.5" customHeight="1">
      <c r="B9" s="588" t="s">
        <v>418</v>
      </c>
      <c r="C9" s="589" t="s">
        <v>419</v>
      </c>
      <c r="D9" s="2673">
        <v>85800000</v>
      </c>
      <c r="E9" s="2673"/>
      <c r="F9" s="2673"/>
      <c r="G9" s="2673"/>
      <c r="H9" s="2673"/>
      <c r="I9" s="2673"/>
      <c r="J9" s="2673"/>
      <c r="K9" s="2673"/>
      <c r="L9" s="2673"/>
      <c r="M9" s="2673"/>
      <c r="N9" s="2673"/>
      <c r="O9" s="582"/>
      <c r="P9" s="582"/>
      <c r="Q9" s="582"/>
      <c r="R9" s="582"/>
      <c r="S9" s="582"/>
      <c r="T9" s="582"/>
    </row>
    <row r="10" spans="2:20" s="585" customFormat="1" ht="10.5" customHeight="1">
      <c r="B10" s="593"/>
      <c r="C10" s="589"/>
      <c r="D10" s="582"/>
      <c r="E10" s="582"/>
      <c r="F10" s="582"/>
      <c r="G10" s="582"/>
      <c r="H10" s="582"/>
      <c r="I10" s="582"/>
      <c r="J10" s="582"/>
      <c r="K10" s="582"/>
      <c r="L10" s="582"/>
      <c r="M10" s="582"/>
      <c r="N10" s="582"/>
      <c r="O10" s="582"/>
      <c r="P10" s="582"/>
      <c r="Q10" s="582"/>
      <c r="R10" s="582"/>
      <c r="S10" s="582"/>
      <c r="T10" s="582"/>
    </row>
    <row r="11" spans="2:20" s="585" customFormat="1" ht="25.5" customHeight="1">
      <c r="B11" s="588" t="s">
        <v>420</v>
      </c>
      <c r="C11" s="589" t="s">
        <v>17</v>
      </c>
      <c r="D11" s="2673">
        <v>143000000</v>
      </c>
      <c r="E11" s="2673"/>
      <c r="F11" s="2673"/>
      <c r="G11" s="2673"/>
      <c r="H11" s="2673"/>
      <c r="I11" s="2673"/>
      <c r="J11" s="2673"/>
      <c r="K11" s="2673"/>
      <c r="L11" s="2673"/>
      <c r="M11" s="2673"/>
      <c r="N11" s="2673"/>
      <c r="O11" s="582"/>
      <c r="P11" s="582"/>
      <c r="Q11" s="582"/>
      <c r="R11" s="582"/>
      <c r="S11" s="582"/>
      <c r="T11" s="582"/>
    </row>
    <row r="12" spans="2:20" s="585" customFormat="1" ht="10.5" customHeight="1">
      <c r="B12" s="593"/>
      <c r="C12" s="589"/>
      <c r="D12" s="582"/>
      <c r="E12" s="582"/>
      <c r="F12" s="582"/>
      <c r="G12" s="582"/>
      <c r="H12" s="582"/>
      <c r="I12" s="582"/>
      <c r="J12" s="582"/>
      <c r="K12" s="582"/>
      <c r="L12" s="582"/>
      <c r="M12" s="582"/>
      <c r="N12" s="582"/>
      <c r="O12" s="594"/>
      <c r="P12" s="582"/>
      <c r="Q12" s="582"/>
      <c r="R12" s="582"/>
      <c r="S12" s="582"/>
      <c r="T12" s="582"/>
    </row>
    <row r="13" spans="2:20" s="585" customFormat="1" ht="25.5" customHeight="1">
      <c r="B13" s="588" t="s">
        <v>421</v>
      </c>
      <c r="C13" s="589" t="s">
        <v>422</v>
      </c>
      <c r="D13" s="2673">
        <v>143000000</v>
      </c>
      <c r="E13" s="2673"/>
      <c r="F13" s="2673"/>
      <c r="G13" s="2673"/>
      <c r="H13" s="2673"/>
      <c r="I13" s="2673"/>
      <c r="J13" s="2673"/>
      <c r="K13" s="2673"/>
      <c r="L13" s="2673"/>
      <c r="M13" s="2673"/>
      <c r="N13" s="2673"/>
      <c r="O13" s="595"/>
      <c r="P13" s="596"/>
      <c r="Q13" s="595"/>
      <c r="R13" s="596"/>
      <c r="S13" s="595"/>
      <c r="T13" s="596"/>
    </row>
    <row r="14" spans="2:20" s="585" customFormat="1" ht="10.5" customHeight="1">
      <c r="B14" s="593"/>
      <c r="C14" s="589"/>
      <c r="D14" s="582"/>
      <c r="E14" s="582"/>
      <c r="F14" s="582"/>
      <c r="G14" s="582"/>
      <c r="H14" s="582"/>
      <c r="I14" s="582"/>
      <c r="J14" s="582"/>
      <c r="K14" s="582"/>
      <c r="L14" s="582"/>
      <c r="M14" s="582"/>
      <c r="N14" s="582"/>
      <c r="O14" s="582"/>
      <c r="P14" s="582"/>
      <c r="Q14" s="582"/>
      <c r="R14" s="582"/>
      <c r="S14" s="582"/>
      <c r="T14" s="582"/>
    </row>
    <row r="15" spans="2:20" s="585" customFormat="1" ht="25.5" customHeight="1">
      <c r="B15" s="588" t="s">
        <v>423</v>
      </c>
      <c r="C15" s="597" t="s">
        <v>424</v>
      </c>
      <c r="D15" s="2667">
        <v>0</v>
      </c>
      <c r="E15" s="2667"/>
      <c r="F15" s="2667"/>
      <c r="G15" s="2667"/>
      <c r="H15" s="2667"/>
      <c r="I15" s="2667"/>
      <c r="J15" s="2667"/>
      <c r="K15" s="2667"/>
      <c r="L15" s="2667"/>
      <c r="M15" s="2667"/>
      <c r="N15" s="2667"/>
      <c r="O15" s="582"/>
      <c r="P15" s="582"/>
      <c r="Q15" s="582"/>
      <c r="R15" s="582"/>
      <c r="S15" s="582"/>
      <c r="T15" s="582"/>
    </row>
    <row r="16" spans="2:20" s="585" customFormat="1" ht="10.5" customHeight="1">
      <c r="B16" s="593"/>
      <c r="C16" s="589"/>
      <c r="D16" s="582"/>
      <c r="E16" s="582"/>
      <c r="F16" s="582"/>
      <c r="G16" s="582"/>
      <c r="H16" s="582"/>
      <c r="I16" s="582"/>
      <c r="J16" s="582"/>
      <c r="K16" s="582"/>
      <c r="L16" s="582"/>
      <c r="M16" s="582"/>
      <c r="N16" s="582"/>
      <c r="O16" s="582"/>
      <c r="P16" s="582"/>
      <c r="Q16" s="582"/>
      <c r="R16" s="582"/>
      <c r="S16" s="582"/>
      <c r="T16" s="582"/>
    </row>
    <row r="17" spans="2:20" s="585" customFormat="1" ht="25.5" customHeight="1">
      <c r="B17" s="588" t="s">
        <v>298</v>
      </c>
      <c r="C17" s="598" t="s">
        <v>425</v>
      </c>
      <c r="D17" s="2667">
        <v>0</v>
      </c>
      <c r="E17" s="2667"/>
      <c r="F17" s="2667"/>
      <c r="G17" s="2667"/>
      <c r="H17" s="2667"/>
      <c r="I17" s="2667"/>
      <c r="J17" s="2667"/>
      <c r="K17" s="2667"/>
      <c r="L17" s="2667"/>
      <c r="M17" s="2667"/>
      <c r="N17" s="2667"/>
      <c r="O17" s="582"/>
      <c r="P17" s="582"/>
      <c r="Q17" s="582"/>
      <c r="R17" s="582"/>
      <c r="S17" s="582"/>
      <c r="T17" s="582"/>
    </row>
    <row r="18" spans="2:20" s="585" customFormat="1" ht="10.5" customHeight="1">
      <c r="B18" s="593"/>
      <c r="C18" s="589"/>
      <c r="D18" s="582"/>
      <c r="E18" s="582"/>
      <c r="F18" s="582"/>
      <c r="G18" s="582"/>
      <c r="H18" s="582"/>
      <c r="I18" s="582"/>
      <c r="J18" s="582"/>
      <c r="K18" s="582"/>
      <c r="L18" s="582"/>
      <c r="M18" s="582"/>
      <c r="N18" s="582"/>
      <c r="O18" s="582"/>
      <c r="P18" s="582"/>
      <c r="Q18" s="582"/>
      <c r="R18" s="582"/>
      <c r="S18" s="582"/>
      <c r="T18" s="582"/>
    </row>
    <row r="19" spans="2:20" s="585" customFormat="1" ht="25.5" customHeight="1">
      <c r="B19" s="588" t="s">
        <v>426</v>
      </c>
      <c r="C19" s="599" t="s">
        <v>427</v>
      </c>
      <c r="D19" s="2667">
        <v>0</v>
      </c>
      <c r="E19" s="2667"/>
      <c r="F19" s="2667"/>
      <c r="G19" s="2667"/>
      <c r="H19" s="2667"/>
      <c r="I19" s="2667"/>
      <c r="J19" s="2667"/>
      <c r="K19" s="2667"/>
      <c r="L19" s="2667"/>
      <c r="M19" s="2667"/>
      <c r="N19" s="2667"/>
      <c r="O19" s="582"/>
      <c r="P19" s="582"/>
      <c r="Q19" s="582"/>
      <c r="R19" s="582"/>
      <c r="S19" s="582"/>
      <c r="T19" s="582"/>
    </row>
    <row r="20" spans="2:20" s="585" customFormat="1" ht="10.5" customHeight="1">
      <c r="B20" s="593"/>
      <c r="C20" s="589"/>
      <c r="D20" s="582"/>
      <c r="E20" s="582"/>
      <c r="F20" s="582"/>
      <c r="G20" s="582"/>
      <c r="H20" s="582"/>
      <c r="I20" s="582"/>
      <c r="J20" s="582"/>
      <c r="K20" s="582"/>
      <c r="L20" s="582"/>
      <c r="M20" s="582"/>
      <c r="N20" s="582"/>
      <c r="O20" s="582"/>
      <c r="P20" s="582"/>
      <c r="Q20" s="582"/>
      <c r="R20" s="582"/>
      <c r="S20" s="582"/>
      <c r="T20" s="582"/>
    </row>
    <row r="21" spans="2:20" s="585" customFormat="1" ht="25.5" customHeight="1">
      <c r="B21" s="588" t="s">
        <v>304</v>
      </c>
      <c r="C21" s="589" t="s">
        <v>428</v>
      </c>
      <c r="D21" s="2667">
        <v>0</v>
      </c>
      <c r="E21" s="2667"/>
      <c r="F21" s="2667"/>
      <c r="G21" s="2667"/>
      <c r="H21" s="2667"/>
      <c r="I21" s="2667"/>
      <c r="J21" s="2667"/>
      <c r="K21" s="2667"/>
      <c r="L21" s="2667"/>
      <c r="M21" s="2667"/>
      <c r="N21" s="2667"/>
      <c r="O21" s="582"/>
      <c r="P21" s="582"/>
      <c r="Q21" s="582"/>
      <c r="R21" s="582"/>
      <c r="S21" s="582"/>
      <c r="T21" s="582"/>
    </row>
    <row r="22" spans="2:20" s="585" customFormat="1" ht="10.5" customHeight="1">
      <c r="B22" s="593"/>
      <c r="C22" s="589"/>
      <c r="D22" s="582"/>
      <c r="E22" s="582"/>
      <c r="F22" s="582"/>
      <c r="G22" s="582"/>
      <c r="H22" s="582"/>
      <c r="I22" s="582"/>
      <c r="J22" s="582"/>
      <c r="K22" s="582"/>
      <c r="L22" s="582"/>
      <c r="M22" s="582"/>
      <c r="N22" s="582"/>
      <c r="O22" s="582"/>
      <c r="P22" s="582"/>
      <c r="Q22" s="582"/>
      <c r="R22" s="582"/>
      <c r="S22" s="582"/>
      <c r="T22" s="582"/>
    </row>
    <row r="23" spans="2:20" s="585" customFormat="1" ht="25.5" customHeight="1">
      <c r="B23" s="588" t="s">
        <v>429</v>
      </c>
      <c r="C23" s="589" t="s">
        <v>430</v>
      </c>
      <c r="D23" s="2673">
        <v>57200000</v>
      </c>
      <c r="E23" s="2673"/>
      <c r="F23" s="2673"/>
      <c r="G23" s="2673"/>
      <c r="H23" s="2673"/>
      <c r="I23" s="2673"/>
      <c r="J23" s="2673"/>
      <c r="K23" s="2673"/>
      <c r="L23" s="2673"/>
      <c r="M23" s="2673"/>
      <c r="N23" s="2673"/>
      <c r="O23" s="582"/>
      <c r="P23" s="582"/>
      <c r="Q23" s="582"/>
      <c r="R23" s="582"/>
      <c r="S23" s="582"/>
      <c r="T23" s="582"/>
    </row>
    <row r="24" spans="2:20" s="585" customFormat="1" ht="10.5" customHeight="1">
      <c r="B24" s="593"/>
      <c r="C24" s="589"/>
      <c r="D24" s="582"/>
      <c r="E24" s="582"/>
      <c r="F24" s="582"/>
      <c r="G24" s="582"/>
      <c r="H24" s="582"/>
      <c r="I24" s="582"/>
      <c r="J24" s="582"/>
      <c r="K24" s="582"/>
      <c r="L24" s="582"/>
      <c r="M24" s="582"/>
      <c r="N24" s="582"/>
      <c r="O24" s="582"/>
      <c r="P24" s="582"/>
      <c r="Q24" s="582"/>
      <c r="R24" s="582"/>
      <c r="S24" s="582"/>
      <c r="T24" s="582"/>
    </row>
    <row r="25" spans="2:20" s="585" customFormat="1" ht="25.5" customHeight="1">
      <c r="B25" s="588" t="s">
        <v>431</v>
      </c>
      <c r="C25" s="589" t="s">
        <v>432</v>
      </c>
      <c r="D25" s="2667">
        <v>0</v>
      </c>
      <c r="E25" s="2667"/>
      <c r="F25" s="2667"/>
      <c r="G25" s="2667"/>
      <c r="H25" s="2667"/>
      <c r="I25" s="2667"/>
      <c r="J25" s="2667"/>
      <c r="K25" s="2667"/>
      <c r="L25" s="2667"/>
      <c r="M25" s="2667"/>
      <c r="N25" s="2667"/>
      <c r="O25" s="582"/>
      <c r="P25" s="582"/>
      <c r="Q25" s="582"/>
      <c r="R25" s="582"/>
      <c r="S25" s="582"/>
      <c r="T25" s="582"/>
    </row>
    <row r="26" spans="2:20" s="585" customFormat="1" ht="10.5" customHeight="1">
      <c r="B26" s="593"/>
      <c r="C26" s="589"/>
      <c r="D26" s="582"/>
      <c r="E26" s="582"/>
      <c r="F26" s="582"/>
      <c r="G26" s="582"/>
      <c r="H26" s="582"/>
      <c r="I26" s="582"/>
      <c r="J26" s="582"/>
      <c r="K26" s="582"/>
      <c r="L26" s="582"/>
      <c r="M26" s="582"/>
      <c r="N26" s="582"/>
      <c r="O26" s="600" t="s">
        <v>433</v>
      </c>
      <c r="P26" s="601"/>
      <c r="Q26" s="601"/>
      <c r="R26" s="601"/>
      <c r="S26" s="582"/>
      <c r="T26" s="582"/>
    </row>
    <row r="27" spans="2:20" s="585" customFormat="1" ht="25.5" customHeight="1">
      <c r="B27" s="588" t="s">
        <v>434</v>
      </c>
      <c r="C27" s="589" t="s">
        <v>435</v>
      </c>
      <c r="D27" s="2673">
        <v>57200000</v>
      </c>
      <c r="E27" s="2673"/>
      <c r="F27" s="2673"/>
      <c r="G27" s="2673"/>
      <c r="H27" s="2673"/>
      <c r="I27" s="2673"/>
      <c r="J27" s="2673"/>
      <c r="K27" s="2673"/>
      <c r="L27" s="2673"/>
      <c r="M27" s="2673"/>
      <c r="N27" s="2673"/>
      <c r="O27" s="582"/>
      <c r="P27" s="2676">
        <f>IF(D27=0," ",ROUNDUP(D13/D11,0))</f>
        <v>1</v>
      </c>
      <c r="Q27" s="2676"/>
      <c r="R27" s="2676"/>
      <c r="S27" s="2676"/>
      <c r="T27" s="2676"/>
    </row>
    <row r="28" spans="2:20" s="585" customFormat="1" ht="10.5" customHeight="1">
      <c r="B28" s="593"/>
      <c r="C28" s="589"/>
      <c r="D28" s="582"/>
      <c r="E28" s="582"/>
      <c r="F28" s="582"/>
      <c r="G28" s="582"/>
      <c r="H28" s="582"/>
      <c r="I28" s="582"/>
      <c r="J28" s="582"/>
      <c r="K28" s="582"/>
      <c r="L28" s="582"/>
      <c r="M28" s="582"/>
      <c r="N28" s="582"/>
      <c r="O28" s="582"/>
      <c r="P28" s="602"/>
      <c r="Q28" s="602"/>
      <c r="R28" s="602"/>
      <c r="S28" s="602"/>
      <c r="T28" s="602"/>
    </row>
    <row r="29" spans="2:20" s="585" customFormat="1" ht="25.5" customHeight="1">
      <c r="B29" s="588" t="s">
        <v>436</v>
      </c>
      <c r="C29" s="589" t="s">
        <v>437</v>
      </c>
      <c r="D29" s="2673">
        <v>57200000</v>
      </c>
      <c r="E29" s="2673"/>
      <c r="F29" s="2673"/>
      <c r="G29" s="2673"/>
      <c r="H29" s="2673"/>
      <c r="I29" s="2673"/>
      <c r="J29" s="2673"/>
      <c r="K29" s="2673"/>
      <c r="L29" s="2673"/>
      <c r="M29" s="2673"/>
      <c r="N29" s="2673"/>
      <c r="O29" s="582"/>
      <c r="P29" s="602"/>
      <c r="Q29" s="602"/>
      <c r="R29" s="602"/>
      <c r="S29" s="602"/>
      <c r="T29" s="602"/>
    </row>
    <row r="30" spans="2:20" s="585" customFormat="1" ht="10.5" customHeight="1">
      <c r="B30" s="593"/>
      <c r="C30" s="589"/>
      <c r="D30" s="582"/>
      <c r="E30" s="582"/>
      <c r="F30" s="582"/>
      <c r="G30" s="582"/>
      <c r="H30" s="582"/>
      <c r="I30" s="582"/>
      <c r="J30" s="582"/>
      <c r="K30" s="582"/>
      <c r="L30" s="582"/>
      <c r="M30" s="582"/>
      <c r="N30" s="582"/>
      <c r="O30" s="582"/>
      <c r="P30" s="582"/>
      <c r="Q30" s="582"/>
      <c r="R30" s="582"/>
      <c r="S30" s="582"/>
      <c r="T30" s="582"/>
    </row>
    <row r="31" spans="2:20" s="585" customFormat="1" ht="25.5" customHeight="1">
      <c r="B31" s="588" t="s">
        <v>438</v>
      </c>
      <c r="C31" s="589" t="s">
        <v>439</v>
      </c>
      <c r="D31" s="2667">
        <v>0</v>
      </c>
      <c r="E31" s="2667"/>
      <c r="F31" s="2667"/>
      <c r="G31" s="2667"/>
      <c r="H31" s="2667"/>
      <c r="I31" s="2667"/>
      <c r="J31" s="2667"/>
      <c r="K31" s="2667"/>
      <c r="L31" s="2667"/>
      <c r="M31" s="2667"/>
      <c r="N31" s="2667"/>
      <c r="O31" s="582"/>
      <c r="P31" s="582"/>
      <c r="Q31" s="582"/>
      <c r="R31" s="582"/>
      <c r="S31" s="582"/>
      <c r="T31" s="582"/>
    </row>
    <row r="32" spans="2:20" s="585" customFormat="1" ht="10.5" customHeight="1">
      <c r="B32" s="593"/>
      <c r="C32" s="589"/>
      <c r="D32" s="582"/>
      <c r="E32" s="582"/>
      <c r="F32" s="582"/>
      <c r="G32" s="582"/>
      <c r="H32" s="582"/>
      <c r="I32" s="582"/>
      <c r="J32" s="582"/>
      <c r="K32" s="582"/>
      <c r="L32" s="582"/>
      <c r="M32" s="582"/>
      <c r="N32" s="582"/>
      <c r="O32" s="582"/>
      <c r="P32" s="582"/>
      <c r="Q32" s="582"/>
      <c r="R32" s="582"/>
      <c r="S32" s="582"/>
      <c r="T32" s="582"/>
    </row>
    <row r="33" spans="2:20" s="585" customFormat="1" ht="25.5" customHeight="1">
      <c r="B33" s="588" t="s">
        <v>440</v>
      </c>
      <c r="C33" s="589" t="s">
        <v>441</v>
      </c>
      <c r="D33" s="2673">
        <v>85800000</v>
      </c>
      <c r="E33" s="2673"/>
      <c r="F33" s="2673"/>
      <c r="G33" s="2673"/>
      <c r="H33" s="2673"/>
      <c r="I33" s="2673"/>
      <c r="J33" s="2673"/>
      <c r="K33" s="2673"/>
      <c r="L33" s="2673"/>
      <c r="M33" s="2673"/>
      <c r="N33" s="2673"/>
      <c r="O33" s="582"/>
      <c r="P33" s="582"/>
      <c r="Q33" s="582"/>
      <c r="R33" s="582"/>
      <c r="S33" s="582"/>
      <c r="T33" s="582"/>
    </row>
    <row r="34" spans="2:20" s="585" customFormat="1" ht="7.5" customHeight="1">
      <c r="B34" s="582"/>
      <c r="C34" s="582"/>
      <c r="D34" s="582"/>
      <c r="E34" s="582"/>
      <c r="F34" s="582"/>
      <c r="G34" s="582"/>
      <c r="H34" s="582"/>
      <c r="I34" s="582"/>
      <c r="J34" s="582"/>
      <c r="K34" s="582"/>
      <c r="L34" s="582"/>
      <c r="M34" s="582"/>
      <c r="N34" s="582"/>
      <c r="O34" s="582"/>
      <c r="P34" s="582"/>
      <c r="Q34" s="582"/>
      <c r="R34" s="582"/>
      <c r="S34" s="582"/>
      <c r="T34" s="582"/>
    </row>
    <row r="35" spans="2:20" s="585" customFormat="1">
      <c r="B35" s="582"/>
      <c r="C35" s="582" t="s">
        <v>442</v>
      </c>
      <c r="D35" s="582"/>
      <c r="E35" s="582"/>
      <c r="F35" s="582"/>
      <c r="G35" s="582"/>
      <c r="H35" s="582"/>
      <c r="I35" s="582"/>
      <c r="J35" s="582"/>
      <c r="K35" s="582"/>
      <c r="L35" s="582"/>
      <c r="M35" s="582"/>
      <c r="N35" s="582"/>
      <c r="O35" s="582"/>
      <c r="P35" s="582"/>
      <c r="Q35" s="582"/>
      <c r="R35" s="582"/>
      <c r="S35" s="582"/>
      <c r="T35" s="582"/>
    </row>
    <row r="36" spans="2:20" s="585" customFormat="1" ht="5.25" customHeight="1">
      <c r="B36" s="582"/>
      <c r="C36" s="582"/>
      <c r="D36" s="582"/>
      <c r="E36" s="582"/>
      <c r="F36" s="582"/>
      <c r="G36" s="582"/>
      <c r="H36" s="582"/>
      <c r="I36" s="582"/>
      <c r="J36" s="582"/>
      <c r="K36" s="582"/>
      <c r="L36" s="582"/>
      <c r="M36" s="582"/>
      <c r="N36" s="582"/>
      <c r="O36" s="582"/>
      <c r="P36" s="582"/>
      <c r="Q36" s="582"/>
      <c r="R36" s="582"/>
      <c r="S36" s="582"/>
      <c r="T36" s="582"/>
    </row>
    <row r="37" spans="2:20" s="585" customFormat="1" ht="17.25">
      <c r="B37" s="582"/>
      <c r="C37" s="603" t="s">
        <v>443</v>
      </c>
      <c r="D37" s="603"/>
      <c r="E37" s="582"/>
      <c r="F37" s="582"/>
      <c r="G37" s="582"/>
      <c r="H37" s="582"/>
      <c r="I37" s="582"/>
      <c r="J37" s="582"/>
      <c r="K37" s="582"/>
      <c r="L37" s="582"/>
      <c r="M37" s="582"/>
      <c r="N37" s="582"/>
      <c r="O37" s="582"/>
      <c r="P37" s="582"/>
      <c r="Q37" s="582"/>
      <c r="R37" s="582"/>
      <c r="S37" s="582"/>
      <c r="T37" s="582"/>
    </row>
    <row r="38" spans="2:20" s="585" customFormat="1" ht="19.5" customHeight="1">
      <c r="B38" s="582"/>
      <c r="C38" s="582"/>
      <c r="D38" s="582"/>
      <c r="E38" s="582"/>
      <c r="F38" s="582"/>
      <c r="G38" s="582"/>
      <c r="H38" s="582"/>
      <c r="I38" s="582"/>
      <c r="J38" s="2677" t="s">
        <v>444</v>
      </c>
      <c r="K38" s="2678"/>
      <c r="L38" s="2678"/>
      <c r="M38" s="2678"/>
      <c r="N38" s="2678"/>
      <c r="O38" s="604"/>
      <c r="P38" s="604"/>
      <c r="Q38" s="604"/>
      <c r="R38" s="604"/>
      <c r="S38" s="605"/>
      <c r="T38" s="605"/>
    </row>
    <row r="39" spans="2:20" s="585" customFormat="1" ht="20.25" customHeight="1">
      <c r="B39" s="582"/>
      <c r="C39" s="582"/>
      <c r="D39" s="582"/>
      <c r="E39" s="582"/>
      <c r="F39" s="582"/>
      <c r="G39" s="582"/>
      <c r="H39" s="582"/>
      <c r="I39" s="606" t="s">
        <v>445</v>
      </c>
      <c r="J39" s="582"/>
      <c r="K39" s="582"/>
      <c r="L39" s="582"/>
      <c r="M39" s="582"/>
      <c r="N39" s="582"/>
      <c r="O39" s="582"/>
      <c r="P39" s="582"/>
      <c r="Q39" s="582"/>
      <c r="R39" s="582"/>
      <c r="S39" s="582"/>
      <c r="T39" s="582"/>
    </row>
    <row r="40" spans="2:20" s="585" customFormat="1" ht="20.25" customHeight="1">
      <c r="B40" s="582"/>
      <c r="C40" s="582"/>
      <c r="D40" s="582"/>
      <c r="E40" s="582"/>
      <c r="F40" s="582"/>
      <c r="G40" s="582"/>
      <c r="H40" s="582"/>
      <c r="I40" s="582" t="s">
        <v>247</v>
      </c>
      <c r="J40" s="2679" t="s">
        <v>248</v>
      </c>
      <c r="K40" s="2679"/>
      <c r="L40" s="2679"/>
      <c r="M40" s="2679"/>
      <c r="N40" s="2679"/>
      <c r="O40" s="2679"/>
      <c r="P40" s="2679"/>
      <c r="Q40" s="2679"/>
      <c r="R40" s="2679"/>
      <c r="S40" s="2679"/>
      <c r="T40" s="2679"/>
    </row>
    <row r="41" spans="2:20" s="585" customFormat="1" ht="20.25" customHeight="1">
      <c r="B41" s="582"/>
      <c r="C41" s="582"/>
      <c r="D41" s="582"/>
      <c r="E41" s="582"/>
      <c r="F41" s="582"/>
      <c r="G41" s="582"/>
      <c r="H41" s="593" t="s">
        <v>246</v>
      </c>
      <c r="I41" s="582"/>
      <c r="J41" s="2679" t="s">
        <v>250</v>
      </c>
      <c r="K41" s="2679"/>
      <c r="L41" s="2679"/>
      <c r="M41" s="2679"/>
      <c r="N41" s="2679"/>
      <c r="O41" s="2679"/>
      <c r="P41" s="2679"/>
      <c r="Q41" s="2679"/>
      <c r="R41" s="2679"/>
      <c r="S41" s="2679"/>
      <c r="T41" s="2679"/>
    </row>
    <row r="42" spans="2:20" s="585" customFormat="1" ht="20.25" customHeight="1">
      <c r="B42" s="582"/>
      <c r="C42" s="582"/>
      <c r="D42" s="582"/>
      <c r="E42" s="582"/>
      <c r="F42" s="582"/>
      <c r="G42" s="582"/>
      <c r="H42" s="582"/>
      <c r="I42" s="582" t="s">
        <v>249</v>
      </c>
      <c r="J42" s="2674" t="s">
        <v>271</v>
      </c>
      <c r="K42" s="2674"/>
      <c r="L42" s="2674"/>
      <c r="M42" s="2674"/>
      <c r="N42" s="2674"/>
      <c r="O42" s="2674"/>
      <c r="P42" s="2674"/>
      <c r="Q42" s="2675" t="s">
        <v>252</v>
      </c>
      <c r="R42" s="2675"/>
      <c r="S42" s="2675"/>
      <c r="T42" s="2675"/>
    </row>
    <row r="43" spans="2:20" s="585" customFormat="1" ht="20.25" customHeight="1">
      <c r="B43" s="582"/>
      <c r="C43" s="582"/>
      <c r="D43" s="582"/>
      <c r="E43" s="582"/>
      <c r="F43" s="607" t="s">
        <v>446</v>
      </c>
      <c r="G43" s="582"/>
      <c r="H43" s="582"/>
      <c r="I43" s="608"/>
      <c r="J43" s="582"/>
      <c r="K43" s="582"/>
      <c r="L43" s="582"/>
      <c r="M43" s="582"/>
      <c r="N43" s="582"/>
      <c r="O43" s="582"/>
      <c r="P43" s="582"/>
      <c r="Q43" s="582"/>
      <c r="R43" s="582"/>
      <c r="S43" s="582"/>
      <c r="T43" s="582"/>
    </row>
    <row r="44" spans="2:20" s="585" customFormat="1">
      <c r="B44" s="582"/>
      <c r="C44" s="609" t="s">
        <v>447</v>
      </c>
      <c r="D44" s="582"/>
      <c r="E44" s="582"/>
      <c r="F44" s="582"/>
      <c r="G44" s="582"/>
      <c r="H44" s="582"/>
      <c r="I44" s="582"/>
      <c r="J44" s="582"/>
      <c r="K44" s="582"/>
      <c r="L44" s="582"/>
      <c r="M44" s="582"/>
      <c r="N44" s="582"/>
      <c r="O44" s="582"/>
      <c r="P44" s="582"/>
      <c r="Q44" s="582"/>
      <c r="R44" s="582"/>
      <c r="S44" s="582"/>
      <c r="T44" s="582"/>
    </row>
    <row r="45" spans="2:20" s="585" customFormat="1">
      <c r="B45" s="582"/>
      <c r="C45" s="609" t="s">
        <v>448</v>
      </c>
      <c r="D45" s="582"/>
      <c r="E45" s="582"/>
      <c r="F45" s="582"/>
      <c r="G45" s="582"/>
      <c r="H45" s="582"/>
      <c r="I45" s="582"/>
      <c r="J45" s="582"/>
      <c r="K45" s="582"/>
      <c r="L45" s="582"/>
      <c r="M45" s="582"/>
      <c r="N45" s="582"/>
      <c r="O45" s="582"/>
      <c r="P45" s="582"/>
      <c r="Q45" s="582"/>
      <c r="R45" s="582"/>
      <c r="S45" s="582"/>
      <c r="T45" s="582"/>
    </row>
  </sheetData>
  <sheetProtection selectLockedCells="1"/>
  <mergeCells count="24">
    <mergeCell ref="J42:P42"/>
    <mergeCell ref="Q42:T42"/>
    <mergeCell ref="D21:N21"/>
    <mergeCell ref="D23:N23"/>
    <mergeCell ref="D25:N25"/>
    <mergeCell ref="D27:N27"/>
    <mergeCell ref="P27:T27"/>
    <mergeCell ref="D29:N29"/>
    <mergeCell ref="D31:N31"/>
    <mergeCell ref="D33:N33"/>
    <mergeCell ref="J38:N38"/>
    <mergeCell ref="J40:T40"/>
    <mergeCell ref="J41:T41"/>
    <mergeCell ref="D19:N19"/>
    <mergeCell ref="E2:N2"/>
    <mergeCell ref="B3:T3"/>
    <mergeCell ref="O4:S4"/>
    <mergeCell ref="B5:T5"/>
    <mergeCell ref="E7:T7"/>
    <mergeCell ref="D9:N9"/>
    <mergeCell ref="D11:N11"/>
    <mergeCell ref="D13:N13"/>
    <mergeCell ref="D15:N15"/>
    <mergeCell ref="D17:N17"/>
  </mergeCells>
  <phoneticPr fontId="3"/>
  <printOptions horizontalCentered="1" verticalCentered="1"/>
  <pageMargins left="0.23622047244094491" right="0.23622047244094491" top="0.74803149606299213" bottom="0.74803149606299213" header="0.31496062992125984" footer="0.31496062992125984"/>
  <pageSetup paperSize="9" firstPageNumber="122" orientation="portrait" useFirstPageNumber="1"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B1:T44"/>
  <sheetViews>
    <sheetView zoomScale="70" zoomScaleNormal="70" zoomScaleSheetLayoutView="100" workbookViewId="0">
      <selection activeCell="AD8" sqref="AD8"/>
    </sheetView>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449</v>
      </c>
      <c r="D1" s="584"/>
      <c r="E1" s="2668" t="s">
        <v>414</v>
      </c>
      <c r="F1" s="2668"/>
      <c r="G1" s="2668"/>
      <c r="H1" s="2668"/>
      <c r="I1" s="2668"/>
      <c r="J1" s="2668"/>
      <c r="K1" s="2668"/>
      <c r="L1" s="2668"/>
      <c r="M1" s="2668"/>
      <c r="N1" s="2668"/>
      <c r="O1" s="2681"/>
      <c r="P1" s="2681"/>
      <c r="Q1" s="2681"/>
      <c r="R1" s="2681"/>
      <c r="S1" s="2681"/>
      <c r="T1" s="582"/>
    </row>
    <row r="2" spans="2:20" ht="22.5" customHeight="1">
      <c r="B2" s="2682"/>
      <c r="C2" s="2682"/>
      <c r="D2" s="2682"/>
      <c r="E2" s="2682"/>
      <c r="F2" s="2682"/>
      <c r="G2" s="2682"/>
      <c r="H2" s="2682"/>
      <c r="I2" s="2682"/>
      <c r="J2" s="2682"/>
      <c r="K2" s="2682"/>
      <c r="L2" s="2682"/>
      <c r="M2" s="2682"/>
      <c r="N2" s="2682"/>
      <c r="O2" s="2682"/>
      <c r="P2" s="2682"/>
      <c r="Q2" s="2682"/>
      <c r="R2" s="2682"/>
      <c r="S2" s="2682"/>
      <c r="T2" s="2682"/>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450</v>
      </c>
      <c r="C6" s="589" t="s">
        <v>67</v>
      </c>
      <c r="D6" s="590"/>
      <c r="E6" s="2671" t="s">
        <v>451</v>
      </c>
      <c r="F6" s="2672"/>
      <c r="G6" s="2672"/>
      <c r="H6" s="2672"/>
      <c r="I6" s="2672"/>
      <c r="J6" s="2672"/>
      <c r="K6" s="2672"/>
      <c r="L6" s="2672"/>
      <c r="M6" s="2672"/>
      <c r="N6" s="2672"/>
      <c r="O6" s="2672"/>
      <c r="P6" s="2672"/>
      <c r="Q6" s="2672"/>
      <c r="R6" s="2672"/>
      <c r="S6" s="2672"/>
      <c r="T6" s="2672"/>
    </row>
    <row r="7" spans="2:20" s="585" customFormat="1" ht="15" customHeight="1">
      <c r="B7" s="582"/>
      <c r="C7" s="591"/>
      <c r="D7" s="592"/>
      <c r="E7" s="592"/>
      <c r="F7" s="592"/>
      <c r="G7" s="592"/>
      <c r="H7" s="592"/>
      <c r="I7" s="592"/>
      <c r="J7" s="592"/>
      <c r="K7" s="592"/>
      <c r="L7" s="592"/>
      <c r="M7" s="592"/>
      <c r="N7" s="592"/>
      <c r="O7" s="582"/>
      <c r="P7" s="582"/>
      <c r="Q7" s="582"/>
      <c r="R7" s="582"/>
      <c r="S7" s="582"/>
      <c r="T7" s="582"/>
    </row>
    <row r="8" spans="2:20" s="585" customFormat="1" ht="25.5" customHeight="1">
      <c r="B8" s="588" t="s">
        <v>418</v>
      </c>
      <c r="C8" s="589" t="s">
        <v>419</v>
      </c>
      <c r="D8" s="2683">
        <v>90750000</v>
      </c>
      <c r="E8" s="2683"/>
      <c r="F8" s="2683"/>
      <c r="G8" s="2683"/>
      <c r="H8" s="2683"/>
      <c r="I8" s="2683"/>
      <c r="J8" s="2683"/>
      <c r="K8" s="2683"/>
      <c r="L8" s="2683"/>
      <c r="M8" s="2683"/>
      <c r="N8" s="2683"/>
      <c r="O8" s="582"/>
      <c r="P8" s="582"/>
      <c r="Q8" s="582"/>
      <c r="R8" s="582"/>
      <c r="S8" s="582"/>
      <c r="T8" s="582"/>
    </row>
    <row r="9" spans="2:20" s="585" customFormat="1" ht="10.5" customHeight="1">
      <c r="B9" s="593"/>
      <c r="C9" s="589"/>
      <c r="D9" s="582"/>
      <c r="E9" s="582"/>
      <c r="F9" s="582"/>
      <c r="G9" s="582"/>
      <c r="H9" s="582"/>
      <c r="I9" s="582"/>
      <c r="J9" s="582"/>
      <c r="K9" s="582"/>
      <c r="L9" s="582"/>
      <c r="M9" s="582"/>
      <c r="N9" s="582"/>
      <c r="O9" s="582"/>
      <c r="P9" s="582"/>
      <c r="Q9" s="582"/>
      <c r="R9" s="582"/>
      <c r="S9" s="582"/>
      <c r="T9" s="582"/>
    </row>
    <row r="10" spans="2:20" s="585" customFormat="1" ht="25.5" customHeight="1">
      <c r="B10" s="588" t="s">
        <v>452</v>
      </c>
      <c r="C10" s="589" t="s">
        <v>17</v>
      </c>
      <c r="D10" s="2683">
        <v>147950000</v>
      </c>
      <c r="E10" s="2683"/>
      <c r="F10" s="2683"/>
      <c r="G10" s="2683"/>
      <c r="H10" s="2683"/>
      <c r="I10" s="2683"/>
      <c r="J10" s="2683"/>
      <c r="K10" s="2683"/>
      <c r="L10" s="2683"/>
      <c r="M10" s="2683"/>
      <c r="N10" s="2683"/>
      <c r="O10" s="582"/>
      <c r="P10" s="582"/>
      <c r="Q10" s="582"/>
      <c r="R10" s="582"/>
      <c r="S10" s="582"/>
      <c r="T10" s="582"/>
    </row>
    <row r="11" spans="2:20" s="585" customFormat="1" ht="10.5" customHeight="1">
      <c r="B11" s="593"/>
      <c r="C11" s="589"/>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421</v>
      </c>
      <c r="C12" s="589" t="s">
        <v>422</v>
      </c>
      <c r="D12" s="2683">
        <v>147950000</v>
      </c>
      <c r="E12" s="2683"/>
      <c r="F12" s="2683"/>
      <c r="G12" s="2683"/>
      <c r="H12" s="2683"/>
      <c r="I12" s="2683"/>
      <c r="J12" s="2683"/>
      <c r="K12" s="2683"/>
      <c r="L12" s="2683"/>
      <c r="M12" s="2683"/>
      <c r="N12" s="2683"/>
      <c r="O12" s="610"/>
      <c r="P12" s="593"/>
      <c r="Q12" s="582"/>
      <c r="R12" s="582"/>
      <c r="S12" s="582"/>
      <c r="T12" s="582"/>
    </row>
    <row r="13" spans="2:20" s="585" customFormat="1" ht="10.5" customHeight="1">
      <c r="B13" s="593"/>
      <c r="C13" s="589"/>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80">
        <v>0</v>
      </c>
      <c r="E14" s="2680"/>
      <c r="F14" s="2680"/>
      <c r="G14" s="2680"/>
      <c r="H14" s="2680"/>
      <c r="I14" s="2680"/>
      <c r="J14" s="2680"/>
      <c r="K14" s="2680"/>
      <c r="L14" s="2680"/>
      <c r="M14" s="2680"/>
      <c r="N14" s="2680"/>
      <c r="O14" s="582"/>
      <c r="P14" s="582"/>
      <c r="Q14" s="582"/>
      <c r="R14" s="582"/>
      <c r="S14" s="582"/>
      <c r="T14" s="582"/>
    </row>
    <row r="15" spans="2:20" s="585" customFormat="1" ht="10.5" customHeight="1">
      <c r="B15" s="593"/>
      <c r="C15" s="589"/>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454</v>
      </c>
      <c r="C16" s="598" t="s">
        <v>425</v>
      </c>
      <c r="D16" s="2680">
        <v>0</v>
      </c>
      <c r="E16" s="2680"/>
      <c r="F16" s="2680"/>
      <c r="G16" s="2680"/>
      <c r="H16" s="2680"/>
      <c r="I16" s="2680"/>
      <c r="J16" s="2680"/>
      <c r="K16" s="2680"/>
      <c r="L16" s="2680"/>
      <c r="M16" s="2680"/>
      <c r="N16" s="2680"/>
      <c r="O16" s="582"/>
      <c r="P16" s="582"/>
      <c r="Q16" s="582"/>
      <c r="R16" s="582"/>
      <c r="S16" s="582"/>
      <c r="T16" s="582"/>
    </row>
    <row r="17" spans="2:20" s="585" customFormat="1" ht="10.5" customHeight="1">
      <c r="B17" s="593"/>
      <c r="C17" s="589"/>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455</v>
      </c>
      <c r="C18" s="599" t="s">
        <v>456</v>
      </c>
      <c r="D18" s="2680">
        <v>0</v>
      </c>
      <c r="E18" s="2680"/>
      <c r="F18" s="2680"/>
      <c r="G18" s="2680"/>
      <c r="H18" s="2680"/>
      <c r="I18" s="2680"/>
      <c r="J18" s="2680"/>
      <c r="K18" s="2680"/>
      <c r="L18" s="2680"/>
      <c r="M18" s="2680"/>
      <c r="N18" s="2680"/>
      <c r="O18" s="582"/>
      <c r="P18" s="582"/>
      <c r="Q18" s="582"/>
      <c r="R18" s="582"/>
      <c r="S18" s="582"/>
      <c r="T18" s="582"/>
    </row>
    <row r="19" spans="2:20" s="585" customFormat="1" ht="10.5" customHeight="1">
      <c r="B19" s="593"/>
      <c r="C19" s="589"/>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457</v>
      </c>
      <c r="C20" s="589" t="s">
        <v>458</v>
      </c>
      <c r="D20" s="2680">
        <v>0</v>
      </c>
      <c r="E20" s="2680"/>
      <c r="F20" s="2680"/>
      <c r="G20" s="2680"/>
      <c r="H20" s="2680"/>
      <c r="I20" s="2680"/>
      <c r="J20" s="2680"/>
      <c r="K20" s="2680"/>
      <c r="L20" s="2680"/>
      <c r="M20" s="2680"/>
      <c r="N20" s="2680"/>
      <c r="O20" s="582"/>
      <c r="P20" s="582"/>
      <c r="Q20" s="582"/>
      <c r="R20" s="582"/>
      <c r="S20" s="582"/>
      <c r="T20" s="582"/>
    </row>
    <row r="21" spans="2:20" s="585" customFormat="1" ht="10.5" customHeight="1">
      <c r="B21" s="593"/>
      <c r="C21" s="589"/>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589" t="s">
        <v>430</v>
      </c>
      <c r="D22" s="2683">
        <v>57200000</v>
      </c>
      <c r="E22" s="2683"/>
      <c r="F22" s="2683"/>
      <c r="G22" s="2683"/>
      <c r="H22" s="2683"/>
      <c r="I22" s="2683"/>
      <c r="J22" s="2683"/>
      <c r="K22" s="2683"/>
      <c r="L22" s="2683"/>
      <c r="M22" s="2683"/>
      <c r="N22" s="2683"/>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459</v>
      </c>
      <c r="C24" s="589" t="s">
        <v>432</v>
      </c>
      <c r="D24" s="2680">
        <v>0</v>
      </c>
      <c r="E24" s="2680"/>
      <c r="F24" s="2680"/>
      <c r="G24" s="2680"/>
      <c r="H24" s="2680"/>
      <c r="I24" s="2680"/>
      <c r="J24" s="2680"/>
      <c r="K24" s="2680"/>
      <c r="L24" s="2680"/>
      <c r="M24" s="2680"/>
      <c r="N24" s="2680"/>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434</v>
      </c>
      <c r="C26" s="589" t="s">
        <v>435</v>
      </c>
      <c r="D26" s="2683">
        <v>57200000</v>
      </c>
      <c r="E26" s="2683"/>
      <c r="F26" s="2683"/>
      <c r="G26" s="2683"/>
      <c r="H26" s="2683"/>
      <c r="I26" s="2683"/>
      <c r="J26" s="2683"/>
      <c r="K26" s="2683"/>
      <c r="L26" s="2683"/>
      <c r="M26" s="2683"/>
      <c r="N26" s="2683"/>
      <c r="O26" s="582"/>
      <c r="P26" s="2685">
        <f>IF(D26=0," ",ROUNDUP(D12/D10,0))</f>
        <v>1</v>
      </c>
      <c r="Q26" s="2685"/>
      <c r="R26" s="2685"/>
      <c r="S26" s="2685"/>
      <c r="T26" s="2685"/>
    </row>
    <row r="27" spans="2:20" s="585" customFormat="1" ht="10.5" customHeight="1">
      <c r="B27" s="593"/>
      <c r="C27" s="589"/>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460</v>
      </c>
      <c r="C28" s="589" t="s">
        <v>437</v>
      </c>
      <c r="D28" s="2683">
        <v>57200000</v>
      </c>
      <c r="E28" s="2683"/>
      <c r="F28" s="2683"/>
      <c r="G28" s="2683"/>
      <c r="H28" s="2683"/>
      <c r="I28" s="2683"/>
      <c r="J28" s="2683"/>
      <c r="K28" s="2683"/>
      <c r="L28" s="2683"/>
      <c r="M28" s="2683"/>
      <c r="N28" s="2683"/>
      <c r="O28" s="582"/>
      <c r="P28" s="582"/>
      <c r="Q28" s="582"/>
      <c r="R28" s="582"/>
      <c r="S28" s="582"/>
      <c r="T28" s="582"/>
    </row>
    <row r="29" spans="2:20" s="585" customFormat="1" ht="10.5" customHeight="1">
      <c r="B29" s="593"/>
      <c r="C29" s="589"/>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438</v>
      </c>
      <c r="C30" s="589" t="s">
        <v>439</v>
      </c>
      <c r="D30" s="2680">
        <v>0</v>
      </c>
      <c r="E30" s="2680"/>
      <c r="F30" s="2680"/>
      <c r="G30" s="2680"/>
      <c r="H30" s="2680"/>
      <c r="I30" s="2680"/>
      <c r="J30" s="2680"/>
      <c r="K30" s="2680"/>
      <c r="L30" s="2680"/>
      <c r="M30" s="2680"/>
      <c r="N30" s="2680"/>
      <c r="O30" s="582"/>
      <c r="P30" s="582"/>
      <c r="Q30" s="582"/>
      <c r="R30" s="582"/>
      <c r="S30" s="582"/>
      <c r="T30" s="582"/>
    </row>
    <row r="31" spans="2:20" s="585" customFormat="1" ht="10.5" customHeight="1">
      <c r="B31" s="593"/>
      <c r="C31" s="589"/>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440</v>
      </c>
      <c r="C32" s="589" t="s">
        <v>441</v>
      </c>
      <c r="D32" s="2683">
        <v>90750000</v>
      </c>
      <c r="E32" s="2683"/>
      <c r="F32" s="2683"/>
      <c r="G32" s="2683"/>
      <c r="H32" s="2683"/>
      <c r="I32" s="2683"/>
      <c r="J32" s="2683"/>
      <c r="K32" s="2683"/>
      <c r="L32" s="2683"/>
      <c r="M32" s="2683"/>
      <c r="N32" s="268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445</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607" t="s">
        <v>461</v>
      </c>
      <c r="G42" s="582"/>
      <c r="H42" s="582"/>
      <c r="I42" s="608"/>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609"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23" orientation="portrait" useFirstPageNumber="1"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21" width="5.875" style="146" customWidth="1"/>
    <col min="22" max="16384" width="9" style="146"/>
  </cols>
  <sheetData>
    <row r="1" spans="2:20" s="585" customFormat="1" ht="19.5" customHeight="1" thickBot="1">
      <c r="B1" s="582"/>
      <c r="C1" s="583" t="s">
        <v>449</v>
      </c>
      <c r="D1" s="584"/>
      <c r="E1" s="2686" t="s">
        <v>462</v>
      </c>
      <c r="F1" s="2686"/>
      <c r="G1" s="2686"/>
      <c r="H1" s="2686"/>
      <c r="I1" s="2686"/>
      <c r="J1" s="2686"/>
      <c r="K1" s="2686"/>
      <c r="L1" s="2686"/>
      <c r="M1" s="2686"/>
      <c r="N1" s="2686"/>
      <c r="O1" s="2681"/>
      <c r="P1" s="2681"/>
      <c r="Q1" s="2681"/>
      <c r="R1" s="2681"/>
      <c r="S1" s="2681"/>
      <c r="T1" s="582"/>
    </row>
    <row r="2" spans="2:20" ht="18.75" customHeight="1">
      <c r="B2" s="2687" t="s">
        <v>463</v>
      </c>
      <c r="C2" s="2688"/>
      <c r="D2" s="2688"/>
      <c r="E2" s="2688"/>
      <c r="F2" s="2688"/>
      <c r="G2" s="2688"/>
      <c r="H2" s="2688"/>
      <c r="I2" s="2688"/>
      <c r="J2" s="2688"/>
      <c r="K2" s="2688"/>
      <c r="L2" s="2688"/>
      <c r="M2" s="2688"/>
      <c r="N2" s="2688"/>
      <c r="O2" s="2688"/>
      <c r="P2" s="2688"/>
      <c r="Q2" s="2688"/>
      <c r="R2" s="2688"/>
      <c r="S2" s="2688"/>
      <c r="T2" s="2688"/>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450</v>
      </c>
      <c r="C6" s="612" t="s">
        <v>67</v>
      </c>
      <c r="D6" s="590"/>
      <c r="E6" s="2671" t="s">
        <v>451</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418</v>
      </c>
      <c r="C8" s="612" t="s">
        <v>419</v>
      </c>
      <c r="D8" s="2673">
        <v>32460000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452</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421</v>
      </c>
      <c r="C12" s="612" t="s">
        <v>422</v>
      </c>
      <c r="D12" s="2673">
        <v>64922000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423</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454</v>
      </c>
      <c r="C16" s="598" t="s">
        <v>425</v>
      </c>
      <c r="D16" s="2673">
        <v>64922000</v>
      </c>
      <c r="E16" s="2673"/>
      <c r="F16" s="2673"/>
      <c r="G16" s="2673"/>
      <c r="H16" s="2673"/>
      <c r="I16" s="2673"/>
      <c r="J16" s="2673"/>
      <c r="K16" s="2673"/>
      <c r="L16" s="2673"/>
      <c r="M16" s="2673"/>
      <c r="N16" s="2673"/>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455</v>
      </c>
      <c r="C18" s="599" t="s">
        <v>456</v>
      </c>
      <c r="D18" s="2673">
        <v>58429800</v>
      </c>
      <c r="E18" s="2673"/>
      <c r="F18" s="2673"/>
      <c r="G18" s="2673"/>
      <c r="H18" s="2673"/>
      <c r="I18" s="2673"/>
      <c r="J18" s="2673"/>
      <c r="K18" s="2673"/>
      <c r="L18" s="2673"/>
      <c r="M18" s="2673"/>
      <c r="N18" s="2673"/>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457</v>
      </c>
      <c r="C20" s="612" t="s">
        <v>458</v>
      </c>
      <c r="D20" s="2673">
        <v>58429800</v>
      </c>
      <c r="E20" s="2673"/>
      <c r="F20" s="2673"/>
      <c r="G20" s="2673"/>
      <c r="H20" s="2673"/>
      <c r="I20" s="2673"/>
      <c r="J20" s="2673"/>
      <c r="K20" s="2673"/>
      <c r="L20" s="2673"/>
      <c r="M20" s="2673"/>
      <c r="N20" s="2673"/>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73">
        <v>57200000</v>
      </c>
      <c r="E22" s="2673"/>
      <c r="F22" s="2673"/>
      <c r="G22" s="2673"/>
      <c r="H22" s="2673"/>
      <c r="I22" s="2673"/>
      <c r="J22" s="2673"/>
      <c r="K22" s="2673"/>
      <c r="L22" s="2673"/>
      <c r="M22" s="2673"/>
      <c r="N22" s="2673"/>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431</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616"/>
      <c r="Q25" s="616"/>
      <c r="R25" s="616"/>
      <c r="S25" s="616"/>
      <c r="T25" s="616"/>
    </row>
    <row r="26" spans="2:20" s="585" customFormat="1" ht="25.5" customHeight="1">
      <c r="B26" s="588" t="s">
        <v>464</v>
      </c>
      <c r="C26" s="589" t="s">
        <v>465</v>
      </c>
      <c r="D26" s="2673">
        <v>57200000</v>
      </c>
      <c r="E26" s="2673"/>
      <c r="F26" s="2673"/>
      <c r="G26" s="2673"/>
      <c r="H26" s="2673"/>
      <c r="I26" s="2673"/>
      <c r="J26" s="2673"/>
      <c r="K26" s="2673"/>
      <c r="L26" s="2673"/>
      <c r="M26" s="2673"/>
      <c r="N26" s="2673"/>
      <c r="O26" s="616"/>
      <c r="P26" s="2685">
        <f>IF(D26=0," ",ROUNDUP(D12/D10,4))</f>
        <v>0.45400000000000001</v>
      </c>
      <c r="Q26" s="2685"/>
      <c r="R26" s="2685"/>
      <c r="S26" s="2685"/>
      <c r="T26" s="2685"/>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460</v>
      </c>
      <c r="C28" s="612" t="s">
        <v>437</v>
      </c>
      <c r="D28" s="2673">
        <v>25968800</v>
      </c>
      <c r="E28" s="2673"/>
      <c r="F28" s="2673"/>
      <c r="G28" s="2673"/>
      <c r="H28" s="2673"/>
      <c r="I28" s="2673"/>
      <c r="J28" s="2673"/>
      <c r="K28" s="2673"/>
      <c r="L28" s="2673"/>
      <c r="M28" s="2673"/>
      <c r="N28" s="2673"/>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466</v>
      </c>
      <c r="C30" s="612" t="s">
        <v>439</v>
      </c>
      <c r="D30" s="2667">
        <v>0</v>
      </c>
      <c r="E30" s="2667"/>
      <c r="F30" s="2667"/>
      <c r="G30" s="2667"/>
      <c r="H30" s="2667"/>
      <c r="I30" s="2667"/>
      <c r="J30" s="2667"/>
      <c r="K30" s="2667"/>
      <c r="L30" s="2667"/>
      <c r="M30" s="2667"/>
      <c r="N30" s="2667"/>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467</v>
      </c>
      <c r="C32" s="612" t="s">
        <v>441</v>
      </c>
      <c r="D32" s="2673">
        <v>32461000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24" orientation="portrait" useFirstPageNumber="1"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21" width="4.625" style="146" customWidth="1"/>
    <col min="22" max="16384" width="9" style="146"/>
  </cols>
  <sheetData>
    <row r="1" spans="2:20" s="585" customFormat="1" ht="19.5" customHeight="1" thickBot="1">
      <c r="B1" s="582"/>
      <c r="C1" s="583" t="s">
        <v>449</v>
      </c>
      <c r="D1" s="584"/>
      <c r="E1" s="2686" t="s">
        <v>470</v>
      </c>
      <c r="F1" s="2686"/>
      <c r="G1" s="2686"/>
      <c r="H1" s="2686"/>
      <c r="I1" s="2686"/>
      <c r="J1" s="2686"/>
      <c r="K1" s="2686"/>
      <c r="L1" s="2686"/>
      <c r="M1" s="2686"/>
      <c r="N1" s="2686"/>
      <c r="O1" s="2681"/>
      <c r="P1" s="2681"/>
      <c r="Q1" s="2681"/>
      <c r="R1" s="2681"/>
      <c r="S1" s="2681"/>
      <c r="T1" s="582"/>
    </row>
    <row r="2" spans="2:20" ht="22.5" customHeight="1">
      <c r="B2" s="2687" t="s">
        <v>471</v>
      </c>
      <c r="C2" s="2688"/>
      <c r="D2" s="2688"/>
      <c r="E2" s="2688"/>
      <c r="F2" s="2688"/>
      <c r="G2" s="2688"/>
      <c r="H2" s="2688"/>
      <c r="I2" s="2688"/>
      <c r="J2" s="2688"/>
      <c r="K2" s="2688"/>
      <c r="L2" s="2688"/>
      <c r="M2" s="2688"/>
      <c r="N2" s="2688"/>
      <c r="O2" s="2688"/>
      <c r="P2" s="2688"/>
      <c r="Q2" s="2688"/>
      <c r="R2" s="2688"/>
      <c r="S2" s="2688"/>
      <c r="T2" s="2688"/>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472</v>
      </c>
      <c r="C6" s="612" t="s">
        <v>67</v>
      </c>
      <c r="D6" s="590"/>
      <c r="E6" s="2671" t="s">
        <v>473</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474</v>
      </c>
      <c r="C8" s="612" t="s">
        <v>419</v>
      </c>
      <c r="D8" s="2673">
        <v>13010000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475</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476</v>
      </c>
      <c r="C12" s="612" t="s">
        <v>422</v>
      </c>
      <c r="D12" s="2673">
        <v>90948000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477</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478</v>
      </c>
      <c r="C16" s="598" t="s">
        <v>425</v>
      </c>
      <c r="D16" s="2673">
        <v>90948000</v>
      </c>
      <c r="E16" s="2673"/>
      <c r="F16" s="2673"/>
      <c r="G16" s="2673"/>
      <c r="H16" s="2673"/>
      <c r="I16" s="2673"/>
      <c r="J16" s="2673"/>
      <c r="K16" s="2673"/>
      <c r="L16" s="2673"/>
      <c r="M16" s="2673"/>
      <c r="N16" s="2673"/>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479</v>
      </c>
      <c r="C18" s="599" t="s">
        <v>480</v>
      </c>
      <c r="D18" s="2673">
        <v>81853200</v>
      </c>
      <c r="E18" s="2673"/>
      <c r="F18" s="2673"/>
      <c r="G18" s="2673"/>
      <c r="H18" s="2673"/>
      <c r="I18" s="2673"/>
      <c r="J18" s="2673"/>
      <c r="K18" s="2673"/>
      <c r="L18" s="2673"/>
      <c r="M18" s="2673"/>
      <c r="N18" s="2673"/>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481</v>
      </c>
      <c r="C20" s="612" t="s">
        <v>482</v>
      </c>
      <c r="D20" s="2673">
        <v>81853200</v>
      </c>
      <c r="E20" s="2673"/>
      <c r="F20" s="2673"/>
      <c r="G20" s="2673"/>
      <c r="H20" s="2673"/>
      <c r="I20" s="2673"/>
      <c r="J20" s="2673"/>
      <c r="K20" s="2673"/>
      <c r="L20" s="2673"/>
      <c r="M20" s="2673"/>
      <c r="N20" s="2673"/>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73">
        <v>57200000</v>
      </c>
      <c r="E22" s="2673"/>
      <c r="F22" s="2673"/>
      <c r="G22" s="2673"/>
      <c r="H22" s="2673"/>
      <c r="I22" s="2673"/>
      <c r="J22" s="2673"/>
      <c r="K22" s="2673"/>
      <c r="L22" s="2673"/>
      <c r="M22" s="2673"/>
      <c r="N22" s="2673"/>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483</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484</v>
      </c>
      <c r="C26" s="589" t="s">
        <v>485</v>
      </c>
      <c r="D26" s="2673">
        <v>57200000</v>
      </c>
      <c r="E26" s="2673"/>
      <c r="F26" s="2673"/>
      <c r="G26" s="2673"/>
      <c r="H26" s="2673"/>
      <c r="I26" s="2673"/>
      <c r="J26" s="2673"/>
      <c r="K26" s="2673"/>
      <c r="L26" s="2673"/>
      <c r="M26" s="2673"/>
      <c r="N26" s="2673"/>
      <c r="O26" s="582"/>
      <c r="P26" s="2685">
        <f>IF(D26=0," ",ROUNDUP(D12/D10,4))</f>
        <v>0.63600000000000001</v>
      </c>
      <c r="Q26" s="2685"/>
      <c r="R26" s="2685"/>
      <c r="S26" s="2685"/>
      <c r="T26" s="2685"/>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486</v>
      </c>
      <c r="C28" s="612" t="s">
        <v>437</v>
      </c>
      <c r="D28" s="2673">
        <v>36379200</v>
      </c>
      <c r="E28" s="2673"/>
      <c r="F28" s="2673"/>
      <c r="G28" s="2673"/>
      <c r="H28" s="2673"/>
      <c r="I28" s="2673"/>
      <c r="J28" s="2673"/>
      <c r="K28" s="2673"/>
      <c r="L28" s="2673"/>
      <c r="M28" s="2673"/>
      <c r="N28" s="2673"/>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487</v>
      </c>
      <c r="C30" s="612" t="s">
        <v>439</v>
      </c>
      <c r="D30" s="2673">
        <v>32460000</v>
      </c>
      <c r="E30" s="2673"/>
      <c r="F30" s="2673"/>
      <c r="G30" s="2673"/>
      <c r="H30" s="2673"/>
      <c r="I30" s="2673"/>
      <c r="J30" s="2673"/>
      <c r="K30" s="2673"/>
      <c r="L30" s="2673"/>
      <c r="M30" s="2673"/>
      <c r="N30" s="2673"/>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488</v>
      </c>
      <c r="C32" s="612" t="s">
        <v>441</v>
      </c>
      <c r="D32" s="2673">
        <v>13014000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25" orientation="portrait" useFirstPageNumber="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AA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449</v>
      </c>
      <c r="D1" s="584"/>
      <c r="E1" s="2686" t="s">
        <v>489</v>
      </c>
      <c r="F1" s="2686"/>
      <c r="G1" s="2686"/>
      <c r="H1" s="2686"/>
      <c r="I1" s="2686"/>
      <c r="J1" s="2686"/>
      <c r="K1" s="2686"/>
      <c r="L1" s="2686"/>
      <c r="M1" s="2686"/>
      <c r="N1" s="2686"/>
      <c r="O1" s="2681"/>
      <c r="P1" s="2681"/>
      <c r="Q1" s="2681"/>
      <c r="R1" s="2681"/>
      <c r="S1" s="2681"/>
      <c r="T1" s="582"/>
    </row>
    <row r="2" spans="2:20" ht="22.5" customHeight="1">
      <c r="B2" s="2687" t="s">
        <v>490</v>
      </c>
      <c r="C2" s="2688"/>
      <c r="D2" s="2688"/>
      <c r="E2" s="2688"/>
      <c r="F2" s="2688"/>
      <c r="G2" s="2688"/>
      <c r="H2" s="2688"/>
      <c r="I2" s="2688"/>
      <c r="J2" s="2688"/>
      <c r="K2" s="2688"/>
      <c r="L2" s="2688"/>
      <c r="M2" s="2688"/>
      <c r="N2" s="2688"/>
      <c r="O2" s="2688"/>
      <c r="P2" s="2688"/>
      <c r="Q2" s="2688"/>
      <c r="R2" s="2688"/>
      <c r="S2" s="2688"/>
      <c r="T2" s="2688"/>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417</v>
      </c>
      <c r="C6" s="612" t="s">
        <v>67</v>
      </c>
      <c r="D6" s="590"/>
      <c r="E6" s="2671" t="s">
        <v>255</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491</v>
      </c>
      <c r="C8" s="612" t="s">
        <v>419</v>
      </c>
      <c r="D8" s="2673">
        <v>40330000</v>
      </c>
      <c r="E8" s="2690"/>
      <c r="F8" s="2690"/>
      <c r="G8" s="2690"/>
      <c r="H8" s="2690"/>
      <c r="I8" s="2690"/>
      <c r="J8" s="2690"/>
      <c r="K8" s="2690"/>
      <c r="L8" s="2690"/>
      <c r="M8" s="2690"/>
      <c r="N8" s="2690"/>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420</v>
      </c>
      <c r="C10" s="589" t="s">
        <v>17</v>
      </c>
      <c r="D10" s="2673">
        <v>143000000</v>
      </c>
      <c r="E10" s="2690"/>
      <c r="F10" s="2690"/>
      <c r="G10" s="2690"/>
      <c r="H10" s="2690"/>
      <c r="I10" s="2690"/>
      <c r="J10" s="2690"/>
      <c r="K10" s="2690"/>
      <c r="L10" s="2690"/>
      <c r="M10" s="2690"/>
      <c r="N10" s="2690"/>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492</v>
      </c>
      <c r="C12" s="612" t="s">
        <v>422</v>
      </c>
      <c r="D12" s="2673">
        <v>143000000</v>
      </c>
      <c r="E12" s="2690"/>
      <c r="F12" s="2690"/>
      <c r="G12" s="2690"/>
      <c r="H12" s="2690"/>
      <c r="I12" s="2690"/>
      <c r="J12" s="2690"/>
      <c r="K12" s="2690"/>
      <c r="L12" s="2690"/>
      <c r="M12" s="2690"/>
      <c r="N12" s="2690"/>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67">
        <v>0</v>
      </c>
      <c r="E14" s="2689"/>
      <c r="F14" s="2689"/>
      <c r="G14" s="2689"/>
      <c r="H14" s="2689"/>
      <c r="I14" s="2689"/>
      <c r="J14" s="2689"/>
      <c r="K14" s="2689"/>
      <c r="L14" s="2689"/>
      <c r="M14" s="2689"/>
      <c r="N14" s="2689"/>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298</v>
      </c>
      <c r="C16" s="598" t="s">
        <v>425</v>
      </c>
      <c r="D16" s="2667">
        <v>0</v>
      </c>
      <c r="E16" s="2689"/>
      <c r="F16" s="2689"/>
      <c r="G16" s="2689"/>
      <c r="H16" s="2689"/>
      <c r="I16" s="2689"/>
      <c r="J16" s="2689"/>
      <c r="K16" s="2689"/>
      <c r="L16" s="2689"/>
      <c r="M16" s="2689"/>
      <c r="N16" s="2689"/>
      <c r="O16" s="582"/>
      <c r="P16" s="582"/>
      <c r="Q16" s="582"/>
      <c r="R16" s="582"/>
      <c r="S16" s="582"/>
      <c r="T16" s="582"/>
    </row>
    <row r="17" spans="2:27"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7" s="585" customFormat="1" ht="25.5" customHeight="1">
      <c r="B18" s="588" t="s">
        <v>426</v>
      </c>
      <c r="C18" s="599" t="s">
        <v>427</v>
      </c>
      <c r="D18" s="2667">
        <v>0</v>
      </c>
      <c r="E18" s="2689"/>
      <c r="F18" s="2689"/>
      <c r="G18" s="2689"/>
      <c r="H18" s="2689"/>
      <c r="I18" s="2689"/>
      <c r="J18" s="2689"/>
      <c r="K18" s="2689"/>
      <c r="L18" s="2689"/>
      <c r="M18" s="2689"/>
      <c r="N18" s="2689"/>
      <c r="O18" s="582"/>
      <c r="P18" s="582"/>
      <c r="Q18" s="582"/>
      <c r="R18" s="582"/>
      <c r="S18" s="582"/>
      <c r="T18" s="582"/>
      <c r="AA18" s="1730"/>
    </row>
    <row r="19" spans="2:27"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7" s="585" customFormat="1" ht="25.5" customHeight="1">
      <c r="B20" s="588" t="s">
        <v>304</v>
      </c>
      <c r="C20" s="612" t="s">
        <v>428</v>
      </c>
      <c r="D20" s="2667">
        <v>0</v>
      </c>
      <c r="E20" s="2689"/>
      <c r="F20" s="2689"/>
      <c r="G20" s="2689"/>
      <c r="H20" s="2689"/>
      <c r="I20" s="2689"/>
      <c r="J20" s="2689"/>
      <c r="K20" s="2689"/>
      <c r="L20" s="2689"/>
      <c r="M20" s="2689"/>
      <c r="N20" s="2689"/>
      <c r="O20" s="582"/>
      <c r="P20" s="582"/>
      <c r="Q20" s="582"/>
      <c r="R20" s="582"/>
      <c r="S20" s="582"/>
      <c r="T20" s="582"/>
    </row>
    <row r="21" spans="2:27"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7" s="585" customFormat="1" ht="25.5" customHeight="1">
      <c r="B22" s="588" t="s">
        <v>429</v>
      </c>
      <c r="C22" s="612" t="s">
        <v>430</v>
      </c>
      <c r="D22" s="2673">
        <v>57200000</v>
      </c>
      <c r="E22" s="2690"/>
      <c r="F22" s="2690"/>
      <c r="G22" s="2690"/>
      <c r="H22" s="2690"/>
      <c r="I22" s="2690"/>
      <c r="J22" s="2690"/>
      <c r="K22" s="2690"/>
      <c r="L22" s="2690"/>
      <c r="M22" s="2690"/>
      <c r="N22" s="2690"/>
      <c r="O22" s="582"/>
      <c r="P22" s="582"/>
      <c r="Q22" s="582"/>
      <c r="R22" s="582"/>
      <c r="S22" s="582"/>
      <c r="T22" s="582"/>
    </row>
    <row r="23" spans="2:27"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7" s="585" customFormat="1" ht="25.5" customHeight="1">
      <c r="B24" s="588" t="s">
        <v>459</v>
      </c>
      <c r="C24" s="589" t="s">
        <v>432</v>
      </c>
      <c r="D24" s="2667">
        <v>0</v>
      </c>
      <c r="E24" s="2689"/>
      <c r="F24" s="2689"/>
      <c r="G24" s="2689"/>
      <c r="H24" s="2689"/>
      <c r="I24" s="2689"/>
      <c r="J24" s="2689"/>
      <c r="K24" s="2689"/>
      <c r="L24" s="2689"/>
      <c r="M24" s="2689"/>
      <c r="N24" s="2689"/>
      <c r="O24" s="582"/>
      <c r="P24" s="582"/>
      <c r="Q24" s="582"/>
      <c r="R24" s="582"/>
      <c r="S24" s="582"/>
      <c r="T24" s="582"/>
    </row>
    <row r="25" spans="2:27"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7" s="585" customFormat="1" ht="25.5" customHeight="1">
      <c r="B26" s="588" t="s">
        <v>434</v>
      </c>
      <c r="C26" s="589" t="s">
        <v>435</v>
      </c>
      <c r="D26" s="2673">
        <v>57200000</v>
      </c>
      <c r="E26" s="2690"/>
      <c r="F26" s="2690"/>
      <c r="G26" s="2690"/>
      <c r="H26" s="2690"/>
      <c r="I26" s="2690"/>
      <c r="J26" s="2690"/>
      <c r="K26" s="2690"/>
      <c r="L26" s="2690"/>
      <c r="M26" s="2690"/>
      <c r="N26" s="2690"/>
      <c r="O26" s="582"/>
      <c r="P26" s="2685">
        <f>IF(D26=0," ",ROUNDUP(D12/D10,4))</f>
        <v>1</v>
      </c>
      <c r="Q26" s="2685"/>
      <c r="R26" s="2685"/>
      <c r="S26" s="2685"/>
      <c r="T26" s="2685"/>
    </row>
    <row r="27" spans="2:27"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7" s="585" customFormat="1" ht="25.5" customHeight="1">
      <c r="B28" s="588" t="s">
        <v>436</v>
      </c>
      <c r="C28" s="612" t="s">
        <v>437</v>
      </c>
      <c r="D28" s="2673">
        <v>57200000</v>
      </c>
      <c r="E28" s="2690"/>
      <c r="F28" s="2690"/>
      <c r="G28" s="2690"/>
      <c r="H28" s="2690"/>
      <c r="I28" s="2690"/>
      <c r="J28" s="2690"/>
      <c r="K28" s="2690"/>
      <c r="L28" s="2690"/>
      <c r="M28" s="2690"/>
      <c r="N28" s="2690"/>
      <c r="O28" s="582"/>
      <c r="P28" s="582"/>
      <c r="Q28" s="582"/>
      <c r="R28" s="582"/>
      <c r="S28" s="582"/>
      <c r="T28" s="582"/>
    </row>
    <row r="29" spans="2:27"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7" s="585" customFormat="1" ht="25.5" customHeight="1">
      <c r="B30" s="588" t="s">
        <v>438</v>
      </c>
      <c r="C30" s="612" t="s">
        <v>439</v>
      </c>
      <c r="D30" s="2673">
        <v>45470000</v>
      </c>
      <c r="E30" s="2690"/>
      <c r="F30" s="2690"/>
      <c r="G30" s="2690"/>
      <c r="H30" s="2690"/>
      <c r="I30" s="2690"/>
      <c r="J30" s="2690"/>
      <c r="K30" s="2690"/>
      <c r="L30" s="2690"/>
      <c r="M30" s="2690"/>
      <c r="N30" s="2690"/>
      <c r="O30" s="582"/>
      <c r="P30" s="582"/>
      <c r="Q30" s="582"/>
      <c r="R30" s="582"/>
      <c r="S30" s="582"/>
      <c r="T30" s="582"/>
    </row>
    <row r="31" spans="2:27"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7" s="585" customFormat="1" ht="25.5" customHeight="1">
      <c r="B32" s="588" t="s">
        <v>440</v>
      </c>
      <c r="C32" s="612" t="s">
        <v>441</v>
      </c>
      <c r="D32" s="2673">
        <v>40330000</v>
      </c>
      <c r="E32" s="2690"/>
      <c r="F32" s="2690"/>
      <c r="G32" s="2690"/>
      <c r="H32" s="2690"/>
      <c r="I32" s="2690"/>
      <c r="J32" s="2690"/>
      <c r="K32" s="2690"/>
      <c r="L32" s="2690"/>
      <c r="M32" s="2690"/>
      <c r="N32" s="2690"/>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26" orientation="portrait" useFirstPageNumber="1"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21" width="4.5" style="146" customWidth="1"/>
    <col min="22" max="16384" width="9" style="146"/>
  </cols>
  <sheetData>
    <row r="1" spans="2:20" s="585" customFormat="1" ht="19.5" customHeight="1" thickBot="1">
      <c r="B1" s="582"/>
      <c r="C1" s="583" t="s">
        <v>449</v>
      </c>
      <c r="D1" s="584"/>
      <c r="E1" s="2686" t="s">
        <v>493</v>
      </c>
      <c r="F1" s="2686"/>
      <c r="G1" s="2686"/>
      <c r="H1" s="2686"/>
      <c r="I1" s="2686"/>
      <c r="J1" s="2686"/>
      <c r="K1" s="2686"/>
      <c r="L1" s="2686"/>
      <c r="M1" s="2686"/>
      <c r="N1" s="2686"/>
      <c r="O1" s="2681"/>
      <c r="P1" s="2681"/>
      <c r="Q1" s="2681"/>
      <c r="R1" s="2681"/>
      <c r="S1" s="2681"/>
      <c r="T1" s="582"/>
    </row>
    <row r="2" spans="2:20" ht="22.5" customHeight="1">
      <c r="B2" s="2691" t="s">
        <v>1747</v>
      </c>
      <c r="C2" s="2691"/>
      <c r="D2" s="2691"/>
      <c r="E2" s="2691"/>
      <c r="F2" s="2691"/>
      <c r="G2" s="2691"/>
      <c r="H2" s="2691"/>
      <c r="I2" s="2691"/>
      <c r="J2" s="2691"/>
      <c r="K2" s="2691"/>
      <c r="L2" s="2691"/>
      <c r="M2" s="2691"/>
      <c r="N2" s="2691"/>
      <c r="O2" s="2691"/>
      <c r="P2" s="2691"/>
      <c r="Q2" s="2691"/>
      <c r="R2" s="2691"/>
      <c r="S2" s="2691"/>
      <c r="T2" s="2691"/>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472</v>
      </c>
      <c r="C6" s="612" t="s">
        <v>67</v>
      </c>
      <c r="D6" s="590"/>
      <c r="E6" s="2671" t="s">
        <v>473</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474</v>
      </c>
      <c r="C8" s="612" t="s">
        <v>419</v>
      </c>
      <c r="D8" s="2673">
        <v>32260800</v>
      </c>
      <c r="E8" s="2690"/>
      <c r="F8" s="2690"/>
      <c r="G8" s="2690"/>
      <c r="H8" s="2690"/>
      <c r="I8" s="2690"/>
      <c r="J8" s="2690"/>
      <c r="K8" s="2690"/>
      <c r="L8" s="2690"/>
      <c r="M8" s="2690"/>
      <c r="N8" s="2690"/>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475</v>
      </c>
      <c r="C10" s="589" t="s">
        <v>17</v>
      </c>
      <c r="D10" s="2673">
        <v>143000000</v>
      </c>
      <c r="E10" s="2690"/>
      <c r="F10" s="2690"/>
      <c r="G10" s="2690"/>
      <c r="H10" s="2690"/>
      <c r="I10" s="2690"/>
      <c r="J10" s="2690"/>
      <c r="K10" s="2690"/>
      <c r="L10" s="2690"/>
      <c r="M10" s="2690"/>
      <c r="N10" s="2690"/>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476</v>
      </c>
      <c r="C12" s="612" t="s">
        <v>422</v>
      </c>
      <c r="D12" s="2673">
        <v>53768000</v>
      </c>
      <c r="E12" s="2690"/>
      <c r="F12" s="2690"/>
      <c r="G12" s="2690"/>
      <c r="H12" s="2690"/>
      <c r="I12" s="2690"/>
      <c r="J12" s="2690"/>
      <c r="K12" s="2690"/>
      <c r="L12" s="2690"/>
      <c r="M12" s="2690"/>
      <c r="N12" s="2690"/>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477</v>
      </c>
      <c r="C14" s="597" t="s">
        <v>424</v>
      </c>
      <c r="D14" s="2673">
        <v>53768000</v>
      </c>
      <c r="E14" s="2690"/>
      <c r="F14" s="2690"/>
      <c r="G14" s="2690"/>
      <c r="H14" s="2690"/>
      <c r="I14" s="2690"/>
      <c r="J14" s="2690"/>
      <c r="K14" s="2690"/>
      <c r="L14" s="2690"/>
      <c r="M14" s="2690"/>
      <c r="N14" s="2690"/>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478</v>
      </c>
      <c r="C16" s="598" t="s">
        <v>425</v>
      </c>
      <c r="D16" s="2667">
        <v>0</v>
      </c>
      <c r="E16" s="2689"/>
      <c r="F16" s="2689"/>
      <c r="G16" s="2689"/>
      <c r="H16" s="2689"/>
      <c r="I16" s="2689"/>
      <c r="J16" s="2689"/>
      <c r="K16" s="2689"/>
      <c r="L16" s="2689"/>
      <c r="M16" s="2689"/>
      <c r="N16" s="2689"/>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479</v>
      </c>
      <c r="C18" s="599" t="s">
        <v>480</v>
      </c>
      <c r="D18" s="2667">
        <v>0</v>
      </c>
      <c r="E18" s="2689"/>
      <c r="F18" s="2689"/>
      <c r="G18" s="2689"/>
      <c r="H18" s="2689"/>
      <c r="I18" s="2689"/>
      <c r="J18" s="2689"/>
      <c r="K18" s="2689"/>
      <c r="L18" s="2689"/>
      <c r="M18" s="2689"/>
      <c r="N18" s="2689"/>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481</v>
      </c>
      <c r="C20" s="612" t="s">
        <v>482</v>
      </c>
      <c r="D20" s="2673">
        <v>53768000</v>
      </c>
      <c r="E20" s="2690"/>
      <c r="F20" s="2690"/>
      <c r="G20" s="2690"/>
      <c r="H20" s="2690"/>
      <c r="I20" s="2690"/>
      <c r="J20" s="2690"/>
      <c r="K20" s="2690"/>
      <c r="L20" s="2690"/>
      <c r="M20" s="2690"/>
      <c r="N20" s="2690"/>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494</v>
      </c>
      <c r="C22" s="612" t="s">
        <v>430</v>
      </c>
      <c r="D22" s="2673">
        <v>57200000</v>
      </c>
      <c r="E22" s="2690"/>
      <c r="F22" s="2690"/>
      <c r="G22" s="2690"/>
      <c r="H22" s="2690"/>
      <c r="I22" s="2690"/>
      <c r="J22" s="2690"/>
      <c r="K22" s="2690"/>
      <c r="L22" s="2690"/>
      <c r="M22" s="2690"/>
      <c r="N22" s="2690"/>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459</v>
      </c>
      <c r="C24" s="589" t="s">
        <v>432</v>
      </c>
      <c r="D24" s="2667">
        <v>0</v>
      </c>
      <c r="E24" s="2689"/>
      <c r="F24" s="2689"/>
      <c r="G24" s="2689"/>
      <c r="H24" s="2689"/>
      <c r="I24" s="2689"/>
      <c r="J24" s="2689"/>
      <c r="K24" s="2689"/>
      <c r="L24" s="2689"/>
      <c r="M24" s="2689"/>
      <c r="N24" s="2689"/>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484</v>
      </c>
      <c r="C26" s="589" t="s">
        <v>435</v>
      </c>
      <c r="D26" s="2673">
        <v>57200000</v>
      </c>
      <c r="E26" s="2690"/>
      <c r="F26" s="2690"/>
      <c r="G26" s="2690"/>
      <c r="H26" s="2690"/>
      <c r="I26" s="2690"/>
      <c r="J26" s="2690"/>
      <c r="K26" s="2690"/>
      <c r="L26" s="2690"/>
      <c r="M26" s="2690"/>
      <c r="N26" s="2690"/>
      <c r="O26" s="582"/>
      <c r="P26" s="2685">
        <f>IF(D26=0," ",ROUNDUP(D12/D10,4))</f>
        <v>0.376</v>
      </c>
      <c r="Q26" s="2685"/>
      <c r="R26" s="2685"/>
      <c r="S26" s="2685"/>
      <c r="T26" s="2685"/>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486</v>
      </c>
      <c r="C28" s="612" t="s">
        <v>437</v>
      </c>
      <c r="D28" s="2673">
        <v>21507200</v>
      </c>
      <c r="E28" s="2690"/>
      <c r="F28" s="2690"/>
      <c r="G28" s="2690"/>
      <c r="H28" s="2690"/>
      <c r="I28" s="2690"/>
      <c r="J28" s="2690"/>
      <c r="K28" s="2690"/>
      <c r="L28" s="2690"/>
      <c r="M28" s="2690"/>
      <c r="N28" s="2690"/>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487</v>
      </c>
      <c r="C30" s="612" t="s">
        <v>439</v>
      </c>
      <c r="D30" s="2667">
        <v>0</v>
      </c>
      <c r="E30" s="2689"/>
      <c r="F30" s="2689"/>
      <c r="G30" s="2689"/>
      <c r="H30" s="2689"/>
      <c r="I30" s="2689"/>
      <c r="J30" s="2689"/>
      <c r="K30" s="2689"/>
      <c r="L30" s="2689"/>
      <c r="M30" s="2689"/>
      <c r="N30" s="2689"/>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440</v>
      </c>
      <c r="C32" s="612" t="s">
        <v>441</v>
      </c>
      <c r="D32" s="2673">
        <v>32260800</v>
      </c>
      <c r="E32" s="2690"/>
      <c r="F32" s="2690"/>
      <c r="G32" s="2690"/>
      <c r="H32" s="2690"/>
      <c r="I32" s="2690"/>
      <c r="J32" s="2690"/>
      <c r="K32" s="2690"/>
      <c r="L32" s="2690"/>
      <c r="M32" s="2690"/>
      <c r="N32" s="2690"/>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27" orientation="portrait" useFirstPageNumber="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449</v>
      </c>
      <c r="D1" s="584"/>
      <c r="E1" s="2686" t="s">
        <v>495</v>
      </c>
      <c r="F1" s="2686"/>
      <c r="G1" s="2686"/>
      <c r="H1" s="2686"/>
      <c r="I1" s="2686"/>
      <c r="J1" s="2686"/>
      <c r="K1" s="2686"/>
      <c r="L1" s="2686"/>
      <c r="M1" s="2686"/>
      <c r="N1" s="2686"/>
      <c r="O1" s="2681"/>
      <c r="P1" s="2681"/>
      <c r="Q1" s="2681"/>
      <c r="R1" s="2681"/>
      <c r="S1" s="2681"/>
      <c r="T1" s="582"/>
    </row>
    <row r="2" spans="2:20" ht="22.5" customHeight="1">
      <c r="B2" s="2691" t="s">
        <v>1747</v>
      </c>
      <c r="C2" s="2691"/>
      <c r="D2" s="2691"/>
      <c r="E2" s="2691"/>
      <c r="F2" s="2691"/>
      <c r="G2" s="2691"/>
      <c r="H2" s="2691"/>
      <c r="I2" s="2691"/>
      <c r="J2" s="2691"/>
      <c r="K2" s="2691"/>
      <c r="L2" s="2691"/>
      <c r="M2" s="2691"/>
      <c r="N2" s="2691"/>
      <c r="O2" s="2691"/>
      <c r="P2" s="2691"/>
      <c r="Q2" s="2691"/>
      <c r="R2" s="2691"/>
      <c r="S2" s="2691"/>
      <c r="T2" s="2691"/>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472</v>
      </c>
      <c r="C6" s="612" t="s">
        <v>67</v>
      </c>
      <c r="D6" s="590"/>
      <c r="E6" s="2671" t="s">
        <v>255</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491</v>
      </c>
      <c r="C8" s="612" t="s">
        <v>419</v>
      </c>
      <c r="D8" s="2693">
        <v>53539200</v>
      </c>
      <c r="E8" s="2693"/>
      <c r="F8" s="2693"/>
      <c r="G8" s="2693"/>
      <c r="H8" s="2693"/>
      <c r="I8" s="2693"/>
      <c r="J8" s="2693"/>
      <c r="K8" s="2693"/>
      <c r="L8" s="2693"/>
      <c r="M8" s="2693"/>
      <c r="N8" s="269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420</v>
      </c>
      <c r="C10" s="589" t="s">
        <v>17</v>
      </c>
      <c r="D10" s="2693">
        <v>143000000</v>
      </c>
      <c r="E10" s="2693"/>
      <c r="F10" s="2693"/>
      <c r="G10" s="2693"/>
      <c r="H10" s="2693"/>
      <c r="I10" s="2693"/>
      <c r="J10" s="2693"/>
      <c r="K10" s="2693"/>
      <c r="L10" s="2693"/>
      <c r="M10" s="2693"/>
      <c r="N10" s="269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476</v>
      </c>
      <c r="C12" s="612" t="s">
        <v>422</v>
      </c>
      <c r="D12" s="2693">
        <v>143000000</v>
      </c>
      <c r="E12" s="2693"/>
      <c r="F12" s="2693"/>
      <c r="G12" s="2693"/>
      <c r="H12" s="2693"/>
      <c r="I12" s="2693"/>
      <c r="J12" s="2693"/>
      <c r="K12" s="2693"/>
      <c r="L12" s="2693"/>
      <c r="M12" s="2693"/>
      <c r="N12" s="269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92">
        <v>0</v>
      </c>
      <c r="E14" s="2692"/>
      <c r="F14" s="2692"/>
      <c r="G14" s="2692"/>
      <c r="H14" s="2692"/>
      <c r="I14" s="2692"/>
      <c r="J14" s="2692"/>
      <c r="K14" s="2692"/>
      <c r="L14" s="2692"/>
      <c r="M14" s="2692"/>
      <c r="N14" s="2692"/>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478</v>
      </c>
      <c r="C16" s="598" t="s">
        <v>425</v>
      </c>
      <c r="D16" s="2692">
        <v>0</v>
      </c>
      <c r="E16" s="2692"/>
      <c r="F16" s="2692"/>
      <c r="G16" s="2692"/>
      <c r="H16" s="2692"/>
      <c r="I16" s="2692"/>
      <c r="J16" s="2692"/>
      <c r="K16" s="2692"/>
      <c r="L16" s="2692"/>
      <c r="M16" s="2692"/>
      <c r="N16" s="2692"/>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479</v>
      </c>
      <c r="C18" s="599" t="s">
        <v>427</v>
      </c>
      <c r="D18" s="2692">
        <v>0</v>
      </c>
      <c r="E18" s="2692"/>
      <c r="F18" s="2692"/>
      <c r="G18" s="2692"/>
      <c r="H18" s="2692"/>
      <c r="I18" s="2692"/>
      <c r="J18" s="2692"/>
      <c r="K18" s="2692"/>
      <c r="L18" s="2692"/>
      <c r="M18" s="2692"/>
      <c r="N18" s="2692"/>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304</v>
      </c>
      <c r="C20" s="612" t="s">
        <v>428</v>
      </c>
      <c r="D20" s="2692">
        <v>0</v>
      </c>
      <c r="E20" s="2692"/>
      <c r="F20" s="2692"/>
      <c r="G20" s="2692"/>
      <c r="H20" s="2692"/>
      <c r="I20" s="2692"/>
      <c r="J20" s="2692"/>
      <c r="K20" s="2692"/>
      <c r="L20" s="2692"/>
      <c r="M20" s="2692"/>
      <c r="N20" s="2692"/>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93">
        <v>57200000</v>
      </c>
      <c r="E22" s="2693"/>
      <c r="F22" s="2693"/>
      <c r="G22" s="2693"/>
      <c r="H22" s="2693"/>
      <c r="I22" s="2693"/>
      <c r="J22" s="2693"/>
      <c r="K22" s="2693"/>
      <c r="L22" s="2693"/>
      <c r="M22" s="2693"/>
      <c r="N22" s="2693"/>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483</v>
      </c>
      <c r="C24" s="589" t="s">
        <v>432</v>
      </c>
      <c r="D24" s="2692">
        <v>0</v>
      </c>
      <c r="E24" s="2692"/>
      <c r="F24" s="2692"/>
      <c r="G24" s="2692"/>
      <c r="H24" s="2692"/>
      <c r="I24" s="2692"/>
      <c r="J24" s="2692"/>
      <c r="K24" s="2692"/>
      <c r="L24" s="2692"/>
      <c r="M24" s="2692"/>
      <c r="N24" s="2692"/>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484</v>
      </c>
      <c r="C26" s="589" t="s">
        <v>435</v>
      </c>
      <c r="D26" s="2693">
        <v>57200000</v>
      </c>
      <c r="E26" s="2693"/>
      <c r="F26" s="2693"/>
      <c r="G26" s="2693"/>
      <c r="H26" s="2693"/>
      <c r="I26" s="2693"/>
      <c r="J26" s="2693"/>
      <c r="K26" s="2693"/>
      <c r="L26" s="2693"/>
      <c r="M26" s="2693"/>
      <c r="N26" s="2693"/>
      <c r="O26" s="582"/>
      <c r="P26" s="2685">
        <f>IF(D26=0," ",ROUNDUP(D12/D10,4))</f>
        <v>1</v>
      </c>
      <c r="Q26" s="2685"/>
      <c r="R26" s="2685"/>
      <c r="S26" s="2685"/>
      <c r="T26" s="2685"/>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486</v>
      </c>
      <c r="C28" s="612" t="s">
        <v>437</v>
      </c>
      <c r="D28" s="2693">
        <v>57200000</v>
      </c>
      <c r="E28" s="2693"/>
      <c r="F28" s="2693"/>
      <c r="G28" s="2693"/>
      <c r="H28" s="2693"/>
      <c r="I28" s="2693"/>
      <c r="J28" s="2693"/>
      <c r="K28" s="2693"/>
      <c r="L28" s="2693"/>
      <c r="M28" s="2693"/>
      <c r="N28" s="2693"/>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487</v>
      </c>
      <c r="C30" s="612" t="s">
        <v>439</v>
      </c>
      <c r="D30" s="2693">
        <v>32260800</v>
      </c>
      <c r="E30" s="2693"/>
      <c r="F30" s="2693"/>
      <c r="G30" s="2693"/>
      <c r="H30" s="2693"/>
      <c r="I30" s="2693"/>
      <c r="J30" s="2693"/>
      <c r="K30" s="2693"/>
      <c r="L30" s="2693"/>
      <c r="M30" s="2693"/>
      <c r="N30" s="2693"/>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488</v>
      </c>
      <c r="C32" s="612" t="s">
        <v>441</v>
      </c>
      <c r="D32" s="2693">
        <v>53539200</v>
      </c>
      <c r="E32" s="2693"/>
      <c r="F32" s="2693"/>
      <c r="G32" s="2693"/>
      <c r="H32" s="2693"/>
      <c r="I32" s="2693"/>
      <c r="J32" s="2693"/>
      <c r="K32" s="2693"/>
      <c r="L32" s="2693"/>
      <c r="M32" s="2693"/>
      <c r="N32" s="269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28" orientation="portrait" useFirstPageNumber="1"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21" width="4.875" style="146" customWidth="1"/>
    <col min="22" max="16384" width="9" style="146"/>
  </cols>
  <sheetData>
    <row r="1" spans="2:20" s="585" customFormat="1" ht="19.5" customHeight="1" thickBot="1">
      <c r="B1" s="582"/>
      <c r="C1" s="583" t="s">
        <v>449</v>
      </c>
      <c r="D1" s="584"/>
      <c r="E1" s="2686" t="s">
        <v>496</v>
      </c>
      <c r="F1" s="2686"/>
      <c r="G1" s="2686"/>
      <c r="H1" s="2686"/>
      <c r="I1" s="2686"/>
      <c r="J1" s="2686"/>
      <c r="K1" s="2686"/>
      <c r="L1" s="2686"/>
      <c r="M1" s="2686"/>
      <c r="N1" s="2686"/>
      <c r="O1" s="2681"/>
      <c r="P1" s="2681"/>
      <c r="Q1" s="2681"/>
      <c r="R1" s="2681"/>
      <c r="S1" s="2681"/>
      <c r="T1" s="582"/>
    </row>
    <row r="2" spans="2:20" ht="22.5" customHeight="1">
      <c r="B2" s="2694" t="s">
        <v>1748</v>
      </c>
      <c r="C2" s="2694"/>
      <c r="D2" s="2694"/>
      <c r="E2" s="2694"/>
      <c r="F2" s="2694"/>
      <c r="G2" s="2694"/>
      <c r="H2" s="2694"/>
      <c r="I2" s="2694"/>
      <c r="J2" s="2694"/>
      <c r="K2" s="2694"/>
      <c r="L2" s="2694"/>
      <c r="M2" s="2694"/>
      <c r="N2" s="2694"/>
      <c r="O2" s="2694"/>
      <c r="P2" s="2694"/>
      <c r="Q2" s="2694"/>
      <c r="R2" s="2694"/>
      <c r="S2" s="2694"/>
      <c r="T2" s="2694"/>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497</v>
      </c>
      <c r="C6" s="612" t="s">
        <v>67</v>
      </c>
      <c r="D6" s="590"/>
      <c r="E6" s="2671" t="s">
        <v>255</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498</v>
      </c>
      <c r="C8" s="612" t="s">
        <v>419</v>
      </c>
      <c r="D8" s="2673">
        <v>16000000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499</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500</v>
      </c>
      <c r="C12" s="612" t="s">
        <v>422</v>
      </c>
      <c r="D12" s="2673">
        <v>85800000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73">
        <v>53696500</v>
      </c>
      <c r="E14" s="2673"/>
      <c r="F14" s="2673"/>
      <c r="G14" s="2673"/>
      <c r="H14" s="2673"/>
      <c r="I14" s="2673"/>
      <c r="J14" s="2673"/>
      <c r="K14" s="2673"/>
      <c r="L14" s="2673"/>
      <c r="M14" s="2673"/>
      <c r="N14" s="2673"/>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298</v>
      </c>
      <c r="C16" s="598" t="s">
        <v>425</v>
      </c>
      <c r="D16" s="2673">
        <v>32103500</v>
      </c>
      <c r="E16" s="2673"/>
      <c r="F16" s="2673"/>
      <c r="G16" s="2673"/>
      <c r="H16" s="2673"/>
      <c r="I16" s="2673"/>
      <c r="J16" s="2673"/>
      <c r="K16" s="2673"/>
      <c r="L16" s="2673"/>
      <c r="M16" s="2673"/>
      <c r="N16" s="2673"/>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501</v>
      </c>
      <c r="C18" s="599" t="s">
        <v>502</v>
      </c>
      <c r="D18" s="2673">
        <v>28893150</v>
      </c>
      <c r="E18" s="2673"/>
      <c r="F18" s="2673"/>
      <c r="G18" s="2673"/>
      <c r="H18" s="2673"/>
      <c r="I18" s="2673"/>
      <c r="J18" s="2673"/>
      <c r="K18" s="2673"/>
      <c r="L18" s="2673"/>
      <c r="M18" s="2673"/>
      <c r="N18" s="2673"/>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503</v>
      </c>
      <c r="C20" s="612" t="s">
        <v>428</v>
      </c>
      <c r="D20" s="2673">
        <v>82589650</v>
      </c>
      <c r="E20" s="2673"/>
      <c r="F20" s="2673"/>
      <c r="G20" s="2673"/>
      <c r="H20" s="2673"/>
      <c r="I20" s="2673"/>
      <c r="J20" s="2673"/>
      <c r="K20" s="2673"/>
      <c r="L20" s="2673"/>
      <c r="M20" s="2673"/>
      <c r="N20" s="2673"/>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73">
        <v>57200000</v>
      </c>
      <c r="E22" s="2673"/>
      <c r="F22" s="2673"/>
      <c r="G22" s="2673"/>
      <c r="H22" s="2673"/>
      <c r="I22" s="2673"/>
      <c r="J22" s="2673"/>
      <c r="K22" s="2673"/>
      <c r="L22" s="2673"/>
      <c r="M22" s="2673"/>
      <c r="N22" s="2673"/>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504</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505</v>
      </c>
      <c r="C26" s="589" t="s">
        <v>506</v>
      </c>
      <c r="D26" s="2673">
        <v>57200000</v>
      </c>
      <c r="E26" s="2673"/>
      <c r="F26" s="2673"/>
      <c r="G26" s="2673"/>
      <c r="H26" s="2673"/>
      <c r="I26" s="2673"/>
      <c r="J26" s="2673"/>
      <c r="K26" s="2673"/>
      <c r="L26" s="2673"/>
      <c r="M26" s="2673"/>
      <c r="N26" s="2673"/>
      <c r="O26" s="582"/>
      <c r="P26" s="2685">
        <f>IF(D26=0," ",ROUNDUP(D12/D10,4))</f>
        <v>0.6</v>
      </c>
      <c r="Q26" s="2685"/>
      <c r="R26" s="2685"/>
      <c r="S26" s="2685"/>
      <c r="T26" s="2685"/>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436</v>
      </c>
      <c r="C28" s="612" t="s">
        <v>437</v>
      </c>
      <c r="D28" s="2673">
        <v>34320000</v>
      </c>
      <c r="E28" s="2673"/>
      <c r="F28" s="2673"/>
      <c r="G28" s="2673"/>
      <c r="H28" s="2673"/>
      <c r="I28" s="2673"/>
      <c r="J28" s="2673"/>
      <c r="K28" s="2673"/>
      <c r="L28" s="2673"/>
      <c r="M28" s="2673"/>
      <c r="N28" s="2673"/>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438</v>
      </c>
      <c r="C30" s="612" t="s">
        <v>439</v>
      </c>
      <c r="D30" s="2673">
        <v>32260800</v>
      </c>
      <c r="E30" s="2673"/>
      <c r="F30" s="2673"/>
      <c r="G30" s="2673"/>
      <c r="H30" s="2673"/>
      <c r="I30" s="2673"/>
      <c r="J30" s="2673"/>
      <c r="K30" s="2673"/>
      <c r="L30" s="2673"/>
      <c r="M30" s="2673"/>
      <c r="N30" s="2673"/>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440</v>
      </c>
      <c r="C32" s="612" t="s">
        <v>441</v>
      </c>
      <c r="D32" s="2673">
        <v>16008850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29" orientation="portrait" useFirstPageNumber="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449</v>
      </c>
      <c r="D1" s="584"/>
      <c r="E1" s="2686" t="s">
        <v>507</v>
      </c>
      <c r="F1" s="2686"/>
      <c r="G1" s="2686"/>
      <c r="H1" s="2686"/>
      <c r="I1" s="2686"/>
      <c r="J1" s="2686"/>
      <c r="K1" s="2686"/>
      <c r="L1" s="2686"/>
      <c r="M1" s="2686"/>
      <c r="N1" s="2686"/>
      <c r="O1" s="2681"/>
      <c r="P1" s="2681"/>
      <c r="Q1" s="2681"/>
      <c r="R1" s="2681"/>
      <c r="S1" s="2681"/>
      <c r="T1" s="582"/>
    </row>
    <row r="2" spans="2:20" ht="22.5" customHeight="1">
      <c r="B2" s="2694" t="s">
        <v>1748</v>
      </c>
      <c r="C2" s="2694"/>
      <c r="D2" s="2694"/>
      <c r="E2" s="2694"/>
      <c r="F2" s="2694"/>
      <c r="G2" s="2694"/>
      <c r="H2" s="2694"/>
      <c r="I2" s="2694"/>
      <c r="J2" s="2694"/>
      <c r="K2" s="2694"/>
      <c r="L2" s="2694"/>
      <c r="M2" s="2694"/>
      <c r="N2" s="2694"/>
      <c r="O2" s="2694"/>
      <c r="P2" s="2694"/>
      <c r="Q2" s="2694"/>
      <c r="R2" s="2694"/>
      <c r="S2" s="2694"/>
      <c r="T2" s="2694"/>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497</v>
      </c>
      <c r="C6" s="612" t="s">
        <v>67</v>
      </c>
      <c r="D6" s="590"/>
      <c r="E6" s="2671" t="s">
        <v>508</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498</v>
      </c>
      <c r="C8" s="612" t="s">
        <v>419</v>
      </c>
      <c r="D8" s="2673">
        <v>37539200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420</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492</v>
      </c>
      <c r="C12" s="612" t="s">
        <v>422</v>
      </c>
      <c r="D12" s="2673">
        <v>143000000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298</v>
      </c>
      <c r="C16" s="598" t="s">
        <v>425</v>
      </c>
      <c r="D16" s="2667">
        <v>0</v>
      </c>
      <c r="E16" s="2667"/>
      <c r="F16" s="2667"/>
      <c r="G16" s="2667"/>
      <c r="H16" s="2667"/>
      <c r="I16" s="2667"/>
      <c r="J16" s="2667"/>
      <c r="K16" s="2667"/>
      <c r="L16" s="2667"/>
      <c r="M16" s="2667"/>
      <c r="N16" s="2667"/>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426</v>
      </c>
      <c r="C18" s="599" t="s">
        <v>427</v>
      </c>
      <c r="D18" s="2667">
        <v>0</v>
      </c>
      <c r="E18" s="2667"/>
      <c r="F18" s="2667"/>
      <c r="G18" s="2667"/>
      <c r="H18" s="2667"/>
      <c r="I18" s="2667"/>
      <c r="J18" s="2667"/>
      <c r="K18" s="2667"/>
      <c r="L18" s="2667"/>
      <c r="M18" s="2667"/>
      <c r="N18" s="2667"/>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304</v>
      </c>
      <c r="C20" s="612" t="s">
        <v>428</v>
      </c>
      <c r="D20" s="2667">
        <v>0</v>
      </c>
      <c r="E20" s="2667"/>
      <c r="F20" s="2667"/>
      <c r="G20" s="2667"/>
      <c r="H20" s="2667"/>
      <c r="I20" s="2667"/>
      <c r="J20" s="2667"/>
      <c r="K20" s="2667"/>
      <c r="L20" s="2667"/>
      <c r="M20" s="2667"/>
      <c r="N20" s="2667"/>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73">
        <v>57200000</v>
      </c>
      <c r="E22" s="2673"/>
      <c r="F22" s="2673"/>
      <c r="G22" s="2673"/>
      <c r="H22" s="2673"/>
      <c r="I22" s="2673"/>
      <c r="J22" s="2673"/>
      <c r="K22" s="2673"/>
      <c r="L22" s="2673"/>
      <c r="M22" s="2673"/>
      <c r="N22" s="2673"/>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459</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434</v>
      </c>
      <c r="C26" s="589" t="s">
        <v>435</v>
      </c>
      <c r="D26" s="2673">
        <v>57200000</v>
      </c>
      <c r="E26" s="2673"/>
      <c r="F26" s="2673"/>
      <c r="G26" s="2673"/>
      <c r="H26" s="2673"/>
      <c r="I26" s="2673"/>
      <c r="J26" s="2673"/>
      <c r="K26" s="2673"/>
      <c r="L26" s="2673"/>
      <c r="M26" s="2673"/>
      <c r="N26" s="2673"/>
      <c r="O26" s="582"/>
      <c r="P26" s="2685">
        <f>IF(D26=0," ",ROUNDUP(D12/D10,4))</f>
        <v>1</v>
      </c>
      <c r="Q26" s="2685"/>
      <c r="R26" s="2685"/>
      <c r="S26" s="2685"/>
      <c r="T26" s="2685"/>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436</v>
      </c>
      <c r="C28" s="612" t="s">
        <v>437</v>
      </c>
      <c r="D28" s="2673">
        <v>57200000</v>
      </c>
      <c r="E28" s="2673"/>
      <c r="F28" s="2673"/>
      <c r="G28" s="2673"/>
      <c r="H28" s="2673"/>
      <c r="I28" s="2673"/>
      <c r="J28" s="2673"/>
      <c r="K28" s="2673"/>
      <c r="L28" s="2673"/>
      <c r="M28" s="2673"/>
      <c r="N28" s="2673"/>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438</v>
      </c>
      <c r="C30" s="612" t="s">
        <v>439</v>
      </c>
      <c r="D30" s="2673">
        <v>48260800</v>
      </c>
      <c r="E30" s="2673"/>
      <c r="F30" s="2673"/>
      <c r="G30" s="2673"/>
      <c r="H30" s="2673"/>
      <c r="I30" s="2673"/>
      <c r="J30" s="2673"/>
      <c r="K30" s="2673"/>
      <c r="L30" s="2673"/>
      <c r="M30" s="2673"/>
      <c r="N30" s="2673"/>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440</v>
      </c>
      <c r="C32" s="612" t="s">
        <v>441</v>
      </c>
      <c r="D32" s="2673">
        <v>37539200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30" orientation="portrait" useFirstPageNumber="1"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509</v>
      </c>
      <c r="D1" s="584"/>
      <c r="E1" s="2686" t="s">
        <v>414</v>
      </c>
      <c r="F1" s="2686"/>
      <c r="G1" s="2686"/>
      <c r="H1" s="2686"/>
      <c r="I1" s="2686"/>
      <c r="J1" s="2686"/>
      <c r="K1" s="2686"/>
      <c r="L1" s="2686"/>
      <c r="M1" s="2686"/>
      <c r="N1" s="2686"/>
      <c r="O1" s="2681"/>
      <c r="P1" s="2681"/>
      <c r="Q1" s="2681"/>
      <c r="R1" s="2681"/>
      <c r="S1" s="2681"/>
      <c r="T1" s="582"/>
    </row>
    <row r="2" spans="2:20" ht="22.5" customHeight="1">
      <c r="B2" s="2691" t="s">
        <v>1749</v>
      </c>
      <c r="C2" s="2691"/>
      <c r="D2" s="2691"/>
      <c r="E2" s="2691"/>
      <c r="F2" s="2691"/>
      <c r="G2" s="2691"/>
      <c r="H2" s="2691"/>
      <c r="I2" s="2691"/>
      <c r="J2" s="2691"/>
      <c r="K2" s="2691"/>
      <c r="L2" s="2691"/>
      <c r="M2" s="2691"/>
      <c r="N2" s="2691"/>
      <c r="O2" s="2691"/>
      <c r="P2" s="2691"/>
      <c r="Q2" s="2691"/>
      <c r="R2" s="2691"/>
      <c r="S2" s="2691"/>
      <c r="T2" s="2691"/>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497</v>
      </c>
      <c r="C6" s="612" t="s">
        <v>67</v>
      </c>
      <c r="D6" s="590"/>
      <c r="E6" s="2671" t="s">
        <v>508</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491</v>
      </c>
      <c r="C8" s="612" t="s">
        <v>419</v>
      </c>
      <c r="D8" s="2673">
        <v>143000000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499</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500</v>
      </c>
      <c r="C12" s="612" t="s">
        <v>422</v>
      </c>
      <c r="D12" s="2673">
        <v>143000000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510</v>
      </c>
      <c r="C16" s="598" t="s">
        <v>425</v>
      </c>
      <c r="D16" s="2667">
        <v>0</v>
      </c>
      <c r="E16" s="2667"/>
      <c r="F16" s="2667"/>
      <c r="G16" s="2667"/>
      <c r="H16" s="2667"/>
      <c r="I16" s="2667"/>
      <c r="J16" s="2667"/>
      <c r="K16" s="2667"/>
      <c r="L16" s="2667"/>
      <c r="M16" s="2667"/>
      <c r="N16" s="2667"/>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501</v>
      </c>
      <c r="C18" s="599" t="s">
        <v>427</v>
      </c>
      <c r="D18" s="2667">
        <v>0</v>
      </c>
      <c r="E18" s="2667"/>
      <c r="F18" s="2667"/>
      <c r="G18" s="2667"/>
      <c r="H18" s="2667"/>
      <c r="I18" s="2667"/>
      <c r="J18" s="2667"/>
      <c r="K18" s="2667"/>
      <c r="L18" s="2667"/>
      <c r="M18" s="2667"/>
      <c r="N18" s="2667"/>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503</v>
      </c>
      <c r="C20" s="612" t="s">
        <v>428</v>
      </c>
      <c r="D20" s="2667">
        <v>0</v>
      </c>
      <c r="E20" s="2667"/>
      <c r="F20" s="2667"/>
      <c r="G20" s="2667"/>
      <c r="H20" s="2667"/>
      <c r="I20" s="2667"/>
      <c r="J20" s="2667"/>
      <c r="K20" s="2667"/>
      <c r="L20" s="2667"/>
      <c r="M20" s="2667"/>
      <c r="N20" s="2667"/>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67">
        <v>0</v>
      </c>
      <c r="E22" s="2667"/>
      <c r="F22" s="2667"/>
      <c r="G22" s="2667"/>
      <c r="H22" s="2667"/>
      <c r="I22" s="2667"/>
      <c r="J22" s="2667"/>
      <c r="K22" s="2667"/>
      <c r="L22" s="2667"/>
      <c r="M22" s="2667"/>
      <c r="N22" s="2667"/>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504</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505</v>
      </c>
      <c r="C26" s="589" t="s">
        <v>506</v>
      </c>
      <c r="D26" s="2667">
        <v>0</v>
      </c>
      <c r="E26" s="2667"/>
      <c r="F26" s="2667"/>
      <c r="G26" s="2667"/>
      <c r="H26" s="2667"/>
      <c r="I26" s="2667"/>
      <c r="J26" s="2667"/>
      <c r="K26" s="2667"/>
      <c r="L26" s="2667"/>
      <c r="M26" s="2667"/>
      <c r="N26" s="2667"/>
      <c r="O26" s="582"/>
      <c r="P26" s="2676" t="str">
        <f>IF(D26=0," ",ROUNDUP(D12/D10,4))</f>
        <v xml:space="preserve"> </v>
      </c>
      <c r="Q26" s="2676"/>
      <c r="R26" s="2676"/>
      <c r="S26" s="2676"/>
      <c r="T26" s="2676"/>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436</v>
      </c>
      <c r="C28" s="612" t="s">
        <v>437</v>
      </c>
      <c r="D28" s="2667">
        <v>0</v>
      </c>
      <c r="E28" s="2667"/>
      <c r="F28" s="2667"/>
      <c r="G28" s="2667"/>
      <c r="H28" s="2667"/>
      <c r="I28" s="2667"/>
      <c r="J28" s="2667"/>
      <c r="K28" s="2667"/>
      <c r="L28" s="2667"/>
      <c r="M28" s="2667"/>
      <c r="N28" s="2667"/>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511</v>
      </c>
      <c r="C30" s="612" t="s">
        <v>439</v>
      </c>
      <c r="D30" s="2667">
        <v>0</v>
      </c>
      <c r="E30" s="2667"/>
      <c r="F30" s="2667"/>
      <c r="G30" s="2667"/>
      <c r="H30" s="2667"/>
      <c r="I30" s="2667"/>
      <c r="J30" s="2667"/>
      <c r="K30" s="2667"/>
      <c r="L30" s="2667"/>
      <c r="M30" s="2667"/>
      <c r="N30" s="2667"/>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440</v>
      </c>
      <c r="C32" s="612" t="s">
        <v>441</v>
      </c>
      <c r="D32" s="2673">
        <v>143000000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582"/>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31" orientation="portrait" useFirstPageNumber="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509</v>
      </c>
      <c r="D1" s="584"/>
      <c r="E1" s="2686" t="s">
        <v>462</v>
      </c>
      <c r="F1" s="2686"/>
      <c r="G1" s="2686"/>
      <c r="H1" s="2686"/>
      <c r="I1" s="2686"/>
      <c r="J1" s="2686"/>
      <c r="K1" s="2686"/>
      <c r="L1" s="2686"/>
      <c r="M1" s="2686"/>
      <c r="N1" s="2686"/>
      <c r="O1" s="2681"/>
      <c r="P1" s="2681"/>
      <c r="Q1" s="2681"/>
      <c r="R1" s="2681"/>
      <c r="S1" s="2681"/>
      <c r="T1" s="582"/>
    </row>
    <row r="2" spans="2:20" ht="22.5" customHeight="1">
      <c r="B2" s="2694" t="s">
        <v>1750</v>
      </c>
      <c r="C2" s="2694"/>
      <c r="D2" s="2694"/>
      <c r="E2" s="2694"/>
      <c r="F2" s="2694"/>
      <c r="G2" s="2694"/>
      <c r="H2" s="2694"/>
      <c r="I2" s="2694"/>
      <c r="J2" s="2694"/>
      <c r="K2" s="2694"/>
      <c r="L2" s="2694"/>
      <c r="M2" s="2694"/>
      <c r="N2" s="2694"/>
      <c r="O2" s="2694"/>
      <c r="P2" s="2694"/>
      <c r="Q2" s="2694"/>
      <c r="R2" s="2694"/>
      <c r="S2" s="2694"/>
      <c r="T2" s="2694"/>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497</v>
      </c>
      <c r="C6" s="612" t="s">
        <v>67</v>
      </c>
      <c r="D6" s="590"/>
      <c r="E6" s="2671" t="s">
        <v>508</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498</v>
      </c>
      <c r="C8" s="612" t="s">
        <v>419</v>
      </c>
      <c r="D8" s="2673">
        <v>58420000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499</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500</v>
      </c>
      <c r="C12" s="612" t="s">
        <v>422</v>
      </c>
      <c r="D12" s="2673">
        <v>64922000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512</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510</v>
      </c>
      <c r="C16" s="598" t="s">
        <v>425</v>
      </c>
      <c r="D16" s="2673">
        <v>64922000</v>
      </c>
      <c r="E16" s="2673"/>
      <c r="F16" s="2673"/>
      <c r="G16" s="2673"/>
      <c r="H16" s="2673"/>
      <c r="I16" s="2673"/>
      <c r="J16" s="2673"/>
      <c r="K16" s="2673"/>
      <c r="L16" s="2673"/>
      <c r="M16" s="2673"/>
      <c r="N16" s="2673"/>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501</v>
      </c>
      <c r="C18" s="599" t="s">
        <v>502</v>
      </c>
      <c r="D18" s="2673">
        <v>58429800</v>
      </c>
      <c r="E18" s="2673"/>
      <c r="F18" s="2673"/>
      <c r="G18" s="2673"/>
      <c r="H18" s="2673"/>
      <c r="I18" s="2673"/>
      <c r="J18" s="2673"/>
      <c r="K18" s="2673"/>
      <c r="L18" s="2673"/>
      <c r="M18" s="2673"/>
      <c r="N18" s="2673"/>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503</v>
      </c>
      <c r="C20" s="612" t="s">
        <v>513</v>
      </c>
      <c r="D20" s="2673">
        <v>58429800</v>
      </c>
      <c r="E20" s="2673"/>
      <c r="F20" s="2673"/>
      <c r="G20" s="2673"/>
      <c r="H20" s="2673"/>
      <c r="I20" s="2673"/>
      <c r="J20" s="2673"/>
      <c r="K20" s="2673"/>
      <c r="L20" s="2673"/>
      <c r="M20" s="2673"/>
      <c r="N20" s="2673"/>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514</v>
      </c>
      <c r="C22" s="612" t="s">
        <v>430</v>
      </c>
      <c r="D22" s="2667">
        <v>0</v>
      </c>
      <c r="E22" s="2667"/>
      <c r="F22" s="2667"/>
      <c r="G22" s="2667"/>
      <c r="H22" s="2667"/>
      <c r="I22" s="2667"/>
      <c r="J22" s="2667"/>
      <c r="K22" s="2667"/>
      <c r="L22" s="2667"/>
      <c r="M22" s="2667"/>
      <c r="N22" s="2667"/>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504</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505</v>
      </c>
      <c r="C26" s="589" t="s">
        <v>435</v>
      </c>
      <c r="D26" s="2667">
        <v>0</v>
      </c>
      <c r="E26" s="2667"/>
      <c r="F26" s="2667"/>
      <c r="G26" s="2667"/>
      <c r="H26" s="2667"/>
      <c r="I26" s="2667"/>
      <c r="J26" s="2667"/>
      <c r="K26" s="2667"/>
      <c r="L26" s="2667"/>
      <c r="M26" s="2667"/>
      <c r="N26" s="2667"/>
      <c r="O26" s="582"/>
      <c r="P26" s="2676" t="str">
        <f>IF(D26=0," ",ROUNDUP(D12/D10,4))</f>
        <v xml:space="preserve"> </v>
      </c>
      <c r="Q26" s="2676"/>
      <c r="R26" s="2676"/>
      <c r="S26" s="2676"/>
      <c r="T26" s="2676"/>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515</v>
      </c>
      <c r="C28" s="612" t="s">
        <v>437</v>
      </c>
      <c r="D28" s="2667">
        <v>0</v>
      </c>
      <c r="E28" s="2667"/>
      <c r="F28" s="2667"/>
      <c r="G28" s="2667"/>
      <c r="H28" s="2667"/>
      <c r="I28" s="2667"/>
      <c r="J28" s="2667"/>
      <c r="K28" s="2667"/>
      <c r="L28" s="2667"/>
      <c r="M28" s="2667"/>
      <c r="N28" s="2667"/>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511</v>
      </c>
      <c r="C30" s="612" t="s">
        <v>439</v>
      </c>
      <c r="D30" s="2667">
        <v>0</v>
      </c>
      <c r="E30" s="2667"/>
      <c r="F30" s="2667"/>
      <c r="G30" s="2667"/>
      <c r="H30" s="2667"/>
      <c r="I30" s="2667"/>
      <c r="J30" s="2667"/>
      <c r="K30" s="2667"/>
      <c r="L30" s="2667"/>
      <c r="M30" s="2667"/>
      <c r="N30" s="2667"/>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440</v>
      </c>
      <c r="C32" s="612" t="s">
        <v>441</v>
      </c>
      <c r="D32" s="2673">
        <v>58429800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32" orientation="portrait" useFirstPageNumber="1"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509</v>
      </c>
      <c r="D1" s="584"/>
      <c r="E1" s="2686" t="s">
        <v>470</v>
      </c>
      <c r="F1" s="2686"/>
      <c r="G1" s="2686"/>
      <c r="H1" s="2686"/>
      <c r="I1" s="2686"/>
      <c r="J1" s="2686"/>
      <c r="K1" s="2686"/>
      <c r="L1" s="2686"/>
      <c r="M1" s="2686"/>
      <c r="N1" s="2686"/>
      <c r="O1" s="1726"/>
      <c r="P1" s="1726"/>
      <c r="Q1" s="1726"/>
      <c r="R1" s="1726"/>
      <c r="S1" s="1726"/>
      <c r="T1" s="582"/>
    </row>
    <row r="2" spans="2:20" ht="22.5" customHeight="1">
      <c r="B2" s="2695" t="s">
        <v>1751</v>
      </c>
      <c r="C2" s="2695"/>
      <c r="D2" s="2695"/>
      <c r="E2" s="2695"/>
      <c r="F2" s="2695"/>
      <c r="G2" s="2695"/>
      <c r="H2" s="2695"/>
      <c r="I2" s="2695"/>
      <c r="J2" s="2695"/>
      <c r="K2" s="2695"/>
      <c r="L2" s="2695"/>
      <c r="M2" s="2695"/>
      <c r="N2" s="2695"/>
      <c r="O2" s="2695"/>
      <c r="P2" s="2695"/>
      <c r="Q2" s="2695"/>
      <c r="R2" s="2695"/>
      <c r="S2" s="2695"/>
      <c r="T2" s="2695"/>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497</v>
      </c>
      <c r="C6" s="612" t="s">
        <v>67</v>
      </c>
      <c r="D6" s="590"/>
      <c r="E6" s="2671" t="s">
        <v>508</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498</v>
      </c>
      <c r="C8" s="612" t="s">
        <v>419</v>
      </c>
      <c r="D8" s="2673">
        <v>23430000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499</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500</v>
      </c>
      <c r="C12" s="612" t="s">
        <v>422</v>
      </c>
      <c r="D12" s="2673">
        <v>90948000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512</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510</v>
      </c>
      <c r="C16" s="598" t="s">
        <v>425</v>
      </c>
      <c r="D16" s="2673">
        <v>90948000</v>
      </c>
      <c r="E16" s="2673"/>
      <c r="F16" s="2673"/>
      <c r="G16" s="2673"/>
      <c r="H16" s="2673"/>
      <c r="I16" s="2673"/>
      <c r="J16" s="2673"/>
      <c r="K16" s="2673"/>
      <c r="L16" s="2673"/>
      <c r="M16" s="2673"/>
      <c r="N16" s="2673"/>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501</v>
      </c>
      <c r="C18" s="599" t="s">
        <v>502</v>
      </c>
      <c r="D18" s="2673">
        <v>81853200</v>
      </c>
      <c r="E18" s="2673"/>
      <c r="F18" s="2673"/>
      <c r="G18" s="2673"/>
      <c r="H18" s="2673"/>
      <c r="I18" s="2673"/>
      <c r="J18" s="2673"/>
      <c r="K18" s="2673"/>
      <c r="L18" s="2673"/>
      <c r="M18" s="2673"/>
      <c r="N18" s="2673"/>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503</v>
      </c>
      <c r="C20" s="612" t="s">
        <v>513</v>
      </c>
      <c r="D20" s="2673">
        <v>81853200</v>
      </c>
      <c r="E20" s="2673"/>
      <c r="F20" s="2673"/>
      <c r="G20" s="2673"/>
      <c r="H20" s="2673"/>
      <c r="I20" s="2673"/>
      <c r="J20" s="2673"/>
      <c r="K20" s="2673"/>
      <c r="L20" s="2673"/>
      <c r="M20" s="2673"/>
      <c r="N20" s="2673"/>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514</v>
      </c>
      <c r="C22" s="612" t="s">
        <v>430</v>
      </c>
      <c r="D22" s="2667">
        <v>0</v>
      </c>
      <c r="E22" s="2667"/>
      <c r="F22" s="2667"/>
      <c r="G22" s="2667"/>
      <c r="H22" s="2667"/>
      <c r="I22" s="2667"/>
      <c r="J22" s="2667"/>
      <c r="K22" s="2667"/>
      <c r="L22" s="2667"/>
      <c r="M22" s="2667"/>
      <c r="N22" s="2667"/>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504</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00" t="s">
        <v>433</v>
      </c>
      <c r="P25" s="582"/>
      <c r="Q25" s="582"/>
      <c r="R25" s="582"/>
      <c r="S25" s="582"/>
      <c r="T25" s="582"/>
    </row>
    <row r="26" spans="2:20" s="585" customFormat="1" ht="25.5" customHeight="1">
      <c r="B26" s="588" t="s">
        <v>505</v>
      </c>
      <c r="C26" s="589" t="s">
        <v>506</v>
      </c>
      <c r="D26" s="2667">
        <v>0</v>
      </c>
      <c r="E26" s="2667"/>
      <c r="F26" s="2667"/>
      <c r="G26" s="2667"/>
      <c r="H26" s="2667"/>
      <c r="I26" s="2667"/>
      <c r="J26" s="2667"/>
      <c r="K26" s="2667"/>
      <c r="L26" s="2667"/>
      <c r="M26" s="2667"/>
      <c r="N26" s="2667"/>
      <c r="O26" s="582"/>
      <c r="P26" s="2676" t="str">
        <f>IF(D26=0," ",ROUNDUP(D12/D10,4))</f>
        <v xml:space="preserve"> </v>
      </c>
      <c r="Q26" s="2676"/>
      <c r="R26" s="2676"/>
      <c r="S26" s="2676"/>
      <c r="T26" s="2676"/>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515</v>
      </c>
      <c r="C28" s="612" t="s">
        <v>437</v>
      </c>
      <c r="D28" s="2667">
        <v>0</v>
      </c>
      <c r="E28" s="2667"/>
      <c r="F28" s="2667"/>
      <c r="G28" s="2667"/>
      <c r="H28" s="2667"/>
      <c r="I28" s="2667"/>
      <c r="J28" s="2667"/>
      <c r="K28" s="2667"/>
      <c r="L28" s="2667"/>
      <c r="M28" s="2667"/>
      <c r="N28" s="2667"/>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511</v>
      </c>
      <c r="C30" s="612" t="s">
        <v>439</v>
      </c>
      <c r="D30" s="2673">
        <v>58420000</v>
      </c>
      <c r="E30" s="2673"/>
      <c r="F30" s="2673"/>
      <c r="G30" s="2673"/>
      <c r="H30" s="2673"/>
      <c r="I30" s="2673"/>
      <c r="J30" s="2673"/>
      <c r="K30" s="2673"/>
      <c r="L30" s="2673"/>
      <c r="M30" s="2673"/>
      <c r="N30" s="2673"/>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516</v>
      </c>
      <c r="C32" s="612" t="s">
        <v>441</v>
      </c>
      <c r="D32" s="2673">
        <v>23433200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609"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4">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33" orientation="portrait" useFirstPageNumber="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509</v>
      </c>
      <c r="D1" s="584"/>
      <c r="E1" s="2686" t="s">
        <v>489</v>
      </c>
      <c r="F1" s="2686"/>
      <c r="G1" s="2686"/>
      <c r="H1" s="2686"/>
      <c r="I1" s="2686"/>
      <c r="J1" s="2686"/>
      <c r="K1" s="2686"/>
      <c r="L1" s="2686"/>
      <c r="M1" s="2686"/>
      <c r="N1" s="2686"/>
      <c r="O1" s="2681"/>
      <c r="P1" s="2681"/>
      <c r="Q1" s="2681"/>
      <c r="R1" s="2681"/>
      <c r="S1" s="2681"/>
      <c r="T1" s="582"/>
    </row>
    <row r="2" spans="2:20" ht="22.5" customHeight="1">
      <c r="B2" s="2694" t="s">
        <v>1748</v>
      </c>
      <c r="C2" s="2694"/>
      <c r="D2" s="2694"/>
      <c r="E2" s="2694"/>
      <c r="F2" s="2694"/>
      <c r="G2" s="2694"/>
      <c r="H2" s="2694"/>
      <c r="I2" s="2694"/>
      <c r="J2" s="2694"/>
      <c r="K2" s="2694"/>
      <c r="L2" s="2694"/>
      <c r="M2" s="2694"/>
      <c r="N2" s="2694"/>
      <c r="O2" s="2694"/>
      <c r="P2" s="2694"/>
      <c r="Q2" s="2694"/>
      <c r="R2" s="2694"/>
      <c r="S2" s="2694"/>
      <c r="T2" s="2694"/>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417</v>
      </c>
      <c r="C6" s="612" t="s">
        <v>67</v>
      </c>
      <c r="D6" s="590"/>
      <c r="E6" s="2671" t="s">
        <v>255</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491</v>
      </c>
      <c r="C8" s="612" t="s">
        <v>419</v>
      </c>
      <c r="D8" s="2673">
        <v>61150000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420</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492</v>
      </c>
      <c r="C12" s="612" t="s">
        <v>422</v>
      </c>
      <c r="D12" s="2673">
        <v>143000000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298</v>
      </c>
      <c r="C16" s="598" t="s">
        <v>425</v>
      </c>
      <c r="D16" s="2667">
        <v>0</v>
      </c>
      <c r="E16" s="2667"/>
      <c r="F16" s="2667"/>
      <c r="G16" s="2667"/>
      <c r="H16" s="2667"/>
      <c r="I16" s="2667"/>
      <c r="J16" s="2667"/>
      <c r="K16" s="2667"/>
      <c r="L16" s="2667"/>
      <c r="M16" s="2667"/>
      <c r="N16" s="2667"/>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426</v>
      </c>
      <c r="C18" s="599" t="s">
        <v>427</v>
      </c>
      <c r="D18" s="2667">
        <v>0</v>
      </c>
      <c r="E18" s="2667"/>
      <c r="F18" s="2667"/>
      <c r="G18" s="2667"/>
      <c r="H18" s="2667"/>
      <c r="I18" s="2667"/>
      <c r="J18" s="2667"/>
      <c r="K18" s="2667"/>
      <c r="L18" s="2667"/>
      <c r="M18" s="2667"/>
      <c r="N18" s="2667"/>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304</v>
      </c>
      <c r="C20" s="612" t="s">
        <v>428</v>
      </c>
      <c r="D20" s="2667">
        <v>0</v>
      </c>
      <c r="E20" s="2667"/>
      <c r="F20" s="2667"/>
      <c r="G20" s="2667"/>
      <c r="H20" s="2667"/>
      <c r="I20" s="2667"/>
      <c r="J20" s="2667"/>
      <c r="K20" s="2667"/>
      <c r="L20" s="2667"/>
      <c r="M20" s="2667"/>
      <c r="N20" s="2667"/>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67">
        <v>0</v>
      </c>
      <c r="E22" s="2667"/>
      <c r="F22" s="2667"/>
      <c r="G22" s="2667"/>
      <c r="H22" s="2667"/>
      <c r="I22" s="2667"/>
      <c r="J22" s="2667"/>
      <c r="K22" s="2667"/>
      <c r="L22" s="2667"/>
      <c r="M22" s="2667"/>
      <c r="N22" s="2667"/>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459</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434</v>
      </c>
      <c r="C26" s="589" t="s">
        <v>435</v>
      </c>
      <c r="D26" s="2667">
        <v>0</v>
      </c>
      <c r="E26" s="2667"/>
      <c r="F26" s="2667"/>
      <c r="G26" s="2667"/>
      <c r="H26" s="2667"/>
      <c r="I26" s="2667"/>
      <c r="J26" s="2667"/>
      <c r="K26" s="2667"/>
      <c r="L26" s="2667"/>
      <c r="M26" s="2667"/>
      <c r="N26" s="2667"/>
      <c r="O26" s="582"/>
      <c r="P26" s="2676" t="str">
        <f>IF(D26=0," ",ROUNDUP(D12/D10,4))</f>
        <v xml:space="preserve"> </v>
      </c>
      <c r="Q26" s="2676"/>
      <c r="R26" s="2676"/>
      <c r="S26" s="2676"/>
      <c r="T26" s="2676"/>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436</v>
      </c>
      <c r="C28" s="612" t="s">
        <v>437</v>
      </c>
      <c r="D28" s="2667">
        <v>0</v>
      </c>
      <c r="E28" s="2667"/>
      <c r="F28" s="2667"/>
      <c r="G28" s="2667"/>
      <c r="H28" s="2667"/>
      <c r="I28" s="2667"/>
      <c r="J28" s="2667"/>
      <c r="K28" s="2667"/>
      <c r="L28" s="2667"/>
      <c r="M28" s="2667"/>
      <c r="N28" s="2667"/>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438</v>
      </c>
      <c r="C30" s="612" t="s">
        <v>439</v>
      </c>
      <c r="D30" s="2673">
        <v>81850000</v>
      </c>
      <c r="E30" s="2673"/>
      <c r="F30" s="2673"/>
      <c r="G30" s="2673"/>
      <c r="H30" s="2673"/>
      <c r="I30" s="2673"/>
      <c r="J30" s="2673"/>
      <c r="K30" s="2673"/>
      <c r="L30" s="2673"/>
      <c r="M30" s="2673"/>
      <c r="N30" s="2673"/>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440</v>
      </c>
      <c r="C32" s="612" t="s">
        <v>441</v>
      </c>
      <c r="D32" s="2673">
        <v>61150000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O1:S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34" orientation="portrait" useFirstPageNumber="1"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509</v>
      </c>
      <c r="D1" s="584"/>
      <c r="E1" s="2686" t="s">
        <v>493</v>
      </c>
      <c r="F1" s="2686"/>
      <c r="G1" s="2686"/>
      <c r="H1" s="2686"/>
      <c r="I1" s="2686"/>
      <c r="J1" s="2686"/>
      <c r="K1" s="2686"/>
      <c r="L1" s="2686"/>
      <c r="M1" s="2686"/>
      <c r="N1" s="2686"/>
      <c r="O1" s="1726"/>
      <c r="P1" s="1726"/>
      <c r="Q1" s="1726"/>
      <c r="R1" s="1726"/>
      <c r="S1" s="1726"/>
      <c r="T1" s="582"/>
    </row>
    <row r="2" spans="2:20" ht="22.5" customHeight="1">
      <c r="B2" s="2691" t="s">
        <v>1747</v>
      </c>
      <c r="C2" s="2691"/>
      <c r="D2" s="2691"/>
      <c r="E2" s="2691"/>
      <c r="F2" s="2691"/>
      <c r="G2" s="2691"/>
      <c r="H2" s="2691"/>
      <c r="I2" s="2691"/>
      <c r="J2" s="2691"/>
      <c r="K2" s="2691"/>
      <c r="L2" s="2691"/>
      <c r="M2" s="2691"/>
      <c r="N2" s="2691"/>
      <c r="O2" s="2691"/>
      <c r="P2" s="2691"/>
      <c r="Q2" s="2691"/>
      <c r="R2" s="2691"/>
      <c r="S2" s="2691"/>
      <c r="T2" s="2691"/>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497</v>
      </c>
      <c r="C6" s="612" t="s">
        <v>67</v>
      </c>
      <c r="D6" s="590"/>
      <c r="E6" s="2671" t="s">
        <v>255</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498</v>
      </c>
      <c r="C8" s="612" t="s">
        <v>419</v>
      </c>
      <c r="D8" s="2673">
        <v>53768000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499</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492</v>
      </c>
      <c r="C12" s="612" t="s">
        <v>422</v>
      </c>
      <c r="D12" s="2673">
        <v>53768000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512</v>
      </c>
      <c r="C14" s="597" t="s">
        <v>424</v>
      </c>
      <c r="D14" s="2673">
        <v>53768000</v>
      </c>
      <c r="E14" s="2673"/>
      <c r="F14" s="2673"/>
      <c r="G14" s="2673"/>
      <c r="H14" s="2673"/>
      <c r="I14" s="2673"/>
      <c r="J14" s="2673"/>
      <c r="K14" s="2673"/>
      <c r="L14" s="2673"/>
      <c r="M14" s="2673"/>
      <c r="N14" s="2673"/>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510</v>
      </c>
      <c r="C16" s="598" t="s">
        <v>425</v>
      </c>
      <c r="D16" s="2667">
        <v>0</v>
      </c>
      <c r="E16" s="2667"/>
      <c r="F16" s="2667"/>
      <c r="G16" s="2667"/>
      <c r="H16" s="2667"/>
      <c r="I16" s="2667"/>
      <c r="J16" s="2667"/>
      <c r="K16" s="2667"/>
      <c r="L16" s="2667"/>
      <c r="M16" s="2667"/>
      <c r="N16" s="2667"/>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501</v>
      </c>
      <c r="C18" s="599" t="s">
        <v>427</v>
      </c>
      <c r="D18" s="2667">
        <v>0</v>
      </c>
      <c r="E18" s="2667"/>
      <c r="F18" s="2667"/>
      <c r="G18" s="2667"/>
      <c r="H18" s="2667"/>
      <c r="I18" s="2667"/>
      <c r="J18" s="2667"/>
      <c r="K18" s="2667"/>
      <c r="L18" s="2667"/>
      <c r="M18" s="2667"/>
      <c r="N18" s="2667"/>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304</v>
      </c>
      <c r="C20" s="612" t="s">
        <v>513</v>
      </c>
      <c r="D20" s="2673">
        <v>53768000</v>
      </c>
      <c r="E20" s="2673"/>
      <c r="F20" s="2673"/>
      <c r="G20" s="2673"/>
      <c r="H20" s="2673"/>
      <c r="I20" s="2673"/>
      <c r="J20" s="2673"/>
      <c r="K20" s="2673"/>
      <c r="L20" s="2673"/>
      <c r="M20" s="2673"/>
      <c r="N20" s="2673"/>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67">
        <v>0</v>
      </c>
      <c r="E22" s="2667"/>
      <c r="F22" s="2667"/>
      <c r="G22" s="2667"/>
      <c r="H22" s="2667"/>
      <c r="I22" s="2667"/>
      <c r="J22" s="2667"/>
      <c r="K22" s="2667"/>
      <c r="L22" s="2667"/>
      <c r="M22" s="2667"/>
      <c r="N22" s="2667"/>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504</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505</v>
      </c>
      <c r="C26" s="589" t="s">
        <v>506</v>
      </c>
      <c r="D26" s="2667">
        <v>0</v>
      </c>
      <c r="E26" s="2667"/>
      <c r="F26" s="2667"/>
      <c r="G26" s="2667"/>
      <c r="H26" s="2667"/>
      <c r="I26" s="2667"/>
      <c r="J26" s="2667"/>
      <c r="K26" s="2667"/>
      <c r="L26" s="2667"/>
      <c r="M26" s="2667"/>
      <c r="N26" s="2667"/>
      <c r="O26" s="582"/>
      <c r="P26" s="2676" t="str">
        <f>IF(D26=0," ",ROUNDUP(D12/D10,4))</f>
        <v xml:space="preserve"> </v>
      </c>
      <c r="Q26" s="2676"/>
      <c r="R26" s="2676"/>
      <c r="S26" s="2676"/>
      <c r="T26" s="2676"/>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515</v>
      </c>
      <c r="C28" s="612" t="s">
        <v>437</v>
      </c>
      <c r="D28" s="2667">
        <v>0</v>
      </c>
      <c r="E28" s="2667"/>
      <c r="F28" s="2667"/>
      <c r="G28" s="2667"/>
      <c r="H28" s="2667"/>
      <c r="I28" s="2667"/>
      <c r="J28" s="2667"/>
      <c r="K28" s="2667"/>
      <c r="L28" s="2667"/>
      <c r="M28" s="2667"/>
      <c r="N28" s="2667"/>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511</v>
      </c>
      <c r="C30" s="612" t="s">
        <v>439</v>
      </c>
      <c r="D30" s="2667">
        <v>0</v>
      </c>
      <c r="E30" s="2667"/>
      <c r="F30" s="2667"/>
      <c r="G30" s="2667"/>
      <c r="H30" s="2667"/>
      <c r="I30" s="2667"/>
      <c r="J30" s="2667"/>
      <c r="K30" s="2667"/>
      <c r="L30" s="2667"/>
      <c r="M30" s="2667"/>
      <c r="N30" s="2667"/>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516</v>
      </c>
      <c r="C32" s="612" t="s">
        <v>441</v>
      </c>
      <c r="D32" s="2673">
        <v>53768000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4">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35" orientation="portrait" useFirstPageNumber="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509</v>
      </c>
      <c r="D1" s="584"/>
      <c r="E1" s="2686" t="s">
        <v>495</v>
      </c>
      <c r="F1" s="2686"/>
      <c r="G1" s="2686"/>
      <c r="H1" s="2686"/>
      <c r="I1" s="2686"/>
      <c r="J1" s="2686"/>
      <c r="K1" s="2686"/>
      <c r="L1" s="2686"/>
      <c r="M1" s="2686"/>
      <c r="N1" s="2686"/>
      <c r="O1" s="1726"/>
      <c r="P1" s="1726"/>
      <c r="Q1" s="1726"/>
      <c r="R1" s="1726"/>
      <c r="S1" s="1726"/>
      <c r="T1" s="582"/>
    </row>
    <row r="2" spans="2:20" ht="22.5" customHeight="1">
      <c r="B2" s="2691" t="s">
        <v>1747</v>
      </c>
      <c r="C2" s="2691"/>
      <c r="D2" s="2691"/>
      <c r="E2" s="2691"/>
      <c r="F2" s="2691"/>
      <c r="G2" s="2691"/>
      <c r="H2" s="2691"/>
      <c r="I2" s="2691"/>
      <c r="J2" s="2691"/>
      <c r="K2" s="2691"/>
      <c r="L2" s="2691"/>
      <c r="M2" s="2691"/>
      <c r="N2" s="2691"/>
      <c r="O2" s="2691"/>
      <c r="P2" s="2691"/>
      <c r="Q2" s="2691"/>
      <c r="R2" s="2691"/>
      <c r="S2" s="2691"/>
      <c r="T2" s="2691"/>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497</v>
      </c>
      <c r="C6" s="612" t="s">
        <v>67</v>
      </c>
      <c r="D6" s="590"/>
      <c r="E6" s="2671" t="s">
        <v>508</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491</v>
      </c>
      <c r="C8" s="612" t="s">
        <v>419</v>
      </c>
      <c r="D8" s="2673">
        <v>89232000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499</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500</v>
      </c>
      <c r="C12" s="612" t="s">
        <v>422</v>
      </c>
      <c r="D12" s="2673">
        <v>143000000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510</v>
      </c>
      <c r="C16" s="598" t="s">
        <v>425</v>
      </c>
      <c r="D16" s="2667">
        <v>0</v>
      </c>
      <c r="E16" s="2667"/>
      <c r="F16" s="2667"/>
      <c r="G16" s="2667"/>
      <c r="H16" s="2667"/>
      <c r="I16" s="2667"/>
      <c r="J16" s="2667"/>
      <c r="K16" s="2667"/>
      <c r="L16" s="2667"/>
      <c r="M16" s="2667"/>
      <c r="N16" s="2667"/>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426</v>
      </c>
      <c r="C18" s="599" t="s">
        <v>502</v>
      </c>
      <c r="D18" s="2667">
        <v>0</v>
      </c>
      <c r="E18" s="2667"/>
      <c r="F18" s="2667"/>
      <c r="G18" s="2667"/>
      <c r="H18" s="2667"/>
      <c r="I18" s="2667"/>
      <c r="J18" s="2667"/>
      <c r="K18" s="2667"/>
      <c r="L18" s="2667"/>
      <c r="M18" s="2667"/>
      <c r="N18" s="2667"/>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503</v>
      </c>
      <c r="C20" s="612" t="s">
        <v>513</v>
      </c>
      <c r="D20" s="2667">
        <v>0</v>
      </c>
      <c r="E20" s="2667"/>
      <c r="F20" s="2667"/>
      <c r="G20" s="2667"/>
      <c r="H20" s="2667"/>
      <c r="I20" s="2667"/>
      <c r="J20" s="2667"/>
      <c r="K20" s="2667"/>
      <c r="L20" s="2667"/>
      <c r="M20" s="2667"/>
      <c r="N20" s="2667"/>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514</v>
      </c>
      <c r="C22" s="612" t="s">
        <v>430</v>
      </c>
      <c r="D22" s="2667">
        <v>0</v>
      </c>
      <c r="E22" s="2667"/>
      <c r="F22" s="2667"/>
      <c r="G22" s="2667"/>
      <c r="H22" s="2667"/>
      <c r="I22" s="2667"/>
      <c r="J22" s="2667"/>
      <c r="K22" s="2667"/>
      <c r="L22" s="2667"/>
      <c r="M22" s="2667"/>
      <c r="N22" s="2667"/>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459</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505</v>
      </c>
      <c r="C26" s="589" t="s">
        <v>506</v>
      </c>
      <c r="D26" s="2667">
        <v>0</v>
      </c>
      <c r="E26" s="2667"/>
      <c r="F26" s="2667"/>
      <c r="G26" s="2667"/>
      <c r="H26" s="2667"/>
      <c r="I26" s="2667"/>
      <c r="J26" s="2667"/>
      <c r="K26" s="2667"/>
      <c r="L26" s="2667"/>
      <c r="M26" s="2667"/>
      <c r="N26" s="2667"/>
      <c r="O26" s="582"/>
      <c r="P26" s="2676" t="str">
        <f>IF(D26=0," ",ROUNDUP(D12/D10,4))</f>
        <v xml:space="preserve"> </v>
      </c>
      <c r="Q26" s="2676"/>
      <c r="R26" s="2676"/>
      <c r="S26" s="2676"/>
      <c r="T26" s="2676"/>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515</v>
      </c>
      <c r="C28" s="612" t="s">
        <v>437</v>
      </c>
      <c r="D28" s="2667">
        <v>0</v>
      </c>
      <c r="E28" s="2667"/>
      <c r="F28" s="2667"/>
      <c r="G28" s="2667"/>
      <c r="H28" s="2667"/>
      <c r="I28" s="2667"/>
      <c r="J28" s="2667"/>
      <c r="K28" s="2667"/>
      <c r="L28" s="2667"/>
      <c r="M28" s="2667"/>
      <c r="N28" s="2667"/>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511</v>
      </c>
      <c r="C30" s="612" t="s">
        <v>439</v>
      </c>
      <c r="D30" s="2673">
        <v>53768000</v>
      </c>
      <c r="E30" s="2673"/>
      <c r="F30" s="2673"/>
      <c r="G30" s="2673"/>
      <c r="H30" s="2673"/>
      <c r="I30" s="2673"/>
      <c r="J30" s="2673"/>
      <c r="K30" s="2673"/>
      <c r="L30" s="2673"/>
      <c r="M30" s="2673"/>
      <c r="N30" s="2673"/>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516</v>
      </c>
      <c r="C32" s="612" t="s">
        <v>441</v>
      </c>
      <c r="D32" s="2673">
        <v>89232000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517</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4">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36" orientation="portrait" useFirstPageNumber="1"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21" width="5.75" style="146" customWidth="1"/>
    <col min="22" max="16384" width="9" style="146"/>
  </cols>
  <sheetData>
    <row r="1" spans="2:20" s="585" customFormat="1" ht="19.5" customHeight="1" thickBot="1">
      <c r="B1" s="582"/>
      <c r="C1" s="583" t="s">
        <v>509</v>
      </c>
      <c r="D1" s="584"/>
      <c r="E1" s="2686" t="s">
        <v>518</v>
      </c>
      <c r="F1" s="2686"/>
      <c r="G1" s="2686"/>
      <c r="H1" s="2686"/>
      <c r="I1" s="2686"/>
      <c r="J1" s="2686"/>
      <c r="K1" s="2686"/>
      <c r="L1" s="2686"/>
      <c r="M1" s="2686"/>
      <c r="N1" s="2686"/>
      <c r="O1" s="1726"/>
      <c r="P1" s="1726"/>
      <c r="Q1" s="1726"/>
      <c r="R1" s="1726"/>
      <c r="S1" s="1726"/>
      <c r="T1" s="582"/>
    </row>
    <row r="2" spans="2:20" ht="22.5" customHeight="1">
      <c r="B2" s="2695" t="s">
        <v>1752</v>
      </c>
      <c r="C2" s="2695"/>
      <c r="D2" s="2695"/>
      <c r="E2" s="2695"/>
      <c r="F2" s="2695"/>
      <c r="G2" s="2695"/>
      <c r="H2" s="2695"/>
      <c r="I2" s="2695"/>
      <c r="J2" s="2695"/>
      <c r="K2" s="2695"/>
      <c r="L2" s="2695"/>
      <c r="M2" s="2695"/>
      <c r="N2" s="2695"/>
      <c r="O2" s="2695"/>
      <c r="P2" s="2695"/>
      <c r="Q2" s="2695"/>
      <c r="R2" s="2695"/>
      <c r="S2" s="2695"/>
      <c r="T2" s="2695"/>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417</v>
      </c>
      <c r="C6" s="612" t="s">
        <v>67</v>
      </c>
      <c r="D6" s="590"/>
      <c r="E6" s="2671" t="s">
        <v>255</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491</v>
      </c>
      <c r="C8" s="612" t="s">
        <v>419</v>
      </c>
      <c r="D8" s="2673">
        <v>28820000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420</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492</v>
      </c>
      <c r="C12" s="612" t="s">
        <v>422</v>
      </c>
      <c r="D12" s="2673">
        <v>85800000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73">
        <v>53768000</v>
      </c>
      <c r="E14" s="2673"/>
      <c r="F14" s="2673"/>
      <c r="G14" s="2673"/>
      <c r="H14" s="2673"/>
      <c r="I14" s="2673"/>
      <c r="J14" s="2673"/>
      <c r="K14" s="2673"/>
      <c r="L14" s="2673"/>
      <c r="M14" s="2673"/>
      <c r="N14" s="2673"/>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298</v>
      </c>
      <c r="C16" s="598" t="s">
        <v>425</v>
      </c>
      <c r="D16" s="2673">
        <v>32032000</v>
      </c>
      <c r="E16" s="2673"/>
      <c r="F16" s="2673"/>
      <c r="G16" s="2673"/>
      <c r="H16" s="2673"/>
      <c r="I16" s="2673"/>
      <c r="J16" s="2673"/>
      <c r="K16" s="2673"/>
      <c r="L16" s="2673"/>
      <c r="M16" s="2673"/>
      <c r="N16" s="2673"/>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426</v>
      </c>
      <c r="C18" s="599" t="s">
        <v>427</v>
      </c>
      <c r="D18" s="2673">
        <v>28828800</v>
      </c>
      <c r="E18" s="2673"/>
      <c r="F18" s="2673"/>
      <c r="G18" s="2673"/>
      <c r="H18" s="2673"/>
      <c r="I18" s="2673"/>
      <c r="J18" s="2673"/>
      <c r="K18" s="2673"/>
      <c r="L18" s="2673"/>
      <c r="M18" s="2673"/>
      <c r="N18" s="2673"/>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304</v>
      </c>
      <c r="C20" s="612" t="s">
        <v>428</v>
      </c>
      <c r="D20" s="2673">
        <v>82596800</v>
      </c>
      <c r="E20" s="2673"/>
      <c r="F20" s="2673"/>
      <c r="G20" s="2673"/>
      <c r="H20" s="2673"/>
      <c r="I20" s="2673"/>
      <c r="J20" s="2673"/>
      <c r="K20" s="2673"/>
      <c r="L20" s="2673"/>
      <c r="M20" s="2673"/>
      <c r="N20" s="2673"/>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67">
        <v>0</v>
      </c>
      <c r="E22" s="2667"/>
      <c r="F22" s="2667"/>
      <c r="G22" s="2667"/>
      <c r="H22" s="2667"/>
      <c r="I22" s="2667"/>
      <c r="J22" s="2667"/>
      <c r="K22" s="2667"/>
      <c r="L22" s="2667"/>
      <c r="M22" s="2667"/>
      <c r="N22" s="2667"/>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459</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434</v>
      </c>
      <c r="C26" s="589" t="s">
        <v>506</v>
      </c>
      <c r="D26" s="2667">
        <v>0</v>
      </c>
      <c r="E26" s="2667"/>
      <c r="F26" s="2667"/>
      <c r="G26" s="2667"/>
      <c r="H26" s="2667"/>
      <c r="I26" s="2667"/>
      <c r="J26" s="2667"/>
      <c r="K26" s="2667"/>
      <c r="L26" s="2667"/>
      <c r="M26" s="2667"/>
      <c r="N26" s="2667"/>
      <c r="O26" s="582"/>
      <c r="P26" s="2676" t="str">
        <f>IF(D26=0," ",ROUNDUP(D12/D10,4))</f>
        <v xml:space="preserve"> </v>
      </c>
      <c r="Q26" s="2676"/>
      <c r="R26" s="2676"/>
      <c r="S26" s="2676"/>
      <c r="T26" s="2676"/>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436</v>
      </c>
      <c r="C28" s="612" t="s">
        <v>437</v>
      </c>
      <c r="D28" s="2667">
        <v>0</v>
      </c>
      <c r="E28" s="2667"/>
      <c r="F28" s="2667"/>
      <c r="G28" s="2667"/>
      <c r="H28" s="2667"/>
      <c r="I28" s="2667"/>
      <c r="J28" s="2667"/>
      <c r="K28" s="2667"/>
      <c r="L28" s="2667"/>
      <c r="M28" s="2667"/>
      <c r="N28" s="2667"/>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438</v>
      </c>
      <c r="C30" s="612" t="s">
        <v>439</v>
      </c>
      <c r="D30" s="2673">
        <v>53768000</v>
      </c>
      <c r="E30" s="2673"/>
      <c r="F30" s="2673"/>
      <c r="G30" s="2673"/>
      <c r="H30" s="2673"/>
      <c r="I30" s="2673"/>
      <c r="J30" s="2673"/>
      <c r="K30" s="2673"/>
      <c r="L30" s="2673"/>
      <c r="M30" s="2673"/>
      <c r="N30" s="2673"/>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440</v>
      </c>
      <c r="C32" s="612" t="s">
        <v>441</v>
      </c>
      <c r="D32" s="2673">
        <v>28828800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4">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37" orientation="portrait" useFirstPageNumber="1"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582"/>
      <c r="C1" s="583" t="s">
        <v>509</v>
      </c>
      <c r="D1" s="584"/>
      <c r="E1" s="2686" t="s">
        <v>519</v>
      </c>
      <c r="F1" s="2686"/>
      <c r="G1" s="2686"/>
      <c r="H1" s="2686"/>
      <c r="I1" s="2686"/>
      <c r="J1" s="2686"/>
      <c r="K1" s="2686"/>
      <c r="L1" s="2686"/>
      <c r="M1" s="2686"/>
      <c r="N1" s="2686"/>
      <c r="O1" s="1726"/>
      <c r="P1" s="1726"/>
      <c r="Q1" s="1726"/>
      <c r="R1" s="1726"/>
      <c r="S1" s="1726"/>
      <c r="T1" s="582"/>
    </row>
    <row r="2" spans="2:20" ht="22.5" customHeight="1">
      <c r="B2" s="2695" t="s">
        <v>1752</v>
      </c>
      <c r="C2" s="2695"/>
      <c r="D2" s="2695"/>
      <c r="E2" s="2695"/>
      <c r="F2" s="2695"/>
      <c r="G2" s="2695"/>
      <c r="H2" s="2695"/>
      <c r="I2" s="2695"/>
      <c r="J2" s="2695"/>
      <c r="K2" s="2695"/>
      <c r="L2" s="2695"/>
      <c r="M2" s="2695"/>
      <c r="N2" s="2695"/>
      <c r="O2" s="2695"/>
      <c r="P2" s="2695"/>
      <c r="Q2" s="2695"/>
      <c r="R2" s="2695"/>
      <c r="S2" s="2695"/>
      <c r="T2" s="2695"/>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417</v>
      </c>
      <c r="C6" s="612" t="s">
        <v>67</v>
      </c>
      <c r="D6" s="590"/>
      <c r="E6" s="2671" t="s">
        <v>255</v>
      </c>
      <c r="F6" s="2672"/>
      <c r="G6" s="2672"/>
      <c r="H6" s="2672"/>
      <c r="I6" s="2672"/>
      <c r="J6" s="2672"/>
      <c r="K6" s="2672"/>
      <c r="L6" s="2672"/>
      <c r="M6" s="2672"/>
      <c r="N6" s="2672"/>
      <c r="O6" s="2672"/>
      <c r="P6" s="2672"/>
      <c r="Q6" s="2672"/>
      <c r="R6" s="2672"/>
      <c r="S6" s="2672"/>
      <c r="T6" s="2672"/>
    </row>
    <row r="7" spans="2:20" s="585" customFormat="1" ht="15" customHeight="1">
      <c r="B7" s="582"/>
      <c r="C7" s="613"/>
      <c r="D7" s="592"/>
      <c r="E7" s="592"/>
      <c r="F7" s="592"/>
      <c r="G7" s="592"/>
      <c r="H7" s="592"/>
      <c r="I7" s="592"/>
      <c r="J7" s="592"/>
      <c r="K7" s="592"/>
      <c r="L7" s="592"/>
      <c r="M7" s="592"/>
      <c r="N7" s="592"/>
      <c r="O7" s="582"/>
      <c r="P7" s="582"/>
      <c r="Q7" s="582"/>
      <c r="R7" s="582"/>
      <c r="S7" s="582"/>
      <c r="T7" s="582"/>
    </row>
    <row r="8" spans="2:20" s="585" customFormat="1" ht="25.5" customHeight="1">
      <c r="B8" s="588" t="s">
        <v>491</v>
      </c>
      <c r="C8" s="612" t="s">
        <v>419</v>
      </c>
      <c r="D8" s="2673">
        <v>60403200</v>
      </c>
      <c r="E8" s="2673"/>
      <c r="F8" s="2673"/>
      <c r="G8" s="2673"/>
      <c r="H8" s="2673"/>
      <c r="I8" s="2673"/>
      <c r="J8" s="2673"/>
      <c r="K8" s="2673"/>
      <c r="L8" s="2673"/>
      <c r="M8" s="2673"/>
      <c r="N8" s="2673"/>
      <c r="O8" s="582"/>
      <c r="P8" s="582"/>
      <c r="Q8" s="582"/>
      <c r="R8" s="582"/>
      <c r="S8" s="582"/>
      <c r="T8" s="582"/>
    </row>
    <row r="9" spans="2:20" s="585" customFormat="1" ht="10.5" customHeight="1">
      <c r="B9" s="593"/>
      <c r="C9" s="612"/>
      <c r="D9" s="582"/>
      <c r="E9" s="582"/>
      <c r="F9" s="582"/>
      <c r="G9" s="582"/>
      <c r="H9" s="582"/>
      <c r="I9" s="582"/>
      <c r="J9" s="582"/>
      <c r="K9" s="582"/>
      <c r="L9" s="582"/>
      <c r="M9" s="582"/>
      <c r="N9" s="582"/>
      <c r="O9" s="582"/>
      <c r="P9" s="582"/>
      <c r="Q9" s="582"/>
      <c r="R9" s="582"/>
      <c r="S9" s="582"/>
      <c r="T9" s="582"/>
    </row>
    <row r="10" spans="2:20" s="585" customFormat="1" ht="25.5" customHeight="1">
      <c r="B10" s="588" t="s">
        <v>420</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612"/>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492</v>
      </c>
      <c r="C12" s="612" t="s">
        <v>422</v>
      </c>
      <c r="D12" s="2673">
        <v>143000000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612"/>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453</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612"/>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298</v>
      </c>
      <c r="C16" s="598" t="s">
        <v>425</v>
      </c>
      <c r="D16" s="2667">
        <v>0</v>
      </c>
      <c r="E16" s="2667"/>
      <c r="F16" s="2667"/>
      <c r="G16" s="2667"/>
      <c r="H16" s="2667"/>
      <c r="I16" s="2667"/>
      <c r="J16" s="2667"/>
      <c r="K16" s="2667"/>
      <c r="L16" s="2667"/>
      <c r="M16" s="2667"/>
      <c r="N16" s="2667"/>
      <c r="O16" s="582"/>
      <c r="P16" s="582"/>
      <c r="Q16" s="582"/>
      <c r="R16" s="582"/>
      <c r="S16" s="582"/>
      <c r="T16" s="582"/>
    </row>
    <row r="17" spans="2:20" s="585" customFormat="1" ht="10.5" customHeight="1">
      <c r="B17" s="593"/>
      <c r="C17" s="612"/>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426</v>
      </c>
      <c r="C18" s="599" t="s">
        <v>427</v>
      </c>
      <c r="D18" s="2667">
        <v>0</v>
      </c>
      <c r="E18" s="2667"/>
      <c r="F18" s="2667"/>
      <c r="G18" s="2667"/>
      <c r="H18" s="2667"/>
      <c r="I18" s="2667"/>
      <c r="J18" s="2667"/>
      <c r="K18" s="2667"/>
      <c r="L18" s="2667"/>
      <c r="M18" s="2667"/>
      <c r="N18" s="2667"/>
      <c r="O18" s="582"/>
      <c r="P18" s="582"/>
      <c r="Q18" s="582"/>
      <c r="R18" s="582"/>
      <c r="S18" s="582"/>
      <c r="T18" s="582"/>
    </row>
    <row r="19" spans="2:20" s="585" customFormat="1" ht="10.5" customHeight="1">
      <c r="B19" s="593"/>
      <c r="C19" s="612"/>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304</v>
      </c>
      <c r="C20" s="612" t="s">
        <v>428</v>
      </c>
      <c r="D20" s="2667">
        <v>0</v>
      </c>
      <c r="E20" s="2667"/>
      <c r="F20" s="2667"/>
      <c r="G20" s="2667"/>
      <c r="H20" s="2667"/>
      <c r="I20" s="2667"/>
      <c r="J20" s="2667"/>
      <c r="K20" s="2667"/>
      <c r="L20" s="2667"/>
      <c r="M20" s="2667"/>
      <c r="N20" s="2667"/>
      <c r="O20" s="582"/>
      <c r="P20" s="582"/>
      <c r="Q20" s="582"/>
      <c r="R20" s="582"/>
      <c r="S20" s="582"/>
      <c r="T20" s="582"/>
    </row>
    <row r="21" spans="2:20" s="585" customFormat="1" ht="10.5" customHeight="1">
      <c r="B21" s="593"/>
      <c r="C21" s="612"/>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429</v>
      </c>
      <c r="C22" s="612" t="s">
        <v>430</v>
      </c>
      <c r="D22" s="2667">
        <v>0</v>
      </c>
      <c r="E22" s="2667"/>
      <c r="F22" s="2667"/>
      <c r="G22" s="2667"/>
      <c r="H22" s="2667"/>
      <c r="I22" s="2667"/>
      <c r="J22" s="2667"/>
      <c r="K22" s="2667"/>
      <c r="L22" s="2667"/>
      <c r="M22" s="2667"/>
      <c r="N22" s="2667"/>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459</v>
      </c>
      <c r="C24" s="589" t="s">
        <v>432</v>
      </c>
      <c r="D24" s="2667">
        <v>0</v>
      </c>
      <c r="E24" s="2667"/>
      <c r="F24" s="2667"/>
      <c r="G24" s="2667"/>
      <c r="H24" s="2667"/>
      <c r="I24" s="2667"/>
      <c r="J24" s="2667"/>
      <c r="K24" s="2667"/>
      <c r="L24" s="2667"/>
      <c r="M24" s="2667"/>
      <c r="N24" s="2667"/>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434</v>
      </c>
      <c r="C26" s="589" t="s">
        <v>435</v>
      </c>
      <c r="D26" s="2667">
        <v>0</v>
      </c>
      <c r="E26" s="2667"/>
      <c r="F26" s="2667"/>
      <c r="G26" s="2667"/>
      <c r="H26" s="2667"/>
      <c r="I26" s="2667"/>
      <c r="J26" s="2667"/>
      <c r="K26" s="2667"/>
      <c r="L26" s="2667"/>
      <c r="M26" s="2667"/>
      <c r="N26" s="2667"/>
      <c r="O26" s="582"/>
      <c r="P26" s="2676" t="str">
        <f>IF(D26=0," ",ROUNDUP(D12/D10,4))</f>
        <v xml:space="preserve"> </v>
      </c>
      <c r="Q26" s="2676"/>
      <c r="R26" s="2676"/>
      <c r="S26" s="2676"/>
      <c r="T26" s="2676"/>
    </row>
    <row r="27" spans="2:20" s="585" customFormat="1" ht="10.5" customHeight="1">
      <c r="B27" s="593"/>
      <c r="C27" s="612"/>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436</v>
      </c>
      <c r="C28" s="612" t="s">
        <v>437</v>
      </c>
      <c r="D28" s="2667">
        <v>0</v>
      </c>
      <c r="E28" s="2667"/>
      <c r="F28" s="2667"/>
      <c r="G28" s="2667"/>
      <c r="H28" s="2667"/>
      <c r="I28" s="2667"/>
      <c r="J28" s="2667"/>
      <c r="K28" s="2667"/>
      <c r="L28" s="2667"/>
      <c r="M28" s="2667"/>
      <c r="N28" s="2667"/>
      <c r="O28" s="582"/>
      <c r="P28" s="582"/>
      <c r="Q28" s="582"/>
      <c r="R28" s="582"/>
      <c r="S28" s="582"/>
      <c r="T28" s="582"/>
    </row>
    <row r="29" spans="2:20" s="585" customFormat="1" ht="10.5" customHeight="1">
      <c r="B29" s="593"/>
      <c r="C29" s="612"/>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438</v>
      </c>
      <c r="C30" s="612" t="s">
        <v>439</v>
      </c>
      <c r="D30" s="2673">
        <v>82596800</v>
      </c>
      <c r="E30" s="2673"/>
      <c r="F30" s="2673"/>
      <c r="G30" s="2673"/>
      <c r="H30" s="2673"/>
      <c r="I30" s="2673"/>
      <c r="J30" s="2673"/>
      <c r="K30" s="2673"/>
      <c r="L30" s="2673"/>
      <c r="M30" s="2673"/>
      <c r="N30" s="2673"/>
      <c r="O30" s="582"/>
      <c r="P30" s="582"/>
      <c r="Q30" s="582"/>
      <c r="R30" s="582"/>
      <c r="S30" s="582"/>
      <c r="T30" s="582"/>
    </row>
    <row r="31" spans="2:20" s="585" customFormat="1" ht="10.5" customHeight="1">
      <c r="B31" s="593"/>
      <c r="C31" s="612"/>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440</v>
      </c>
      <c r="C32" s="612" t="s">
        <v>441</v>
      </c>
      <c r="D32" s="2673">
        <v>60403200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4">
    <mergeCell ref="J41:P41"/>
    <mergeCell ref="Q41:T41"/>
    <mergeCell ref="D20:N20"/>
    <mergeCell ref="D22:N22"/>
    <mergeCell ref="D24:N24"/>
    <mergeCell ref="D26:N26"/>
    <mergeCell ref="P26:T26"/>
    <mergeCell ref="D28:N28"/>
    <mergeCell ref="D30:N30"/>
    <mergeCell ref="D32:N32"/>
    <mergeCell ref="J37:N37"/>
    <mergeCell ref="J39:T39"/>
    <mergeCell ref="J40:T40"/>
    <mergeCell ref="D18:N18"/>
    <mergeCell ref="E1:N1"/>
    <mergeCell ref="B2:T2"/>
    <mergeCell ref="O3:S3"/>
    <mergeCell ref="B4:T4"/>
    <mergeCell ref="E6:T6"/>
    <mergeCell ref="D8:N8"/>
    <mergeCell ref="D10:N10"/>
    <mergeCell ref="D12:N12"/>
    <mergeCell ref="D14:N14"/>
    <mergeCell ref="D16:N16"/>
  </mergeCells>
  <phoneticPr fontId="3"/>
  <printOptions horizontalCentered="1" verticalCentered="1"/>
  <pageMargins left="0.78740157480314965" right="0.78740157480314965" top="0.78740157480314965" bottom="0.78740157480314965" header="0.59055118110236227" footer="0.59055118110236227"/>
  <pageSetup paperSize="9" firstPageNumber="138" orientation="portrait" useFirstPageNumber="1"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B1:T44"/>
  <sheetViews>
    <sheetView zoomScale="70" zoomScaleNormal="70" zoomScaleSheetLayoutView="100" workbookViewId="0"/>
  </sheetViews>
  <sheetFormatPr defaultColWidth="9" defaultRowHeight="13.5"/>
  <cols>
    <col min="1" max="1" width="9" style="146"/>
    <col min="2" max="2" width="4.5" style="146" customWidth="1"/>
    <col min="3" max="3" width="13.875" style="146" customWidth="1"/>
    <col min="4" max="14" width="4.625" style="146" customWidth="1"/>
    <col min="15" max="15" width="3.125" style="146" customWidth="1"/>
    <col min="16" max="20" width="2.625" style="146" customWidth="1"/>
    <col min="21" max="16384" width="9" style="146"/>
  </cols>
  <sheetData>
    <row r="1" spans="2:20" s="585" customFormat="1" ht="19.5" customHeight="1" thickBot="1">
      <c r="B1" s="1999" t="s">
        <v>520</v>
      </c>
      <c r="C1" s="2696"/>
      <c r="D1" s="2696"/>
      <c r="E1" s="2697"/>
      <c r="F1" s="2686" t="s">
        <v>521</v>
      </c>
      <c r="G1" s="2686"/>
      <c r="H1" s="2686"/>
      <c r="I1" s="2686"/>
      <c r="J1" s="2686"/>
      <c r="K1" s="2686"/>
      <c r="L1" s="2686"/>
      <c r="M1" s="2686"/>
      <c r="N1" s="1727"/>
      <c r="O1" s="1726"/>
      <c r="P1" s="1726"/>
      <c r="Q1" s="1726"/>
      <c r="R1" s="1726"/>
      <c r="S1" s="1726"/>
      <c r="T1" s="582"/>
    </row>
    <row r="2" spans="2:20" ht="22.5" customHeight="1">
      <c r="B2" s="2691" t="s">
        <v>1747</v>
      </c>
      <c r="C2" s="2691"/>
      <c r="D2" s="2691"/>
      <c r="E2" s="2691"/>
      <c r="F2" s="2691"/>
      <c r="G2" s="2691"/>
      <c r="H2" s="2691"/>
      <c r="I2" s="2691"/>
      <c r="J2" s="2691"/>
      <c r="K2" s="2691"/>
      <c r="L2" s="2691"/>
      <c r="M2" s="2691"/>
      <c r="N2" s="2691"/>
      <c r="O2" s="2691"/>
      <c r="P2" s="2691"/>
      <c r="Q2" s="2691"/>
      <c r="R2" s="2691"/>
      <c r="S2" s="2691"/>
      <c r="T2" s="2691"/>
    </row>
    <row r="3" spans="2:20" ht="19.5" customHeight="1">
      <c r="B3" s="586"/>
      <c r="C3" s="587"/>
      <c r="D3" s="587"/>
      <c r="E3" s="587"/>
      <c r="F3" s="587"/>
      <c r="G3" s="587"/>
      <c r="H3" s="587"/>
      <c r="I3" s="587"/>
      <c r="J3" s="587"/>
      <c r="K3" s="587"/>
      <c r="L3" s="587"/>
      <c r="M3" s="587"/>
      <c r="N3" s="587"/>
      <c r="O3" s="2670" t="s">
        <v>1589</v>
      </c>
      <c r="P3" s="2670"/>
      <c r="Q3" s="2670"/>
      <c r="R3" s="2670"/>
      <c r="S3" s="2670"/>
      <c r="T3" s="586"/>
    </row>
    <row r="4" spans="2:20" s="585" customFormat="1" ht="22.5" customHeight="1">
      <c r="B4" s="2595" t="s">
        <v>416</v>
      </c>
      <c r="C4" s="2595"/>
      <c r="D4" s="2595"/>
      <c r="E4" s="2595"/>
      <c r="F4" s="2595"/>
      <c r="G4" s="2595"/>
      <c r="H4" s="2595"/>
      <c r="I4" s="2595"/>
      <c r="J4" s="2595"/>
      <c r="K4" s="2595"/>
      <c r="L4" s="2595"/>
      <c r="M4" s="2595"/>
      <c r="N4" s="2595"/>
      <c r="O4" s="2595"/>
      <c r="P4" s="2595"/>
      <c r="Q4" s="2595"/>
      <c r="R4" s="2595"/>
      <c r="S4" s="2595"/>
      <c r="T4" s="2595"/>
    </row>
    <row r="5" spans="2:20" s="585" customFormat="1" ht="15" customHeight="1">
      <c r="B5" s="582"/>
      <c r="C5" s="582"/>
      <c r="D5" s="582"/>
      <c r="E5" s="582"/>
      <c r="F5" s="582"/>
      <c r="G5" s="582"/>
      <c r="H5" s="582"/>
      <c r="I5" s="582"/>
      <c r="J5" s="582"/>
      <c r="K5" s="582"/>
      <c r="L5" s="582"/>
      <c r="M5" s="582"/>
      <c r="N5" s="582"/>
      <c r="O5" s="582"/>
      <c r="P5" s="582"/>
      <c r="Q5" s="582"/>
      <c r="R5" s="582"/>
      <c r="S5" s="582"/>
      <c r="T5" s="582"/>
    </row>
    <row r="6" spans="2:20" s="585" customFormat="1" ht="25.5" customHeight="1">
      <c r="B6" s="588" t="s">
        <v>472</v>
      </c>
      <c r="C6" s="589" t="s">
        <v>67</v>
      </c>
      <c r="D6" s="590"/>
      <c r="E6" s="2671" t="s">
        <v>473</v>
      </c>
      <c r="F6" s="2672"/>
      <c r="G6" s="2672"/>
      <c r="H6" s="2672"/>
      <c r="I6" s="2672"/>
      <c r="J6" s="2672"/>
      <c r="K6" s="2672"/>
      <c r="L6" s="2672"/>
      <c r="M6" s="2672"/>
      <c r="N6" s="2672"/>
      <c r="O6" s="2672"/>
      <c r="P6" s="2672"/>
      <c r="Q6" s="2672"/>
      <c r="R6" s="2672"/>
      <c r="S6" s="2672"/>
      <c r="T6" s="2672"/>
    </row>
    <row r="7" spans="2:20" s="585" customFormat="1" ht="15" customHeight="1">
      <c r="B7" s="582"/>
      <c r="C7" s="591"/>
      <c r="D7" s="592"/>
      <c r="E7" s="592"/>
      <c r="F7" s="592"/>
      <c r="G7" s="592"/>
      <c r="H7" s="592"/>
      <c r="I7" s="592"/>
      <c r="J7" s="592"/>
      <c r="K7" s="592"/>
      <c r="L7" s="592"/>
      <c r="M7" s="592"/>
      <c r="N7" s="592"/>
      <c r="O7" s="582"/>
      <c r="P7" s="582"/>
      <c r="Q7" s="582"/>
      <c r="R7" s="582"/>
      <c r="S7" s="582"/>
      <c r="T7" s="582"/>
    </row>
    <row r="8" spans="2:20" s="585" customFormat="1" ht="25.5" customHeight="1">
      <c r="B8" s="588" t="s">
        <v>491</v>
      </c>
      <c r="C8" s="589" t="s">
        <v>419</v>
      </c>
      <c r="D8" s="2673">
        <v>57200000</v>
      </c>
      <c r="E8" s="2673"/>
      <c r="F8" s="2673"/>
      <c r="G8" s="2673"/>
      <c r="H8" s="2673"/>
      <c r="I8" s="2673"/>
      <c r="J8" s="2673"/>
      <c r="K8" s="2673"/>
      <c r="L8" s="2673"/>
      <c r="M8" s="2673"/>
      <c r="N8" s="2673"/>
      <c r="O8" s="582"/>
      <c r="P8" s="582"/>
      <c r="Q8" s="582"/>
      <c r="R8" s="582"/>
      <c r="S8" s="582"/>
      <c r="T8" s="582"/>
    </row>
    <row r="9" spans="2:20" s="585" customFormat="1" ht="10.5" customHeight="1">
      <c r="B9" s="593"/>
      <c r="C9" s="589"/>
      <c r="D9" s="582"/>
      <c r="E9" s="582"/>
      <c r="F9" s="582"/>
      <c r="G9" s="582"/>
      <c r="H9" s="582"/>
      <c r="I9" s="582"/>
      <c r="J9" s="582"/>
      <c r="K9" s="582"/>
      <c r="L9" s="582"/>
      <c r="M9" s="582"/>
      <c r="N9" s="582"/>
      <c r="O9" s="582"/>
      <c r="P9" s="582"/>
      <c r="Q9" s="582"/>
      <c r="R9" s="582"/>
      <c r="S9" s="582"/>
      <c r="T9" s="582"/>
    </row>
    <row r="10" spans="2:20" s="585" customFormat="1" ht="25.5" customHeight="1">
      <c r="B10" s="588" t="s">
        <v>475</v>
      </c>
      <c r="C10" s="589" t="s">
        <v>17</v>
      </c>
      <c r="D10" s="2673">
        <v>143000000</v>
      </c>
      <c r="E10" s="2673"/>
      <c r="F10" s="2673"/>
      <c r="G10" s="2673"/>
      <c r="H10" s="2673"/>
      <c r="I10" s="2673"/>
      <c r="J10" s="2673"/>
      <c r="K10" s="2673"/>
      <c r="L10" s="2673"/>
      <c r="M10" s="2673"/>
      <c r="N10" s="2673"/>
      <c r="O10" s="582"/>
      <c r="P10" s="582"/>
      <c r="Q10" s="582"/>
      <c r="R10" s="582"/>
      <c r="S10" s="582"/>
      <c r="T10" s="582"/>
    </row>
    <row r="11" spans="2:20" s="585" customFormat="1" ht="10.5" customHeight="1">
      <c r="B11" s="593"/>
      <c r="C11" s="589"/>
      <c r="D11" s="582"/>
      <c r="E11" s="582"/>
      <c r="F11" s="582"/>
      <c r="G11" s="582"/>
      <c r="H11" s="582"/>
      <c r="I11" s="582"/>
      <c r="J11" s="582"/>
      <c r="K11" s="582"/>
      <c r="L11" s="582"/>
      <c r="M11" s="582"/>
      <c r="N11" s="582"/>
      <c r="O11" s="594"/>
      <c r="P11" s="582"/>
      <c r="Q11" s="582"/>
      <c r="R11" s="582"/>
      <c r="S11" s="582"/>
      <c r="T11" s="582"/>
    </row>
    <row r="12" spans="2:20" s="585" customFormat="1" ht="25.5" customHeight="1">
      <c r="B12" s="588" t="s">
        <v>476</v>
      </c>
      <c r="C12" s="589" t="s">
        <v>422</v>
      </c>
      <c r="D12" s="2673">
        <v>143000000</v>
      </c>
      <c r="E12" s="2673"/>
      <c r="F12" s="2673"/>
      <c r="G12" s="2673"/>
      <c r="H12" s="2673"/>
      <c r="I12" s="2673"/>
      <c r="J12" s="2673"/>
      <c r="K12" s="2673"/>
      <c r="L12" s="2673"/>
      <c r="M12" s="2673"/>
      <c r="N12" s="2673"/>
      <c r="O12" s="614"/>
      <c r="P12" s="615"/>
      <c r="Q12" s="601"/>
      <c r="R12" s="601"/>
      <c r="S12" s="601"/>
      <c r="T12" s="601"/>
    </row>
    <row r="13" spans="2:20" s="585" customFormat="1" ht="10.5" customHeight="1">
      <c r="B13" s="593"/>
      <c r="C13" s="589"/>
      <c r="D13" s="582"/>
      <c r="E13" s="582"/>
      <c r="F13" s="582"/>
      <c r="G13" s="582"/>
      <c r="H13" s="582"/>
      <c r="I13" s="582"/>
      <c r="J13" s="582"/>
      <c r="K13" s="582"/>
      <c r="L13" s="582"/>
      <c r="M13" s="582"/>
      <c r="N13" s="582"/>
      <c r="O13" s="582"/>
      <c r="P13" s="582"/>
      <c r="Q13" s="582"/>
      <c r="R13" s="582"/>
      <c r="S13" s="582"/>
      <c r="T13" s="582"/>
    </row>
    <row r="14" spans="2:20" s="585" customFormat="1" ht="25.5" customHeight="1">
      <c r="B14" s="588" t="s">
        <v>477</v>
      </c>
      <c r="C14" s="597" t="s">
        <v>424</v>
      </c>
      <c r="D14" s="2667">
        <v>0</v>
      </c>
      <c r="E14" s="2667"/>
      <c r="F14" s="2667"/>
      <c r="G14" s="2667"/>
      <c r="H14" s="2667"/>
      <c r="I14" s="2667"/>
      <c r="J14" s="2667"/>
      <c r="K14" s="2667"/>
      <c r="L14" s="2667"/>
      <c r="M14" s="2667"/>
      <c r="N14" s="2667"/>
      <c r="O14" s="582"/>
      <c r="P14" s="582"/>
      <c r="Q14" s="582"/>
      <c r="R14" s="582"/>
      <c r="S14" s="582"/>
      <c r="T14" s="582"/>
    </row>
    <row r="15" spans="2:20" s="585" customFormat="1" ht="10.5" customHeight="1">
      <c r="B15" s="593"/>
      <c r="C15" s="589"/>
      <c r="D15" s="582"/>
      <c r="E15" s="582"/>
      <c r="F15" s="582"/>
      <c r="G15" s="582"/>
      <c r="H15" s="582"/>
      <c r="I15" s="582"/>
      <c r="J15" s="582"/>
      <c r="K15" s="582"/>
      <c r="L15" s="582"/>
      <c r="M15" s="582"/>
      <c r="N15" s="582"/>
      <c r="O15" s="582"/>
      <c r="P15" s="582"/>
      <c r="Q15" s="582"/>
      <c r="R15" s="582"/>
      <c r="S15" s="582"/>
      <c r="T15" s="582"/>
    </row>
    <row r="16" spans="2:20" s="585" customFormat="1" ht="25.5" customHeight="1">
      <c r="B16" s="588" t="s">
        <v>478</v>
      </c>
      <c r="C16" s="598" t="s">
        <v>425</v>
      </c>
      <c r="D16" s="2667">
        <v>0</v>
      </c>
      <c r="E16" s="2667"/>
      <c r="F16" s="2667"/>
      <c r="G16" s="2667"/>
      <c r="H16" s="2667"/>
      <c r="I16" s="2667"/>
      <c r="J16" s="2667"/>
      <c r="K16" s="2667"/>
      <c r="L16" s="2667"/>
      <c r="M16" s="2667"/>
      <c r="N16" s="2667"/>
      <c r="O16" s="582"/>
      <c r="P16" s="582"/>
      <c r="Q16" s="582"/>
      <c r="R16" s="582"/>
      <c r="S16" s="582"/>
      <c r="T16" s="582"/>
    </row>
    <row r="17" spans="2:20" s="585" customFormat="1" ht="10.5" customHeight="1">
      <c r="B17" s="593"/>
      <c r="C17" s="589"/>
      <c r="D17" s="582"/>
      <c r="E17" s="582"/>
      <c r="F17" s="582"/>
      <c r="G17" s="582"/>
      <c r="H17" s="582"/>
      <c r="I17" s="582"/>
      <c r="J17" s="582"/>
      <c r="K17" s="582"/>
      <c r="L17" s="582"/>
      <c r="M17" s="582"/>
      <c r="N17" s="582"/>
      <c r="O17" s="582"/>
      <c r="P17" s="582"/>
      <c r="Q17" s="582"/>
      <c r="R17" s="582"/>
      <c r="S17" s="582"/>
      <c r="T17" s="582"/>
    </row>
    <row r="18" spans="2:20" s="585" customFormat="1" ht="25.5" customHeight="1">
      <c r="B18" s="588" t="s">
        <v>479</v>
      </c>
      <c r="C18" s="599" t="s">
        <v>480</v>
      </c>
      <c r="D18" s="2667">
        <v>0</v>
      </c>
      <c r="E18" s="2667"/>
      <c r="F18" s="2667"/>
      <c r="G18" s="2667"/>
      <c r="H18" s="2667"/>
      <c r="I18" s="2667"/>
      <c r="J18" s="2667"/>
      <c r="K18" s="2667"/>
      <c r="L18" s="2667"/>
      <c r="M18" s="2667"/>
      <c r="N18" s="2667"/>
      <c r="O18" s="582"/>
      <c r="P18" s="582"/>
      <c r="Q18" s="582"/>
      <c r="R18" s="582"/>
      <c r="S18" s="582"/>
      <c r="T18" s="582"/>
    </row>
    <row r="19" spans="2:20" s="585" customFormat="1" ht="10.5" customHeight="1">
      <c r="B19" s="593"/>
      <c r="C19" s="589"/>
      <c r="D19" s="582"/>
      <c r="E19" s="582"/>
      <c r="F19" s="582"/>
      <c r="G19" s="582"/>
      <c r="H19" s="582"/>
      <c r="I19" s="582"/>
      <c r="J19" s="582"/>
      <c r="K19" s="582"/>
      <c r="L19" s="582"/>
      <c r="M19" s="582"/>
      <c r="N19" s="582"/>
      <c r="O19" s="582"/>
      <c r="P19" s="582"/>
      <c r="Q19" s="582"/>
      <c r="R19" s="582"/>
      <c r="S19" s="582"/>
      <c r="T19" s="582"/>
    </row>
    <row r="20" spans="2:20" s="585" customFormat="1" ht="25.5" customHeight="1">
      <c r="B20" s="588" t="s">
        <v>481</v>
      </c>
      <c r="C20" s="589" t="s">
        <v>428</v>
      </c>
      <c r="D20" s="2667">
        <v>0</v>
      </c>
      <c r="E20" s="2667"/>
      <c r="F20" s="2667"/>
      <c r="G20" s="2667"/>
      <c r="H20" s="2667"/>
      <c r="I20" s="2667"/>
      <c r="J20" s="2667"/>
      <c r="K20" s="2667"/>
      <c r="L20" s="2667"/>
      <c r="M20" s="2667"/>
      <c r="N20" s="2667"/>
      <c r="O20" s="582"/>
      <c r="P20" s="582"/>
      <c r="Q20" s="582"/>
      <c r="R20" s="582"/>
      <c r="S20" s="582"/>
      <c r="T20" s="582"/>
    </row>
    <row r="21" spans="2:20" s="585" customFormat="1" ht="10.5" customHeight="1">
      <c r="B21" s="593"/>
      <c r="C21" s="589"/>
      <c r="D21" s="582"/>
      <c r="E21" s="582"/>
      <c r="F21" s="582"/>
      <c r="G21" s="582"/>
      <c r="H21" s="582"/>
      <c r="I21" s="582"/>
      <c r="J21" s="582"/>
      <c r="K21" s="582"/>
      <c r="L21" s="582"/>
      <c r="M21" s="582"/>
      <c r="N21" s="582"/>
      <c r="O21" s="582"/>
      <c r="P21" s="582"/>
      <c r="Q21" s="582"/>
      <c r="R21" s="582"/>
      <c r="S21" s="582"/>
      <c r="T21" s="582"/>
    </row>
    <row r="22" spans="2:20" s="585" customFormat="1" ht="25.5" customHeight="1">
      <c r="B22" s="588" t="s">
        <v>494</v>
      </c>
      <c r="C22" s="589" t="s">
        <v>430</v>
      </c>
      <c r="D22" s="2673">
        <v>57200000</v>
      </c>
      <c r="E22" s="2673"/>
      <c r="F22" s="2673"/>
      <c r="G22" s="2673"/>
      <c r="H22" s="2673"/>
      <c r="I22" s="2673"/>
      <c r="J22" s="2673"/>
      <c r="K22" s="2673"/>
      <c r="L22" s="2673"/>
      <c r="M22" s="2673"/>
      <c r="N22" s="2673"/>
      <c r="O22" s="582"/>
      <c r="P22" s="582"/>
      <c r="Q22" s="582"/>
      <c r="R22" s="582"/>
      <c r="S22" s="582"/>
      <c r="T22" s="582"/>
    </row>
    <row r="23" spans="2:20" s="585" customFormat="1" ht="10.5" customHeight="1">
      <c r="B23" s="593"/>
      <c r="C23" s="589"/>
      <c r="D23" s="582"/>
      <c r="E23" s="582"/>
      <c r="F23" s="582"/>
      <c r="G23" s="582"/>
      <c r="H23" s="582"/>
      <c r="I23" s="582"/>
      <c r="J23" s="582"/>
      <c r="K23" s="582"/>
      <c r="L23" s="582"/>
      <c r="M23" s="582"/>
      <c r="N23" s="582"/>
      <c r="O23" s="582"/>
      <c r="P23" s="582"/>
      <c r="Q23" s="582"/>
      <c r="R23" s="582"/>
      <c r="S23" s="582"/>
      <c r="T23" s="582"/>
    </row>
    <row r="24" spans="2:20" s="585" customFormat="1" ht="25.5" customHeight="1">
      <c r="B24" s="588" t="s">
        <v>459</v>
      </c>
      <c r="C24" s="589" t="s">
        <v>432</v>
      </c>
      <c r="D24" s="2673">
        <v>28600000</v>
      </c>
      <c r="E24" s="2673"/>
      <c r="F24" s="2673"/>
      <c r="G24" s="2673"/>
      <c r="H24" s="2673"/>
      <c r="I24" s="2673"/>
      <c r="J24" s="2673"/>
      <c r="K24" s="2673"/>
      <c r="L24" s="2673"/>
      <c r="M24" s="2673"/>
      <c r="N24" s="2673"/>
      <c r="O24" s="582"/>
      <c r="P24" s="582"/>
      <c r="Q24" s="582"/>
      <c r="R24" s="582"/>
      <c r="S24" s="582"/>
      <c r="T24" s="582"/>
    </row>
    <row r="25" spans="2:20" s="585" customFormat="1" ht="10.5" customHeight="1">
      <c r="B25" s="593"/>
      <c r="C25" s="589"/>
      <c r="D25" s="582"/>
      <c r="E25" s="582"/>
      <c r="F25" s="582"/>
      <c r="G25" s="582"/>
      <c r="H25" s="582"/>
      <c r="I25" s="582"/>
      <c r="J25" s="582"/>
      <c r="K25" s="582"/>
      <c r="L25" s="582"/>
      <c r="M25" s="582"/>
      <c r="N25" s="582"/>
      <c r="O25" s="611" t="s">
        <v>433</v>
      </c>
      <c r="P25" s="582"/>
      <c r="Q25" s="582"/>
      <c r="R25" s="582"/>
      <c r="S25" s="582"/>
      <c r="T25" s="582"/>
    </row>
    <row r="26" spans="2:20" s="585" customFormat="1" ht="25.5" customHeight="1">
      <c r="B26" s="588" t="s">
        <v>484</v>
      </c>
      <c r="C26" s="589" t="s">
        <v>485</v>
      </c>
      <c r="D26" s="2673">
        <v>85800000</v>
      </c>
      <c r="E26" s="2673"/>
      <c r="F26" s="2673"/>
      <c r="G26" s="2673"/>
      <c r="H26" s="2673"/>
      <c r="I26" s="2673"/>
      <c r="J26" s="2673"/>
      <c r="K26" s="2673"/>
      <c r="L26" s="2673"/>
      <c r="M26" s="2673"/>
      <c r="N26" s="2673"/>
      <c r="O26" s="582"/>
      <c r="P26" s="2685">
        <f>IF(D26=0," ",ROUNDUP(D12/D10,4))</f>
        <v>1</v>
      </c>
      <c r="Q26" s="2685"/>
      <c r="R26" s="2685"/>
      <c r="S26" s="2685"/>
      <c r="T26" s="2685"/>
    </row>
    <row r="27" spans="2:20" s="585" customFormat="1" ht="10.5" customHeight="1">
      <c r="B27" s="593"/>
      <c r="C27" s="589"/>
      <c r="D27" s="582"/>
      <c r="E27" s="582"/>
      <c r="F27" s="582"/>
      <c r="G27" s="582"/>
      <c r="H27" s="582"/>
      <c r="I27" s="582"/>
      <c r="J27" s="582"/>
      <c r="K27" s="582"/>
      <c r="L27" s="582"/>
      <c r="M27" s="582"/>
      <c r="N27" s="582"/>
      <c r="O27" s="582"/>
      <c r="P27" s="582"/>
      <c r="Q27" s="582"/>
      <c r="R27" s="582"/>
      <c r="S27" s="582"/>
      <c r="T27" s="582"/>
    </row>
    <row r="28" spans="2:20" s="585" customFormat="1" ht="25.5" customHeight="1">
      <c r="B28" s="588" t="s">
        <v>486</v>
      </c>
      <c r="C28" s="589" t="s">
        <v>437</v>
      </c>
      <c r="D28" s="2673">
        <v>85800000</v>
      </c>
      <c r="E28" s="2673"/>
      <c r="F28" s="2673"/>
      <c r="G28" s="2673"/>
      <c r="H28" s="2673"/>
      <c r="I28" s="2673"/>
      <c r="J28" s="2673"/>
      <c r="K28" s="2673"/>
      <c r="L28" s="2673"/>
      <c r="M28" s="2673"/>
      <c r="N28" s="2673"/>
      <c r="O28" s="582"/>
      <c r="P28" s="582"/>
      <c r="Q28" s="582"/>
      <c r="R28" s="582"/>
      <c r="S28" s="582"/>
      <c r="T28" s="582"/>
    </row>
    <row r="29" spans="2:20" s="585" customFormat="1" ht="10.5" customHeight="1">
      <c r="B29" s="593"/>
      <c r="C29" s="589"/>
      <c r="D29" s="582"/>
      <c r="E29" s="582"/>
      <c r="F29" s="582"/>
      <c r="G29" s="582"/>
      <c r="H29" s="582"/>
      <c r="I29" s="582"/>
      <c r="J29" s="582"/>
      <c r="K29" s="582"/>
      <c r="L29" s="582"/>
      <c r="M29" s="582"/>
      <c r="N29" s="582"/>
      <c r="O29" s="582"/>
      <c r="P29" s="582"/>
      <c r="Q29" s="582"/>
      <c r="R29" s="582"/>
      <c r="S29" s="582"/>
      <c r="T29" s="582"/>
    </row>
    <row r="30" spans="2:20" s="585" customFormat="1" ht="25.5" customHeight="1">
      <c r="B30" s="588" t="s">
        <v>487</v>
      </c>
      <c r="C30" s="589" t="s">
        <v>439</v>
      </c>
      <c r="D30" s="2667">
        <v>0</v>
      </c>
      <c r="E30" s="2667"/>
      <c r="F30" s="2667"/>
      <c r="G30" s="2667"/>
      <c r="H30" s="2667"/>
      <c r="I30" s="2667"/>
      <c r="J30" s="2667"/>
      <c r="K30" s="2667"/>
      <c r="L30" s="2667"/>
      <c r="M30" s="2667"/>
      <c r="N30" s="2667"/>
      <c r="O30" s="582"/>
      <c r="P30" s="582"/>
      <c r="Q30" s="582"/>
      <c r="R30" s="582"/>
      <c r="S30" s="582"/>
      <c r="T30" s="582"/>
    </row>
    <row r="31" spans="2:20" s="585" customFormat="1" ht="10.5" customHeight="1">
      <c r="B31" s="593"/>
      <c r="C31" s="589"/>
      <c r="D31" s="582"/>
      <c r="E31" s="582"/>
      <c r="F31" s="582"/>
      <c r="G31" s="582"/>
      <c r="H31" s="582"/>
      <c r="I31" s="582"/>
      <c r="J31" s="582"/>
      <c r="K31" s="582"/>
      <c r="L31" s="582"/>
      <c r="M31" s="582"/>
      <c r="N31" s="582"/>
      <c r="O31" s="582"/>
      <c r="P31" s="582"/>
      <c r="Q31" s="582"/>
      <c r="R31" s="582"/>
      <c r="S31" s="582"/>
      <c r="T31" s="582"/>
    </row>
    <row r="32" spans="2:20" s="585" customFormat="1" ht="25.5" customHeight="1">
      <c r="B32" s="588" t="s">
        <v>488</v>
      </c>
      <c r="C32" s="589" t="s">
        <v>441</v>
      </c>
      <c r="D32" s="2673">
        <v>57200000</v>
      </c>
      <c r="E32" s="2673"/>
      <c r="F32" s="2673"/>
      <c r="G32" s="2673"/>
      <c r="H32" s="2673"/>
      <c r="I32" s="2673"/>
      <c r="J32" s="2673"/>
      <c r="K32" s="2673"/>
      <c r="L32" s="2673"/>
      <c r="M32" s="2673"/>
      <c r="N32" s="2673"/>
      <c r="O32" s="582"/>
      <c r="P32" s="582"/>
      <c r="Q32" s="582"/>
      <c r="R32" s="582"/>
      <c r="S32" s="582"/>
      <c r="T32" s="582"/>
    </row>
    <row r="33" spans="2:20" s="585" customFormat="1">
      <c r="B33" s="582"/>
      <c r="C33" s="582"/>
      <c r="D33" s="582"/>
      <c r="E33" s="582"/>
      <c r="F33" s="582"/>
      <c r="G33" s="582"/>
      <c r="H33" s="582"/>
      <c r="I33" s="582"/>
      <c r="J33" s="582"/>
      <c r="K33" s="582"/>
      <c r="L33" s="582"/>
      <c r="M33" s="582"/>
      <c r="N33" s="582"/>
      <c r="O33" s="582"/>
      <c r="P33" s="582"/>
      <c r="Q33" s="582"/>
      <c r="R33" s="582"/>
      <c r="S33" s="582"/>
      <c r="T33" s="582"/>
    </row>
    <row r="34" spans="2:20" s="585" customFormat="1">
      <c r="B34" s="582"/>
      <c r="C34" s="582" t="s">
        <v>442</v>
      </c>
      <c r="D34" s="582"/>
      <c r="E34" s="582"/>
      <c r="F34" s="582"/>
      <c r="G34" s="582"/>
      <c r="H34" s="582"/>
      <c r="I34" s="582"/>
      <c r="J34" s="582"/>
      <c r="K34" s="582"/>
      <c r="L34" s="582"/>
      <c r="M34" s="582"/>
      <c r="N34" s="582"/>
      <c r="O34" s="582"/>
      <c r="P34" s="582"/>
      <c r="Q34" s="582"/>
      <c r="R34" s="582"/>
      <c r="S34" s="582"/>
      <c r="T34" s="582"/>
    </row>
    <row r="35" spans="2:20" s="585" customFormat="1">
      <c r="B35" s="582"/>
      <c r="C35" s="582"/>
      <c r="D35" s="582"/>
      <c r="E35" s="582"/>
      <c r="F35" s="582"/>
      <c r="G35" s="582"/>
      <c r="H35" s="582"/>
      <c r="I35" s="582"/>
      <c r="J35" s="582"/>
      <c r="K35" s="582"/>
      <c r="L35" s="582"/>
      <c r="M35" s="582"/>
      <c r="N35" s="582"/>
      <c r="O35" s="582"/>
      <c r="P35" s="582"/>
      <c r="Q35" s="582"/>
      <c r="R35" s="582"/>
      <c r="S35" s="582"/>
      <c r="T35" s="582"/>
    </row>
    <row r="36" spans="2:20" s="585" customFormat="1" ht="17.25">
      <c r="B36" s="582"/>
      <c r="C36" s="603" t="s">
        <v>443</v>
      </c>
      <c r="D36" s="603"/>
      <c r="E36" s="582"/>
      <c r="F36" s="582"/>
      <c r="G36" s="582"/>
      <c r="H36" s="582"/>
      <c r="I36" s="582"/>
      <c r="J36" s="582"/>
      <c r="K36" s="582"/>
      <c r="L36" s="582"/>
      <c r="M36" s="582"/>
      <c r="N36" s="582"/>
      <c r="O36" s="582"/>
      <c r="P36" s="582"/>
      <c r="Q36" s="582"/>
      <c r="R36" s="582"/>
      <c r="S36" s="582"/>
      <c r="T36" s="582"/>
    </row>
    <row r="37" spans="2:20" s="585" customFormat="1" ht="19.5" customHeight="1">
      <c r="B37" s="582"/>
      <c r="C37" s="582"/>
      <c r="D37" s="582"/>
      <c r="E37" s="582"/>
      <c r="F37" s="582"/>
      <c r="G37" s="582"/>
      <c r="H37" s="582"/>
      <c r="I37" s="582"/>
      <c r="J37" s="2677" t="s">
        <v>444</v>
      </c>
      <c r="K37" s="2678"/>
      <c r="L37" s="2678"/>
      <c r="M37" s="2678"/>
      <c r="N37" s="2678"/>
      <c r="O37" s="604"/>
      <c r="P37" s="604"/>
      <c r="Q37" s="604"/>
      <c r="R37" s="604"/>
      <c r="S37" s="605"/>
      <c r="T37" s="605"/>
    </row>
    <row r="38" spans="2:20" s="585" customFormat="1" ht="20.25" customHeight="1">
      <c r="B38" s="582"/>
      <c r="C38" s="582"/>
      <c r="D38" s="582"/>
      <c r="E38" s="582"/>
      <c r="F38" s="582"/>
      <c r="G38" s="582"/>
      <c r="H38" s="582"/>
      <c r="I38" s="608" t="s">
        <v>468</v>
      </c>
      <c r="J38" s="582"/>
      <c r="K38" s="582"/>
      <c r="L38" s="582"/>
      <c r="M38" s="582"/>
      <c r="N38" s="582"/>
      <c r="O38" s="582"/>
      <c r="P38" s="582"/>
      <c r="Q38" s="582"/>
      <c r="R38" s="582"/>
      <c r="S38" s="582"/>
      <c r="T38" s="582"/>
    </row>
    <row r="39" spans="2:20" s="585" customFormat="1" ht="20.25" customHeight="1">
      <c r="B39" s="582"/>
      <c r="C39" s="582"/>
      <c r="D39" s="582"/>
      <c r="E39" s="582"/>
      <c r="F39" s="582"/>
      <c r="G39" s="582"/>
      <c r="H39" s="582"/>
      <c r="I39" s="582" t="s">
        <v>247</v>
      </c>
      <c r="J39" s="2679" t="s">
        <v>248</v>
      </c>
      <c r="K39" s="2679"/>
      <c r="L39" s="2679"/>
      <c r="M39" s="2679"/>
      <c r="N39" s="2679"/>
      <c r="O39" s="2679"/>
      <c r="P39" s="2679"/>
      <c r="Q39" s="2679"/>
      <c r="R39" s="2679"/>
      <c r="S39" s="2679"/>
      <c r="T39" s="2679"/>
    </row>
    <row r="40" spans="2:20" s="585" customFormat="1" ht="20.25" customHeight="1">
      <c r="B40" s="582"/>
      <c r="C40" s="582"/>
      <c r="D40" s="582"/>
      <c r="E40" s="582"/>
      <c r="F40" s="582"/>
      <c r="G40" s="582"/>
      <c r="H40" s="593" t="s">
        <v>246</v>
      </c>
      <c r="I40" s="582"/>
      <c r="J40" s="2679" t="s">
        <v>250</v>
      </c>
      <c r="K40" s="2679"/>
      <c r="L40" s="2679"/>
      <c r="M40" s="2679"/>
      <c r="N40" s="2679"/>
      <c r="O40" s="2679"/>
      <c r="P40" s="2679"/>
      <c r="Q40" s="2679"/>
      <c r="R40" s="2679"/>
      <c r="S40" s="2679"/>
      <c r="T40" s="2679"/>
    </row>
    <row r="41" spans="2:20" s="585" customFormat="1" ht="20.25" customHeight="1">
      <c r="B41" s="582"/>
      <c r="C41" s="582"/>
      <c r="D41" s="582"/>
      <c r="E41" s="582"/>
      <c r="F41" s="582"/>
      <c r="G41" s="582"/>
      <c r="H41" s="582"/>
      <c r="I41" s="582" t="s">
        <v>249</v>
      </c>
      <c r="J41" s="2674" t="s">
        <v>271</v>
      </c>
      <c r="K41" s="2674"/>
      <c r="L41" s="2674"/>
      <c r="M41" s="2674"/>
      <c r="N41" s="2674"/>
      <c r="O41" s="2674"/>
      <c r="P41" s="2674"/>
      <c r="Q41" s="2684" t="s">
        <v>252</v>
      </c>
      <c r="R41" s="2684"/>
      <c r="S41" s="2684"/>
      <c r="T41" s="2684"/>
    </row>
    <row r="42" spans="2:20" s="585" customFormat="1" ht="20.25" customHeight="1">
      <c r="B42" s="582"/>
      <c r="C42" s="582"/>
      <c r="D42" s="582"/>
      <c r="E42" s="582"/>
      <c r="F42" s="582"/>
      <c r="G42" s="582"/>
      <c r="H42" s="608" t="s">
        <v>469</v>
      </c>
      <c r="J42" s="582"/>
      <c r="K42" s="582"/>
      <c r="L42" s="582"/>
      <c r="M42" s="582"/>
      <c r="N42" s="582"/>
      <c r="O42" s="582"/>
      <c r="P42" s="582"/>
      <c r="Q42" s="582"/>
      <c r="R42" s="582"/>
      <c r="S42" s="582"/>
      <c r="T42" s="582"/>
    </row>
    <row r="43" spans="2:20" s="585" customFormat="1">
      <c r="B43" s="582"/>
      <c r="C43" s="609" t="s">
        <v>447</v>
      </c>
      <c r="D43" s="582"/>
      <c r="E43" s="582"/>
      <c r="F43" s="582"/>
      <c r="G43" s="582"/>
      <c r="H43" s="582"/>
      <c r="I43" s="582"/>
      <c r="J43" s="582"/>
      <c r="K43" s="582"/>
      <c r="L43" s="582"/>
      <c r="M43" s="582"/>
      <c r="N43" s="582"/>
      <c r="O43" s="582"/>
      <c r="P43" s="582"/>
      <c r="Q43" s="582"/>
      <c r="R43" s="582"/>
      <c r="S43" s="582"/>
      <c r="T43" s="582"/>
    </row>
    <row r="44" spans="2:20" s="585" customFormat="1">
      <c r="B44" s="582"/>
      <c r="C44" s="582" t="s">
        <v>448</v>
      </c>
      <c r="D44" s="582"/>
      <c r="E44" s="582"/>
      <c r="F44" s="582"/>
      <c r="G44" s="582"/>
      <c r="H44" s="582"/>
      <c r="I44" s="582"/>
      <c r="J44" s="582"/>
      <c r="K44" s="582"/>
      <c r="L44" s="582"/>
      <c r="M44" s="582"/>
      <c r="N44" s="582"/>
      <c r="O44" s="582"/>
      <c r="P44" s="582"/>
      <c r="Q44" s="582"/>
      <c r="R44" s="582"/>
      <c r="S44" s="582"/>
      <c r="T44" s="582"/>
    </row>
  </sheetData>
  <sheetProtection selectLockedCells="1"/>
  <mergeCells count="25">
    <mergeCell ref="J41:P41"/>
    <mergeCell ref="Q41:T41"/>
    <mergeCell ref="D28:N28"/>
    <mergeCell ref="D30:N30"/>
    <mergeCell ref="D32:N32"/>
    <mergeCell ref="J37:N37"/>
    <mergeCell ref="J39:T39"/>
    <mergeCell ref="J40:T40"/>
    <mergeCell ref="P26:T26"/>
    <mergeCell ref="E6:T6"/>
    <mergeCell ref="D8:N8"/>
    <mergeCell ref="D10:N10"/>
    <mergeCell ref="D12:N12"/>
    <mergeCell ref="D14:N14"/>
    <mergeCell ref="D16:N16"/>
    <mergeCell ref="D18:N18"/>
    <mergeCell ref="D20:N20"/>
    <mergeCell ref="D22:N22"/>
    <mergeCell ref="D24:N24"/>
    <mergeCell ref="D26:N26"/>
    <mergeCell ref="B4:T4"/>
    <mergeCell ref="B1:E1"/>
    <mergeCell ref="F1:M1"/>
    <mergeCell ref="B2:T2"/>
    <mergeCell ref="O3:S3"/>
  </mergeCells>
  <phoneticPr fontId="3"/>
  <printOptions horizontalCentered="1" verticalCentered="1"/>
  <pageMargins left="0.78740157480314965" right="0.78740157480314965" top="0.78740157480314965" bottom="0.78740157480314965" header="0.59055118110236227" footer="0.59055118110236227"/>
  <pageSetup paperSize="9" firstPageNumber="139" orientation="portrait" useFirstPageNumber="1"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B1:S40"/>
  <sheetViews>
    <sheetView zoomScale="70" zoomScaleNormal="70" zoomScaleSheetLayoutView="100" workbookViewId="0"/>
  </sheetViews>
  <sheetFormatPr defaultRowHeight="13.5"/>
  <cols>
    <col min="1" max="1" width="9" style="146"/>
    <col min="2" max="2" width="4.5" style="146" customWidth="1"/>
    <col min="3" max="3" width="13.875" style="146" customWidth="1"/>
    <col min="4" max="13" width="4.625" style="146" customWidth="1"/>
    <col min="14" max="14" width="2.875" style="146" customWidth="1"/>
    <col min="15" max="19" width="2.625" style="146" customWidth="1"/>
    <col min="20" max="16384" width="9" style="146"/>
  </cols>
  <sheetData>
    <row r="1" spans="2:19" ht="19.5" customHeight="1" thickBot="1">
      <c r="B1" s="208"/>
      <c r="C1" s="583" t="s">
        <v>449</v>
      </c>
      <c r="D1" s="2700" t="s">
        <v>522</v>
      </c>
      <c r="E1" s="2701"/>
      <c r="F1" s="2701"/>
      <c r="G1" s="2701"/>
      <c r="H1" s="2701"/>
      <c r="I1" s="2701"/>
      <c r="J1" s="2701"/>
      <c r="K1" s="2701"/>
      <c r="L1" s="2701"/>
      <c r="M1" s="2702"/>
      <c r="N1" s="2681"/>
      <c r="O1" s="2681"/>
      <c r="P1" s="2681"/>
      <c r="Q1" s="2681"/>
      <c r="R1" s="2681"/>
      <c r="S1" s="208"/>
    </row>
    <row r="2" spans="2:19" ht="22.5" customHeight="1">
      <c r="B2" s="2703"/>
      <c r="C2" s="2703"/>
      <c r="D2" s="2703"/>
      <c r="E2" s="2703"/>
      <c r="F2" s="2703"/>
      <c r="G2" s="2703"/>
      <c r="H2" s="2703"/>
      <c r="I2" s="2703"/>
      <c r="J2" s="2703"/>
      <c r="K2" s="2703"/>
      <c r="L2" s="2703"/>
      <c r="M2" s="2703"/>
      <c r="N2" s="2703"/>
      <c r="O2" s="2703"/>
      <c r="P2" s="2703"/>
      <c r="Q2" s="2703"/>
      <c r="R2" s="2703"/>
      <c r="S2" s="2703"/>
    </row>
    <row r="3" spans="2:19" ht="19.5" customHeight="1">
      <c r="B3" s="617"/>
      <c r="C3" s="617"/>
      <c r="D3" s="617"/>
      <c r="E3" s="617"/>
      <c r="F3" s="617"/>
      <c r="G3" s="617"/>
      <c r="H3" s="617"/>
      <c r="I3" s="617"/>
      <c r="J3" s="617"/>
      <c r="K3" s="617"/>
      <c r="L3" s="617"/>
      <c r="M3" s="617"/>
      <c r="N3" s="2704" t="s">
        <v>523</v>
      </c>
      <c r="O3" s="2704"/>
      <c r="P3" s="2704"/>
      <c r="Q3" s="2704"/>
      <c r="R3" s="2704"/>
      <c r="S3" s="617"/>
    </row>
    <row r="4" spans="2:19" s="585" customFormat="1" ht="22.5" customHeight="1">
      <c r="B4" s="2595" t="s">
        <v>416</v>
      </c>
      <c r="C4" s="2595"/>
      <c r="D4" s="2595"/>
      <c r="E4" s="2595"/>
      <c r="F4" s="2595"/>
      <c r="G4" s="2595"/>
      <c r="H4" s="2595"/>
      <c r="I4" s="2595"/>
      <c r="J4" s="2595"/>
      <c r="K4" s="2595"/>
      <c r="L4" s="2595"/>
      <c r="M4" s="2595"/>
      <c r="N4" s="2595"/>
      <c r="O4" s="2595"/>
      <c r="P4" s="2595"/>
      <c r="Q4" s="2595"/>
      <c r="R4" s="2595"/>
      <c r="S4" s="2595"/>
    </row>
    <row r="5" spans="2:19" s="585" customFormat="1" ht="15" customHeight="1">
      <c r="B5" s="582"/>
      <c r="C5" s="582"/>
      <c r="D5" s="582"/>
      <c r="E5" s="582"/>
      <c r="F5" s="582"/>
      <c r="G5" s="582"/>
      <c r="H5" s="582"/>
      <c r="I5" s="582"/>
      <c r="J5" s="582"/>
      <c r="K5" s="582"/>
      <c r="L5" s="582"/>
      <c r="M5" s="582"/>
      <c r="N5" s="582"/>
      <c r="O5" s="582"/>
      <c r="P5" s="582"/>
      <c r="Q5" s="582"/>
      <c r="R5" s="582"/>
      <c r="S5" s="582"/>
    </row>
    <row r="6" spans="2:19" s="585" customFormat="1" ht="30.75" customHeight="1">
      <c r="B6" s="588" t="s">
        <v>524</v>
      </c>
      <c r="C6" s="589" t="s">
        <v>67</v>
      </c>
      <c r="D6" s="2699" t="s">
        <v>525</v>
      </c>
      <c r="E6" s="2699"/>
      <c r="F6" s="2699"/>
      <c r="G6" s="2699"/>
      <c r="H6" s="2699"/>
      <c r="I6" s="2699"/>
      <c r="J6" s="2699"/>
      <c r="K6" s="2699"/>
      <c r="L6" s="2699"/>
      <c r="M6" s="2699"/>
      <c r="N6" s="2699"/>
      <c r="O6" s="2699"/>
      <c r="P6" s="2699"/>
      <c r="Q6" s="2699"/>
      <c r="R6" s="2699"/>
      <c r="S6" s="2699"/>
    </row>
    <row r="7" spans="2:19" s="585" customFormat="1" ht="15" customHeight="1">
      <c r="B7" s="582"/>
      <c r="C7" s="589"/>
      <c r="D7" s="592"/>
      <c r="E7" s="592"/>
      <c r="F7" s="592"/>
      <c r="G7" s="592"/>
      <c r="H7" s="592"/>
      <c r="I7" s="592"/>
      <c r="J7" s="592"/>
      <c r="K7" s="592"/>
      <c r="L7" s="592"/>
      <c r="M7" s="592"/>
      <c r="N7" s="582"/>
      <c r="O7" s="582"/>
      <c r="P7" s="582"/>
      <c r="Q7" s="582"/>
      <c r="R7" s="582"/>
      <c r="S7" s="582"/>
    </row>
    <row r="8" spans="2:19" s="585" customFormat="1" ht="30.75" customHeight="1">
      <c r="B8" s="588" t="s">
        <v>526</v>
      </c>
      <c r="C8" s="589" t="s">
        <v>419</v>
      </c>
      <c r="D8" s="2698">
        <v>4550000</v>
      </c>
      <c r="E8" s="2698"/>
      <c r="F8" s="2698"/>
      <c r="G8" s="2698"/>
      <c r="H8" s="2698"/>
      <c r="I8" s="2698"/>
      <c r="J8" s="2698"/>
      <c r="K8" s="2698"/>
      <c r="L8" s="2698"/>
      <c r="M8" s="2698"/>
      <c r="N8" s="582"/>
      <c r="O8" s="582"/>
      <c r="P8" s="582"/>
      <c r="Q8" s="582"/>
      <c r="R8" s="582"/>
      <c r="S8" s="582"/>
    </row>
    <row r="9" spans="2:19" s="585" customFormat="1" ht="10.5" customHeight="1">
      <c r="B9" s="593"/>
      <c r="C9" s="589"/>
      <c r="D9" s="582"/>
      <c r="E9" s="582"/>
      <c r="F9" s="582"/>
      <c r="G9" s="582"/>
      <c r="H9" s="582"/>
      <c r="I9" s="582"/>
      <c r="J9" s="582"/>
      <c r="K9" s="582"/>
      <c r="L9" s="582"/>
      <c r="M9" s="582"/>
      <c r="N9" s="582"/>
      <c r="O9" s="582"/>
      <c r="P9" s="582"/>
      <c r="Q9" s="582"/>
      <c r="R9" s="582"/>
      <c r="S9" s="582"/>
    </row>
    <row r="10" spans="2:19" s="585" customFormat="1" ht="30.75" customHeight="1">
      <c r="B10" s="588" t="s">
        <v>527</v>
      </c>
      <c r="C10" s="589" t="s">
        <v>17</v>
      </c>
      <c r="D10" s="2698">
        <v>9900000</v>
      </c>
      <c r="E10" s="2698"/>
      <c r="F10" s="2698"/>
      <c r="G10" s="2698"/>
      <c r="H10" s="2698"/>
      <c r="I10" s="2698"/>
      <c r="J10" s="2698"/>
      <c r="K10" s="2698"/>
      <c r="L10" s="2698"/>
      <c r="M10" s="2698"/>
      <c r="N10" s="582"/>
      <c r="O10" s="582"/>
      <c r="P10" s="582"/>
      <c r="Q10" s="582"/>
      <c r="R10" s="582"/>
      <c r="S10" s="582"/>
    </row>
    <row r="11" spans="2:19" s="585" customFormat="1" ht="10.5" customHeight="1">
      <c r="B11" s="593"/>
      <c r="C11" s="589"/>
      <c r="D11" s="582"/>
      <c r="E11" s="582"/>
      <c r="F11" s="582"/>
      <c r="G11" s="582"/>
      <c r="H11" s="582"/>
      <c r="I11" s="582"/>
      <c r="J11" s="582"/>
      <c r="K11" s="582"/>
      <c r="L11" s="582"/>
      <c r="M11" s="582"/>
      <c r="N11" s="582"/>
      <c r="O11" s="618"/>
      <c r="P11" s="582"/>
      <c r="Q11" s="582"/>
      <c r="R11" s="582"/>
      <c r="S11" s="582"/>
    </row>
    <row r="12" spans="2:19" s="585" customFormat="1" ht="30.75" customHeight="1">
      <c r="B12" s="588" t="s">
        <v>528</v>
      </c>
      <c r="C12" s="589" t="s">
        <v>422</v>
      </c>
      <c r="D12" s="2698">
        <v>6435000</v>
      </c>
      <c r="E12" s="2698"/>
      <c r="F12" s="2698"/>
      <c r="G12" s="2698"/>
      <c r="H12" s="2698"/>
      <c r="I12" s="2698"/>
      <c r="J12" s="2698"/>
      <c r="K12" s="2698"/>
      <c r="L12" s="2698"/>
      <c r="M12" s="2698"/>
      <c r="N12" s="610"/>
      <c r="O12" s="593"/>
      <c r="P12" s="582"/>
      <c r="Q12" s="582"/>
      <c r="R12" s="582"/>
      <c r="S12" s="582"/>
    </row>
    <row r="13" spans="2:19" s="585" customFormat="1" ht="10.5" customHeight="1">
      <c r="B13" s="593"/>
      <c r="C13" s="589"/>
      <c r="D13" s="582"/>
      <c r="E13" s="582"/>
      <c r="F13" s="582"/>
      <c r="G13" s="582"/>
      <c r="H13" s="582"/>
      <c r="I13" s="582"/>
      <c r="J13" s="582"/>
      <c r="K13" s="582"/>
      <c r="L13" s="582"/>
      <c r="M13" s="582"/>
      <c r="N13" s="582"/>
      <c r="O13" s="582"/>
      <c r="P13" s="582"/>
      <c r="Q13" s="582"/>
      <c r="R13" s="582"/>
      <c r="S13" s="582"/>
    </row>
    <row r="14" spans="2:19" s="585" customFormat="1" ht="30.75" customHeight="1">
      <c r="B14" s="588" t="s">
        <v>453</v>
      </c>
      <c r="C14" s="589" t="s">
        <v>529</v>
      </c>
      <c r="D14" s="2698">
        <v>6435000</v>
      </c>
      <c r="E14" s="2698"/>
      <c r="F14" s="2698"/>
      <c r="G14" s="2698"/>
      <c r="H14" s="2698"/>
      <c r="I14" s="2698"/>
      <c r="J14" s="2698"/>
      <c r="K14" s="2698"/>
      <c r="L14" s="2698"/>
      <c r="M14" s="2698"/>
      <c r="N14" s="582"/>
      <c r="O14" s="582"/>
      <c r="P14" s="582"/>
      <c r="Q14" s="582"/>
      <c r="R14" s="582"/>
      <c r="S14" s="582"/>
    </row>
    <row r="15" spans="2:19" s="585" customFormat="1" ht="10.5" customHeight="1">
      <c r="B15" s="593"/>
      <c r="C15" s="589"/>
      <c r="D15" s="582"/>
      <c r="E15" s="582"/>
      <c r="F15" s="582"/>
      <c r="G15" s="582"/>
      <c r="H15" s="582"/>
      <c r="I15" s="582"/>
      <c r="J15" s="582"/>
      <c r="K15" s="582"/>
      <c r="L15" s="582"/>
      <c r="M15" s="582"/>
      <c r="N15" s="582"/>
      <c r="O15" s="582"/>
      <c r="P15" s="582"/>
      <c r="Q15" s="582"/>
      <c r="R15" s="582"/>
      <c r="S15" s="582"/>
    </row>
    <row r="16" spans="2:19" s="585" customFormat="1" ht="30.75" customHeight="1">
      <c r="B16" s="588" t="s">
        <v>530</v>
      </c>
      <c r="C16" s="598" t="s">
        <v>425</v>
      </c>
      <c r="D16" s="2705">
        <v>0</v>
      </c>
      <c r="E16" s="2705"/>
      <c r="F16" s="2705"/>
      <c r="G16" s="2705"/>
      <c r="H16" s="2705"/>
      <c r="I16" s="2705"/>
      <c r="J16" s="2705"/>
      <c r="K16" s="2705"/>
      <c r="L16" s="2705"/>
      <c r="M16" s="2705"/>
      <c r="N16" s="582"/>
      <c r="O16" s="582"/>
      <c r="P16" s="582"/>
      <c r="Q16" s="582"/>
      <c r="R16" s="582"/>
      <c r="S16" s="582"/>
    </row>
    <row r="17" spans="2:19" s="585" customFormat="1" ht="10.5" customHeight="1">
      <c r="B17" s="593"/>
      <c r="C17" s="589"/>
      <c r="D17" s="582"/>
      <c r="E17" s="582"/>
      <c r="F17" s="582"/>
      <c r="G17" s="582"/>
      <c r="H17" s="582"/>
      <c r="I17" s="582"/>
      <c r="J17" s="582"/>
      <c r="K17" s="582"/>
      <c r="L17" s="582"/>
      <c r="M17" s="582"/>
      <c r="N17" s="582"/>
      <c r="O17" s="582"/>
      <c r="P17" s="582"/>
      <c r="Q17" s="582"/>
      <c r="R17" s="582"/>
      <c r="S17" s="582"/>
    </row>
    <row r="18" spans="2:19" s="585" customFormat="1" ht="30.75" customHeight="1">
      <c r="B18" s="619" t="s">
        <v>531</v>
      </c>
      <c r="C18" s="612" t="s">
        <v>532</v>
      </c>
      <c r="D18" s="2698">
        <v>6435000</v>
      </c>
      <c r="E18" s="2698"/>
      <c r="F18" s="2698"/>
      <c r="G18" s="2698"/>
      <c r="H18" s="2698"/>
      <c r="I18" s="2698"/>
      <c r="J18" s="2698"/>
      <c r="K18" s="2698"/>
      <c r="L18" s="2698"/>
      <c r="M18" s="2698"/>
      <c r="N18" s="582"/>
      <c r="O18" s="582"/>
      <c r="P18" s="582"/>
      <c r="Q18" s="582"/>
      <c r="R18" s="582"/>
      <c r="S18" s="582"/>
    </row>
    <row r="19" spans="2:19" s="585" customFormat="1" ht="10.5" customHeight="1">
      <c r="B19" s="620"/>
      <c r="C19" s="612"/>
      <c r="D19" s="582"/>
      <c r="E19" s="582"/>
      <c r="F19" s="582"/>
      <c r="G19" s="582"/>
      <c r="H19" s="582"/>
      <c r="I19" s="582"/>
      <c r="J19" s="582"/>
      <c r="K19" s="582"/>
      <c r="L19" s="582"/>
      <c r="M19" s="582"/>
      <c r="N19" s="611" t="s">
        <v>533</v>
      </c>
      <c r="O19" s="582"/>
      <c r="P19" s="582"/>
      <c r="Q19" s="582"/>
      <c r="R19" s="582"/>
      <c r="S19" s="582"/>
    </row>
    <row r="20" spans="2:19" s="585" customFormat="1" ht="30.75" customHeight="1">
      <c r="B20" s="619" t="s">
        <v>534</v>
      </c>
      <c r="C20" s="612" t="s">
        <v>430</v>
      </c>
      <c r="D20" s="2698">
        <v>2900000</v>
      </c>
      <c r="E20" s="2698"/>
      <c r="F20" s="2698"/>
      <c r="G20" s="2698"/>
      <c r="H20" s="2698"/>
      <c r="I20" s="2698"/>
      <c r="J20" s="2698"/>
      <c r="K20" s="2698"/>
      <c r="L20" s="2698"/>
      <c r="M20" s="2698"/>
      <c r="N20" s="582"/>
      <c r="O20" s="2710">
        <f>ROUNDUP(D12/D10,4)</f>
        <v>0.65</v>
      </c>
      <c r="P20" s="2710"/>
      <c r="Q20" s="2710"/>
      <c r="R20" s="2710"/>
      <c r="S20" s="2710"/>
    </row>
    <row r="21" spans="2:19" s="585" customFormat="1" ht="10.5" customHeight="1">
      <c r="B21" s="620"/>
      <c r="C21" s="612"/>
      <c r="D21" s="582"/>
      <c r="E21" s="582"/>
      <c r="F21" s="582"/>
      <c r="G21" s="582"/>
      <c r="H21" s="582"/>
      <c r="I21" s="582"/>
      <c r="J21" s="582"/>
      <c r="K21" s="582"/>
      <c r="L21" s="582"/>
      <c r="M21" s="582"/>
      <c r="N21" s="582"/>
      <c r="O21" s="582"/>
      <c r="P21" s="582"/>
      <c r="Q21" s="582"/>
      <c r="R21" s="582"/>
      <c r="S21" s="582"/>
    </row>
    <row r="22" spans="2:19" s="585" customFormat="1" ht="30.75" customHeight="1">
      <c r="B22" s="619" t="s">
        <v>429</v>
      </c>
      <c r="C22" s="612" t="s">
        <v>437</v>
      </c>
      <c r="D22" s="2698">
        <v>1885000</v>
      </c>
      <c r="E22" s="2698"/>
      <c r="F22" s="2698"/>
      <c r="G22" s="2698"/>
      <c r="H22" s="2698"/>
      <c r="I22" s="2698"/>
      <c r="J22" s="2698"/>
      <c r="K22" s="2698"/>
      <c r="L22" s="2698"/>
      <c r="M22" s="2698"/>
      <c r="N22" s="582"/>
      <c r="O22" s="582"/>
      <c r="P22" s="582"/>
      <c r="Q22" s="582"/>
      <c r="R22" s="582"/>
      <c r="S22" s="582"/>
    </row>
    <row r="23" spans="2:19" s="585" customFormat="1" ht="10.5" customHeight="1">
      <c r="B23" s="620"/>
      <c r="C23" s="612"/>
      <c r="D23" s="582"/>
      <c r="E23" s="582"/>
      <c r="F23" s="582"/>
      <c r="G23" s="582"/>
      <c r="H23" s="582"/>
      <c r="I23" s="582"/>
      <c r="J23" s="582"/>
      <c r="K23" s="582"/>
      <c r="L23" s="582"/>
      <c r="M23" s="582"/>
      <c r="N23" s="582"/>
      <c r="O23" s="582"/>
      <c r="P23" s="582"/>
      <c r="Q23" s="582"/>
      <c r="R23" s="582"/>
      <c r="S23" s="582"/>
    </row>
    <row r="24" spans="2:19" s="585" customFormat="1" ht="30.75" customHeight="1">
      <c r="B24" s="619" t="s">
        <v>535</v>
      </c>
      <c r="C24" s="612" t="s">
        <v>439</v>
      </c>
      <c r="D24" s="2705">
        <v>0</v>
      </c>
      <c r="E24" s="2705"/>
      <c r="F24" s="2705"/>
      <c r="G24" s="2705"/>
      <c r="H24" s="2705"/>
      <c r="I24" s="2705"/>
      <c r="J24" s="2705"/>
      <c r="K24" s="2705"/>
      <c r="L24" s="2705"/>
      <c r="M24" s="2705"/>
      <c r="N24" s="582"/>
      <c r="O24" s="582"/>
      <c r="P24" s="582"/>
      <c r="Q24" s="582"/>
      <c r="R24" s="582"/>
      <c r="S24" s="582"/>
    </row>
    <row r="25" spans="2:19" s="585" customFormat="1" ht="10.5" customHeight="1">
      <c r="B25" s="620"/>
      <c r="C25" s="612"/>
      <c r="D25" s="582"/>
      <c r="E25" s="582"/>
      <c r="F25" s="582"/>
      <c r="G25" s="582"/>
      <c r="H25" s="582"/>
      <c r="I25" s="582"/>
      <c r="J25" s="582"/>
      <c r="K25" s="582"/>
      <c r="L25" s="582"/>
      <c r="M25" s="582"/>
      <c r="N25" s="582"/>
      <c r="O25" s="582"/>
      <c r="P25" s="582"/>
      <c r="Q25" s="582"/>
      <c r="R25" s="582"/>
      <c r="S25" s="582"/>
    </row>
    <row r="26" spans="2:19" s="585" customFormat="1" ht="30.75" customHeight="1">
      <c r="B26" s="619" t="s">
        <v>536</v>
      </c>
      <c r="C26" s="612" t="s">
        <v>441</v>
      </c>
      <c r="D26" s="2698">
        <v>4550000</v>
      </c>
      <c r="E26" s="2698"/>
      <c r="F26" s="2698"/>
      <c r="G26" s="2698"/>
      <c r="H26" s="2698"/>
      <c r="I26" s="2698"/>
      <c r="J26" s="2698"/>
      <c r="K26" s="2698"/>
      <c r="L26" s="2698"/>
      <c r="M26" s="2698"/>
      <c r="N26" s="582"/>
      <c r="O26" s="582"/>
      <c r="P26" s="582"/>
      <c r="Q26" s="582"/>
      <c r="R26" s="582"/>
      <c r="S26" s="582"/>
    </row>
    <row r="27" spans="2:19" s="585" customFormat="1">
      <c r="B27" s="582"/>
      <c r="C27" s="582"/>
      <c r="D27" s="582"/>
      <c r="E27" s="582"/>
      <c r="F27" s="582"/>
      <c r="G27" s="582"/>
      <c r="H27" s="582"/>
      <c r="I27" s="582"/>
      <c r="J27" s="582"/>
      <c r="K27" s="582"/>
      <c r="L27" s="582"/>
      <c r="M27" s="582"/>
      <c r="N27" s="582"/>
      <c r="O27" s="582"/>
      <c r="P27" s="582"/>
      <c r="Q27" s="582"/>
      <c r="R27" s="582"/>
      <c r="S27" s="582"/>
    </row>
    <row r="28" spans="2:19" s="585" customFormat="1">
      <c r="B28" s="582"/>
      <c r="C28" s="582" t="s">
        <v>442</v>
      </c>
      <c r="D28" s="582"/>
      <c r="E28" s="582"/>
      <c r="F28" s="582"/>
      <c r="G28" s="582"/>
      <c r="H28" s="582"/>
      <c r="I28" s="582"/>
      <c r="J28" s="582"/>
      <c r="K28" s="582"/>
      <c r="L28" s="582"/>
      <c r="M28" s="582"/>
      <c r="N28" s="582"/>
      <c r="O28" s="582"/>
      <c r="P28" s="582"/>
      <c r="Q28" s="582"/>
      <c r="R28" s="582"/>
      <c r="S28" s="582"/>
    </row>
    <row r="29" spans="2:19" s="585" customFormat="1">
      <c r="B29" s="582"/>
      <c r="C29" s="582"/>
      <c r="D29" s="582"/>
      <c r="E29" s="582"/>
      <c r="F29" s="582"/>
      <c r="G29" s="582"/>
      <c r="H29" s="582"/>
      <c r="I29" s="582"/>
      <c r="J29" s="582"/>
      <c r="K29" s="582"/>
      <c r="L29" s="582"/>
      <c r="M29" s="582"/>
      <c r="N29" s="582"/>
      <c r="O29" s="582"/>
      <c r="P29" s="582"/>
      <c r="Q29" s="582"/>
      <c r="R29" s="582"/>
      <c r="S29" s="582"/>
    </row>
    <row r="30" spans="2:19" s="582" customFormat="1" ht="17.25">
      <c r="C30" s="603" t="s">
        <v>443</v>
      </c>
    </row>
    <row r="31" spans="2:19" s="582" customFormat="1" ht="20.25" customHeight="1">
      <c r="H31" s="605"/>
      <c r="I31" s="2711" t="s">
        <v>537</v>
      </c>
      <c r="J31" s="2712"/>
      <c r="K31" s="2712"/>
      <c r="L31" s="2712"/>
      <c r="M31" s="2712"/>
      <c r="N31" s="604"/>
      <c r="O31" s="604"/>
      <c r="P31" s="604"/>
      <c r="Q31" s="604"/>
      <c r="R31" s="605"/>
      <c r="S31" s="605"/>
    </row>
    <row r="32" spans="2:19" s="582" customFormat="1" ht="20.25" customHeight="1">
      <c r="H32" s="621" t="s">
        <v>538</v>
      </c>
    </row>
    <row r="33" spans="2:19" s="582" customFormat="1" ht="20.25" customHeight="1">
      <c r="H33" s="582" t="s">
        <v>247</v>
      </c>
      <c r="I33" s="2706" t="s">
        <v>539</v>
      </c>
      <c r="J33" s="2706"/>
      <c r="K33" s="2706"/>
      <c r="L33" s="2706"/>
      <c r="M33" s="2706"/>
      <c r="N33" s="2706"/>
      <c r="O33" s="2706"/>
      <c r="P33" s="2706"/>
      <c r="Q33" s="2706"/>
      <c r="R33" s="2706"/>
      <c r="S33" s="2706"/>
    </row>
    <row r="34" spans="2:19" s="582" customFormat="1" ht="20.25" customHeight="1">
      <c r="G34" s="593" t="s">
        <v>540</v>
      </c>
      <c r="H34" s="582" t="s">
        <v>249</v>
      </c>
      <c r="I34" s="2706" t="s">
        <v>541</v>
      </c>
      <c r="J34" s="2706"/>
      <c r="K34" s="2706"/>
      <c r="L34" s="2706"/>
      <c r="M34" s="2706"/>
      <c r="N34" s="2706"/>
      <c r="O34" s="2706"/>
      <c r="P34" s="2706"/>
      <c r="Q34" s="2706"/>
      <c r="R34" s="2706"/>
      <c r="S34" s="2706"/>
    </row>
    <row r="35" spans="2:19" s="582" customFormat="1" ht="20.25" customHeight="1">
      <c r="I35" s="2706" t="s">
        <v>542</v>
      </c>
      <c r="J35" s="2706"/>
      <c r="K35" s="2706"/>
      <c r="L35" s="2706"/>
      <c r="M35" s="2706"/>
      <c r="N35" s="2706"/>
      <c r="O35" s="2706"/>
      <c r="P35" s="2707" t="s">
        <v>252</v>
      </c>
      <c r="Q35" s="2707"/>
      <c r="R35" s="2707"/>
      <c r="S35" s="2707"/>
    </row>
    <row r="36" spans="2:19" s="582" customFormat="1" ht="20.25" customHeight="1">
      <c r="G36" s="2708" t="s">
        <v>543</v>
      </c>
      <c r="H36" s="2709"/>
      <c r="I36" s="2709"/>
      <c r="J36" s="2709"/>
      <c r="K36" s="2709"/>
      <c r="L36" s="2709"/>
      <c r="M36" s="2709"/>
    </row>
    <row r="37" spans="2:19" s="585" customFormat="1">
      <c r="B37" s="582"/>
      <c r="C37" s="622" t="s">
        <v>544</v>
      </c>
      <c r="D37" s="582"/>
      <c r="E37" s="582"/>
      <c r="F37" s="582"/>
      <c r="G37" s="582"/>
      <c r="H37" s="582"/>
      <c r="I37" s="582"/>
      <c r="J37" s="582"/>
      <c r="K37" s="582"/>
      <c r="L37" s="582"/>
      <c r="M37" s="582"/>
      <c r="N37" s="582"/>
      <c r="O37" s="582"/>
      <c r="P37" s="582"/>
      <c r="Q37" s="582"/>
      <c r="R37" s="582"/>
      <c r="S37" s="582"/>
    </row>
    <row r="38" spans="2:19" s="585" customFormat="1">
      <c r="B38" s="582"/>
      <c r="C38" s="623" t="s">
        <v>448</v>
      </c>
      <c r="D38" s="582"/>
      <c r="E38" s="582"/>
      <c r="F38" s="582"/>
      <c r="G38" s="582"/>
      <c r="H38" s="582"/>
      <c r="I38" s="582"/>
      <c r="J38" s="582"/>
      <c r="K38" s="582"/>
      <c r="L38" s="582"/>
      <c r="M38" s="582"/>
      <c r="N38" s="582"/>
      <c r="O38" s="582"/>
      <c r="P38" s="582"/>
      <c r="Q38" s="582"/>
      <c r="R38" s="582"/>
      <c r="S38" s="582"/>
    </row>
    <row r="39" spans="2:19">
      <c r="B39" s="208"/>
      <c r="C39" s="624" t="s">
        <v>545</v>
      </c>
      <c r="D39" s="208"/>
      <c r="E39" s="208"/>
      <c r="F39" s="208"/>
      <c r="G39" s="208"/>
      <c r="H39" s="208"/>
      <c r="I39" s="208"/>
      <c r="J39" s="208"/>
      <c r="K39" s="208"/>
      <c r="L39" s="208"/>
      <c r="M39" s="208"/>
      <c r="N39" s="208"/>
      <c r="O39" s="208"/>
      <c r="P39" s="208"/>
      <c r="Q39" s="208"/>
      <c r="R39" s="208"/>
      <c r="S39" s="208"/>
    </row>
    <row r="40" spans="2:19">
      <c r="B40" s="208"/>
      <c r="C40" s="625" t="s">
        <v>546</v>
      </c>
      <c r="D40" s="208"/>
      <c r="E40" s="208"/>
      <c r="F40" s="208"/>
      <c r="G40" s="208"/>
      <c r="H40" s="208"/>
      <c r="I40" s="208"/>
      <c r="J40" s="208"/>
      <c r="K40" s="208"/>
      <c r="L40" s="208"/>
      <c r="M40" s="208"/>
      <c r="N40" s="208"/>
      <c r="O40" s="208"/>
      <c r="P40" s="208"/>
      <c r="Q40" s="208"/>
      <c r="R40" s="208"/>
      <c r="S40" s="208"/>
    </row>
  </sheetData>
  <sheetProtection selectLockedCells="1"/>
  <mergeCells count="23">
    <mergeCell ref="I34:S34"/>
    <mergeCell ref="I35:O35"/>
    <mergeCell ref="P35:S35"/>
    <mergeCell ref="G36:M36"/>
    <mergeCell ref="O20:S20"/>
    <mergeCell ref="D22:M22"/>
    <mergeCell ref="D24:M24"/>
    <mergeCell ref="D26:M26"/>
    <mergeCell ref="I33:S33"/>
    <mergeCell ref="I31:M31"/>
    <mergeCell ref="D18:M18"/>
    <mergeCell ref="D20:M20"/>
    <mergeCell ref="D6:S6"/>
    <mergeCell ref="D1:M1"/>
    <mergeCell ref="N1:R1"/>
    <mergeCell ref="B2:S2"/>
    <mergeCell ref="N3:R3"/>
    <mergeCell ref="B4:S4"/>
    <mergeCell ref="D8:M8"/>
    <mergeCell ref="D10:M10"/>
    <mergeCell ref="D12:M12"/>
    <mergeCell ref="D14:M14"/>
    <mergeCell ref="D16:M16"/>
  </mergeCells>
  <phoneticPr fontId="3"/>
  <printOptions horizontalCentered="1" verticalCentered="1"/>
  <pageMargins left="0.78740157480314965" right="0.78740157480314965" top="0.78740157480314965" bottom="0.78740157480314965" header="0.59055118110236227" footer="0.59055118110236227"/>
  <pageSetup paperSize="9" scale="97" firstPageNumber="140" orientation="portrait" useFirstPageNumber="1"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B1:S40"/>
  <sheetViews>
    <sheetView zoomScale="70" zoomScaleNormal="70" zoomScaleSheetLayoutView="100" workbookViewId="0"/>
  </sheetViews>
  <sheetFormatPr defaultRowHeight="13.5"/>
  <cols>
    <col min="1" max="1" width="9" style="208"/>
    <col min="2" max="2" width="4.5" style="208" customWidth="1"/>
    <col min="3" max="3" width="13.875" style="208" customWidth="1"/>
    <col min="4" max="13" width="4.625" style="208" customWidth="1"/>
    <col min="14" max="14" width="2.875" style="208" customWidth="1"/>
    <col min="15" max="19" width="2.625" style="208" customWidth="1"/>
    <col min="20" max="16384" width="9" style="208"/>
  </cols>
  <sheetData>
    <row r="1" spans="2:19" ht="19.5" customHeight="1" thickBot="1">
      <c r="C1" s="583" t="s">
        <v>509</v>
      </c>
      <c r="D1" s="2700" t="s">
        <v>547</v>
      </c>
      <c r="E1" s="2701"/>
      <c r="F1" s="2701"/>
      <c r="G1" s="2701"/>
      <c r="H1" s="2701"/>
      <c r="I1" s="2701"/>
      <c r="J1" s="2701"/>
      <c r="K1" s="2701"/>
      <c r="L1" s="2701"/>
      <c r="M1" s="2702"/>
      <c r="N1" s="2681"/>
      <c r="O1" s="2681"/>
      <c r="P1" s="2681"/>
      <c r="Q1" s="2681"/>
      <c r="R1" s="2681"/>
    </row>
    <row r="2" spans="2:19" ht="22.5" customHeight="1"/>
    <row r="3" spans="2:19" ht="19.5" customHeight="1">
      <c r="B3" s="626"/>
      <c r="C3" s="627"/>
      <c r="D3" s="627"/>
      <c r="E3" s="627"/>
      <c r="F3" s="627"/>
      <c r="G3" s="627"/>
      <c r="H3" s="627"/>
      <c r="I3" s="627"/>
      <c r="J3" s="627"/>
      <c r="K3" s="627"/>
      <c r="L3" s="627"/>
      <c r="M3" s="627"/>
      <c r="N3" s="2670" t="s">
        <v>523</v>
      </c>
      <c r="O3" s="2713"/>
      <c r="P3" s="2713"/>
      <c r="Q3" s="2713"/>
      <c r="R3" s="2713"/>
      <c r="S3" s="628"/>
    </row>
    <row r="4" spans="2:19" s="582" customFormat="1" ht="22.5" customHeight="1">
      <c r="B4" s="2595" t="s">
        <v>416</v>
      </c>
      <c r="C4" s="2595"/>
      <c r="D4" s="2595"/>
      <c r="E4" s="2595"/>
      <c r="F4" s="2595"/>
      <c r="G4" s="2595"/>
      <c r="H4" s="2595"/>
      <c r="I4" s="2595"/>
      <c r="J4" s="2595"/>
      <c r="K4" s="2595"/>
      <c r="L4" s="2595"/>
      <c r="M4" s="2595"/>
      <c r="N4" s="2595"/>
      <c r="O4" s="2595"/>
      <c r="P4" s="2595"/>
      <c r="Q4" s="2595"/>
      <c r="R4" s="2595"/>
      <c r="S4" s="2595"/>
    </row>
    <row r="5" spans="2:19" s="582" customFormat="1" ht="15" customHeight="1"/>
    <row r="6" spans="2:19" s="582" customFormat="1" ht="30.75" customHeight="1">
      <c r="B6" s="588" t="s">
        <v>524</v>
      </c>
      <c r="C6" s="589" t="s">
        <v>67</v>
      </c>
      <c r="D6" s="2699" t="s">
        <v>525</v>
      </c>
      <c r="E6" s="2699"/>
      <c r="F6" s="2699"/>
      <c r="G6" s="2699"/>
      <c r="H6" s="2699"/>
      <c r="I6" s="2699"/>
      <c r="J6" s="2699"/>
      <c r="K6" s="2699"/>
      <c r="L6" s="2699"/>
      <c r="M6" s="2699"/>
      <c r="N6" s="2699"/>
      <c r="O6" s="2699"/>
      <c r="P6" s="2699"/>
      <c r="Q6" s="2699"/>
      <c r="R6" s="2699"/>
      <c r="S6" s="2699"/>
    </row>
    <row r="7" spans="2:19" s="582" customFormat="1" ht="15" customHeight="1">
      <c r="C7" s="589"/>
      <c r="D7" s="592"/>
      <c r="E7" s="592"/>
      <c r="F7" s="592"/>
      <c r="G7" s="592"/>
      <c r="H7" s="592"/>
      <c r="I7" s="592"/>
      <c r="J7" s="592"/>
      <c r="K7" s="592"/>
      <c r="L7" s="592"/>
      <c r="M7" s="592"/>
    </row>
    <row r="8" spans="2:19" s="582" customFormat="1" ht="30.75" customHeight="1">
      <c r="B8" s="588" t="s">
        <v>526</v>
      </c>
      <c r="C8" s="589" t="s">
        <v>419</v>
      </c>
      <c r="D8" s="2698">
        <v>6435000</v>
      </c>
      <c r="E8" s="2698"/>
      <c r="F8" s="2698"/>
      <c r="G8" s="2698"/>
      <c r="H8" s="2698"/>
      <c r="I8" s="2698"/>
      <c r="J8" s="2698"/>
      <c r="K8" s="2698"/>
      <c r="L8" s="2698"/>
      <c r="M8" s="2698"/>
    </row>
    <row r="9" spans="2:19" s="582" customFormat="1" ht="10.5" customHeight="1">
      <c r="B9" s="593"/>
      <c r="C9" s="589"/>
    </row>
    <row r="10" spans="2:19" s="582" customFormat="1" ht="30.75" customHeight="1">
      <c r="B10" s="588" t="s">
        <v>420</v>
      </c>
      <c r="C10" s="589" t="s">
        <v>17</v>
      </c>
      <c r="D10" s="2698">
        <v>9900000</v>
      </c>
      <c r="E10" s="2698"/>
      <c r="F10" s="2698"/>
      <c r="G10" s="2698"/>
      <c r="H10" s="2698"/>
      <c r="I10" s="2698"/>
      <c r="J10" s="2698"/>
      <c r="K10" s="2698"/>
      <c r="L10" s="2698"/>
      <c r="M10" s="2698"/>
    </row>
    <row r="11" spans="2:19" s="582" customFormat="1" ht="10.5" customHeight="1">
      <c r="B11" s="593"/>
      <c r="C11" s="589"/>
      <c r="O11" s="618"/>
    </row>
    <row r="12" spans="2:19" s="582" customFormat="1" ht="30.75" customHeight="1">
      <c r="B12" s="588" t="s">
        <v>492</v>
      </c>
      <c r="C12" s="589" t="s">
        <v>422</v>
      </c>
      <c r="D12" s="2698">
        <v>6435000</v>
      </c>
      <c r="E12" s="2698"/>
      <c r="F12" s="2698"/>
      <c r="G12" s="2698"/>
      <c r="H12" s="2698"/>
      <c r="I12" s="2698"/>
      <c r="J12" s="2698"/>
      <c r="K12" s="2698"/>
      <c r="L12" s="2698"/>
      <c r="M12" s="2698"/>
      <c r="N12" s="610"/>
      <c r="O12" s="593"/>
    </row>
    <row r="13" spans="2:19" s="582" customFormat="1" ht="10.5" customHeight="1">
      <c r="B13" s="593"/>
      <c r="C13" s="589"/>
    </row>
    <row r="14" spans="2:19" s="582" customFormat="1" ht="30.75" customHeight="1">
      <c r="B14" s="588" t="s">
        <v>453</v>
      </c>
      <c r="C14" s="589" t="s">
        <v>529</v>
      </c>
      <c r="D14" s="2698">
        <v>6435000</v>
      </c>
      <c r="E14" s="2698"/>
      <c r="F14" s="2698"/>
      <c r="G14" s="2698"/>
      <c r="H14" s="2698"/>
      <c r="I14" s="2698"/>
      <c r="J14" s="2698"/>
      <c r="K14" s="2698"/>
      <c r="L14" s="2698"/>
      <c r="M14" s="2698"/>
    </row>
    <row r="15" spans="2:19" s="582" customFormat="1" ht="10.5" customHeight="1">
      <c r="B15" s="593"/>
      <c r="C15" s="589"/>
    </row>
    <row r="16" spans="2:19" s="582" customFormat="1" ht="30.75" customHeight="1">
      <c r="B16" s="588" t="s">
        <v>530</v>
      </c>
      <c r="C16" s="598" t="s">
        <v>425</v>
      </c>
      <c r="D16" s="2705">
        <v>0</v>
      </c>
      <c r="E16" s="2705"/>
      <c r="F16" s="2705"/>
      <c r="G16" s="2705"/>
      <c r="H16" s="2705"/>
      <c r="I16" s="2705"/>
      <c r="J16" s="2705"/>
      <c r="K16" s="2705"/>
      <c r="L16" s="2705"/>
      <c r="M16" s="2705"/>
    </row>
    <row r="17" spans="2:19" s="582" customFormat="1" ht="10.5" customHeight="1">
      <c r="B17" s="593"/>
      <c r="C17" s="589"/>
    </row>
    <row r="18" spans="2:19" s="582" customFormat="1" ht="30.75" customHeight="1">
      <c r="B18" s="619" t="s">
        <v>548</v>
      </c>
      <c r="C18" s="612" t="s">
        <v>549</v>
      </c>
      <c r="D18" s="2698">
        <v>6435000</v>
      </c>
      <c r="E18" s="2698"/>
      <c r="F18" s="2698"/>
      <c r="G18" s="2698"/>
      <c r="H18" s="2698"/>
      <c r="I18" s="2698"/>
      <c r="J18" s="2698"/>
      <c r="K18" s="2698"/>
      <c r="L18" s="2698"/>
      <c r="M18" s="2698"/>
    </row>
    <row r="19" spans="2:19" s="582" customFormat="1" ht="10.5" customHeight="1">
      <c r="B19" s="620"/>
      <c r="C19" s="612"/>
      <c r="N19" s="611" t="s">
        <v>533</v>
      </c>
    </row>
    <row r="20" spans="2:19" s="582" customFormat="1" ht="30.75" customHeight="1">
      <c r="B20" s="619" t="s">
        <v>304</v>
      </c>
      <c r="C20" s="612" t="s">
        <v>430</v>
      </c>
      <c r="D20" s="2705">
        <v>0</v>
      </c>
      <c r="E20" s="2705"/>
      <c r="F20" s="2705"/>
      <c r="G20" s="2705"/>
      <c r="H20" s="2705"/>
      <c r="I20" s="2705"/>
      <c r="J20" s="2705"/>
      <c r="K20" s="2705"/>
      <c r="L20" s="2705"/>
      <c r="M20" s="2705"/>
      <c r="O20" s="2710"/>
      <c r="P20" s="2710"/>
      <c r="Q20" s="2710"/>
      <c r="R20" s="2710"/>
      <c r="S20" s="2710"/>
    </row>
    <row r="21" spans="2:19" s="582" customFormat="1" ht="10.5" customHeight="1">
      <c r="B21" s="620"/>
      <c r="C21" s="612"/>
    </row>
    <row r="22" spans="2:19" s="582" customFormat="1" ht="30.75" customHeight="1">
      <c r="B22" s="619" t="s">
        <v>550</v>
      </c>
      <c r="C22" s="612" t="s">
        <v>437</v>
      </c>
      <c r="D22" s="2705">
        <v>0</v>
      </c>
      <c r="E22" s="2705"/>
      <c r="F22" s="2705"/>
      <c r="G22" s="2705"/>
      <c r="H22" s="2705"/>
      <c r="I22" s="2705"/>
      <c r="J22" s="2705"/>
      <c r="K22" s="2705"/>
      <c r="L22" s="2705"/>
      <c r="M22" s="2705"/>
    </row>
    <row r="23" spans="2:19" s="582" customFormat="1" ht="10.5" customHeight="1">
      <c r="B23" s="620"/>
      <c r="C23" s="612"/>
    </row>
    <row r="24" spans="2:19" s="582" customFormat="1" ht="30.75" customHeight="1">
      <c r="B24" s="619" t="s">
        <v>535</v>
      </c>
      <c r="C24" s="612" t="s">
        <v>439</v>
      </c>
      <c r="D24" s="2705">
        <v>0</v>
      </c>
      <c r="E24" s="2705"/>
      <c r="F24" s="2705"/>
      <c r="G24" s="2705"/>
      <c r="H24" s="2705"/>
      <c r="I24" s="2705"/>
      <c r="J24" s="2705"/>
      <c r="K24" s="2705"/>
      <c r="L24" s="2705"/>
      <c r="M24" s="2705"/>
    </row>
    <row r="25" spans="2:19" s="582" customFormat="1" ht="10.5" customHeight="1">
      <c r="B25" s="620"/>
      <c r="C25" s="612"/>
    </row>
    <row r="26" spans="2:19" s="582" customFormat="1" ht="30.75" customHeight="1">
      <c r="B26" s="619" t="s">
        <v>434</v>
      </c>
      <c r="C26" s="612" t="s">
        <v>441</v>
      </c>
      <c r="D26" s="2698">
        <v>6435000</v>
      </c>
      <c r="E26" s="2698"/>
      <c r="F26" s="2698"/>
      <c r="G26" s="2698"/>
      <c r="H26" s="2698"/>
      <c r="I26" s="2698"/>
      <c r="J26" s="2698"/>
      <c r="K26" s="2698"/>
      <c r="L26" s="2698"/>
      <c r="M26" s="2698"/>
    </row>
    <row r="27" spans="2:19" s="582" customFormat="1"/>
    <row r="28" spans="2:19" s="582" customFormat="1">
      <c r="C28" s="582" t="s">
        <v>442</v>
      </c>
    </row>
    <row r="29" spans="2:19" s="582" customFormat="1"/>
    <row r="30" spans="2:19" s="582" customFormat="1" ht="17.25">
      <c r="C30" s="603" t="s">
        <v>443</v>
      </c>
    </row>
    <row r="31" spans="2:19" s="582" customFormat="1" ht="20.25" customHeight="1">
      <c r="H31" s="605"/>
      <c r="I31" s="2714" t="s">
        <v>537</v>
      </c>
      <c r="J31" s="2715"/>
      <c r="K31" s="2715"/>
      <c r="L31" s="2715"/>
      <c r="M31" s="2715"/>
      <c r="N31" s="604"/>
      <c r="O31" s="604"/>
      <c r="P31" s="604"/>
      <c r="Q31" s="604"/>
      <c r="R31" s="605"/>
      <c r="S31" s="605"/>
    </row>
    <row r="32" spans="2:19" s="582" customFormat="1" ht="20.25" customHeight="1">
      <c r="H32" s="621" t="s">
        <v>538</v>
      </c>
    </row>
    <row r="33" spans="3:19" s="582" customFormat="1" ht="20.25" customHeight="1">
      <c r="H33" s="582" t="s">
        <v>247</v>
      </c>
      <c r="I33" s="2706" t="s">
        <v>539</v>
      </c>
      <c r="J33" s="2706"/>
      <c r="K33" s="2706"/>
      <c r="L33" s="2706"/>
      <c r="M33" s="2706"/>
      <c r="N33" s="2706"/>
      <c r="O33" s="2706"/>
      <c r="P33" s="2706"/>
      <c r="Q33" s="2706"/>
      <c r="R33" s="2706"/>
      <c r="S33" s="2706"/>
    </row>
    <row r="34" spans="3:19" s="582" customFormat="1" ht="20.25" customHeight="1">
      <c r="G34" s="593" t="s">
        <v>540</v>
      </c>
      <c r="H34" s="582" t="s">
        <v>249</v>
      </c>
      <c r="I34" s="2706" t="s">
        <v>541</v>
      </c>
      <c r="J34" s="2706"/>
      <c r="K34" s="2706"/>
      <c r="L34" s="2706"/>
      <c r="M34" s="2706"/>
      <c r="N34" s="2706"/>
      <c r="O34" s="2706"/>
      <c r="P34" s="2706"/>
      <c r="Q34" s="2706"/>
      <c r="R34" s="2706"/>
      <c r="S34" s="2706"/>
    </row>
    <row r="35" spans="3:19" s="582" customFormat="1" ht="20.25" customHeight="1">
      <c r="I35" s="2706" t="s">
        <v>542</v>
      </c>
      <c r="J35" s="2706"/>
      <c r="K35" s="2706"/>
      <c r="L35" s="2706"/>
      <c r="M35" s="2706"/>
      <c r="N35" s="2706"/>
      <c r="O35" s="2706"/>
      <c r="P35" s="2707" t="s">
        <v>272</v>
      </c>
      <c r="Q35" s="2707"/>
      <c r="R35" s="2707"/>
      <c r="S35" s="2707"/>
    </row>
    <row r="36" spans="3:19" s="582" customFormat="1" ht="20.25" customHeight="1">
      <c r="G36" s="2708" t="s">
        <v>551</v>
      </c>
      <c r="H36" s="2709"/>
      <c r="I36" s="2709"/>
      <c r="J36" s="2709"/>
      <c r="K36" s="2709"/>
      <c r="L36" s="2709"/>
      <c r="M36" s="2709"/>
    </row>
    <row r="37" spans="3:19" s="582" customFormat="1">
      <c r="C37" s="622" t="s">
        <v>544</v>
      </c>
    </row>
    <row r="38" spans="3:19" s="582" customFormat="1">
      <c r="C38" s="623" t="s">
        <v>448</v>
      </c>
    </row>
    <row r="39" spans="3:19">
      <c r="C39" s="624" t="s">
        <v>545</v>
      </c>
    </row>
    <row r="40" spans="3:19">
      <c r="C40" s="625" t="s">
        <v>546</v>
      </c>
    </row>
  </sheetData>
  <sheetProtection selectLockedCells="1"/>
  <mergeCells count="22">
    <mergeCell ref="I34:S34"/>
    <mergeCell ref="I35:O35"/>
    <mergeCell ref="P35:S35"/>
    <mergeCell ref="G36:M36"/>
    <mergeCell ref="O20:S20"/>
    <mergeCell ref="D22:M22"/>
    <mergeCell ref="D24:M24"/>
    <mergeCell ref="D26:M26"/>
    <mergeCell ref="I31:M31"/>
    <mergeCell ref="I33:S33"/>
    <mergeCell ref="D20:M20"/>
    <mergeCell ref="D10:M10"/>
    <mergeCell ref="D12:M12"/>
    <mergeCell ref="D14:M14"/>
    <mergeCell ref="D16:M16"/>
    <mergeCell ref="D18:M18"/>
    <mergeCell ref="D8:M8"/>
    <mergeCell ref="D1:M1"/>
    <mergeCell ref="N1:R1"/>
    <mergeCell ref="N3:R3"/>
    <mergeCell ref="B4:S4"/>
    <mergeCell ref="D6:S6"/>
  </mergeCells>
  <phoneticPr fontId="3"/>
  <printOptions horizontalCentered="1" verticalCentered="1"/>
  <pageMargins left="0.78740157480314965" right="0.78740157480314965" top="0.78740157480314965" bottom="0.78740157480314965" header="0.59055118110236227" footer="0.59055118110236227"/>
  <pageSetup paperSize="9" scale="97" firstPageNumber="141" orientation="portrait" useFirstPageNumber="1"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B1:S40"/>
  <sheetViews>
    <sheetView zoomScale="70" zoomScaleNormal="70" zoomScaleSheetLayoutView="100" workbookViewId="0"/>
  </sheetViews>
  <sheetFormatPr defaultRowHeight="13.5"/>
  <cols>
    <col min="1" max="1" width="9" style="208"/>
    <col min="2" max="2" width="4.5" style="208" customWidth="1"/>
    <col min="3" max="3" width="13.875" style="208" customWidth="1"/>
    <col min="4" max="13" width="4.625" style="208" customWidth="1"/>
    <col min="14" max="14" width="2.875" style="208" customWidth="1"/>
    <col min="15" max="19" width="2.625" style="208" customWidth="1"/>
    <col min="20" max="16384" width="9" style="208"/>
  </cols>
  <sheetData>
    <row r="1" spans="2:19" ht="19.5" customHeight="1" thickBot="1">
      <c r="C1" s="583" t="s">
        <v>449</v>
      </c>
      <c r="D1" s="2700" t="s">
        <v>552</v>
      </c>
      <c r="E1" s="2701"/>
      <c r="F1" s="2701"/>
      <c r="G1" s="2701"/>
      <c r="H1" s="2701"/>
      <c r="I1" s="2701"/>
      <c r="J1" s="2701"/>
      <c r="K1" s="2701"/>
      <c r="L1" s="2701"/>
      <c r="M1" s="2702"/>
      <c r="N1" s="2681"/>
      <c r="O1" s="2681"/>
      <c r="P1" s="2681"/>
      <c r="Q1" s="2681"/>
      <c r="R1" s="2681"/>
    </row>
    <row r="2" spans="2:19" ht="22.5" customHeight="1"/>
    <row r="3" spans="2:19" ht="19.5" customHeight="1">
      <c r="B3" s="626"/>
      <c r="C3" s="627"/>
      <c r="D3" s="627"/>
      <c r="E3" s="627"/>
      <c r="F3" s="627"/>
      <c r="G3" s="627"/>
      <c r="H3" s="627"/>
      <c r="I3" s="627"/>
      <c r="J3" s="627"/>
      <c r="K3" s="627"/>
      <c r="L3" s="627"/>
      <c r="M3" s="627"/>
      <c r="N3" s="2670" t="s">
        <v>523</v>
      </c>
      <c r="O3" s="2713"/>
      <c r="P3" s="2713"/>
      <c r="Q3" s="2713"/>
      <c r="R3" s="2713"/>
      <c r="S3" s="628"/>
    </row>
    <row r="4" spans="2:19" s="582" customFormat="1" ht="22.5" customHeight="1">
      <c r="B4" s="2595" t="s">
        <v>416</v>
      </c>
      <c r="C4" s="2595"/>
      <c r="D4" s="2595"/>
      <c r="E4" s="2595"/>
      <c r="F4" s="2595"/>
      <c r="G4" s="2595"/>
      <c r="H4" s="2595"/>
      <c r="I4" s="2595"/>
      <c r="J4" s="2595"/>
      <c r="K4" s="2595"/>
      <c r="L4" s="2595"/>
      <c r="M4" s="2595"/>
      <c r="N4" s="2595"/>
      <c r="O4" s="2595"/>
      <c r="P4" s="2595"/>
      <c r="Q4" s="2595"/>
      <c r="R4" s="2595"/>
      <c r="S4" s="2595"/>
    </row>
    <row r="5" spans="2:19" s="582" customFormat="1" ht="15" customHeight="1"/>
    <row r="6" spans="2:19" s="582" customFormat="1" ht="30.75" customHeight="1">
      <c r="B6" s="588" t="s">
        <v>524</v>
      </c>
      <c r="C6" s="589" t="s">
        <v>67</v>
      </c>
      <c r="D6" s="2699" t="s">
        <v>553</v>
      </c>
      <c r="E6" s="2699"/>
      <c r="F6" s="2699"/>
      <c r="G6" s="2699"/>
      <c r="H6" s="2699"/>
      <c r="I6" s="2699"/>
      <c r="J6" s="2699"/>
      <c r="K6" s="2699"/>
      <c r="L6" s="2699"/>
      <c r="M6" s="2699"/>
      <c r="N6" s="2699"/>
      <c r="O6" s="2699"/>
      <c r="P6" s="2699"/>
      <c r="Q6" s="2699"/>
      <c r="R6" s="2699"/>
      <c r="S6" s="2699"/>
    </row>
    <row r="7" spans="2:19" s="582" customFormat="1" ht="15" customHeight="1">
      <c r="C7" s="589"/>
      <c r="D7" s="592"/>
      <c r="E7" s="592"/>
      <c r="F7" s="592"/>
      <c r="G7" s="592"/>
      <c r="H7" s="592"/>
      <c r="I7" s="592"/>
      <c r="J7" s="592"/>
      <c r="K7" s="592"/>
      <c r="L7" s="592"/>
      <c r="M7" s="592"/>
    </row>
    <row r="8" spans="2:19" s="582" customFormat="1" ht="30.75" customHeight="1">
      <c r="B8" s="588" t="s">
        <v>526</v>
      </c>
      <c r="C8" s="589" t="s">
        <v>419</v>
      </c>
      <c r="D8" s="2698">
        <v>2450000</v>
      </c>
      <c r="E8" s="2698"/>
      <c r="F8" s="2698"/>
      <c r="G8" s="2698"/>
      <c r="H8" s="2698"/>
      <c r="I8" s="2698"/>
      <c r="J8" s="2698"/>
      <c r="K8" s="2698"/>
      <c r="L8" s="2698"/>
      <c r="M8" s="2698"/>
    </row>
    <row r="9" spans="2:19" s="582" customFormat="1" ht="10.5" customHeight="1">
      <c r="B9" s="593"/>
      <c r="C9" s="589"/>
    </row>
    <row r="10" spans="2:19" s="582" customFormat="1" ht="30.75" customHeight="1">
      <c r="B10" s="588" t="s">
        <v>527</v>
      </c>
      <c r="C10" s="589" t="s">
        <v>17</v>
      </c>
      <c r="D10" s="2698">
        <v>9900000</v>
      </c>
      <c r="E10" s="2698"/>
      <c r="F10" s="2698"/>
      <c r="G10" s="2698"/>
      <c r="H10" s="2698"/>
      <c r="I10" s="2698"/>
      <c r="J10" s="2698"/>
      <c r="K10" s="2698"/>
      <c r="L10" s="2698"/>
      <c r="M10" s="2698"/>
    </row>
    <row r="11" spans="2:19" s="582" customFormat="1" ht="10.5" customHeight="1">
      <c r="B11" s="593"/>
      <c r="C11" s="589"/>
      <c r="O11" s="618"/>
    </row>
    <row r="12" spans="2:19" s="582" customFormat="1" ht="30.75" customHeight="1">
      <c r="B12" s="588" t="s">
        <v>492</v>
      </c>
      <c r="C12" s="589" t="s">
        <v>422</v>
      </c>
      <c r="D12" s="2698">
        <v>9900000</v>
      </c>
      <c r="E12" s="2698"/>
      <c r="F12" s="2698"/>
      <c r="G12" s="2698"/>
      <c r="H12" s="2698"/>
      <c r="I12" s="2698"/>
      <c r="J12" s="2698"/>
      <c r="K12" s="2698"/>
      <c r="L12" s="2698"/>
      <c r="M12" s="2698"/>
      <c r="N12" s="610"/>
      <c r="O12" s="593"/>
    </row>
    <row r="13" spans="2:19" s="582" customFormat="1" ht="10.5" customHeight="1">
      <c r="B13" s="593"/>
      <c r="C13" s="589"/>
    </row>
    <row r="14" spans="2:19" s="582" customFormat="1" ht="30.75" customHeight="1">
      <c r="B14" s="588" t="s">
        <v>554</v>
      </c>
      <c r="C14" s="589" t="s">
        <v>529</v>
      </c>
      <c r="D14" s="2705">
        <v>0</v>
      </c>
      <c r="E14" s="2705"/>
      <c r="F14" s="2705"/>
      <c r="G14" s="2705"/>
      <c r="H14" s="2705"/>
      <c r="I14" s="2705"/>
      <c r="J14" s="2705"/>
      <c r="K14" s="2705"/>
      <c r="L14" s="2705"/>
      <c r="M14" s="2705"/>
    </row>
    <row r="15" spans="2:19" s="582" customFormat="1" ht="10.5" customHeight="1">
      <c r="B15" s="593"/>
      <c r="C15" s="589"/>
    </row>
    <row r="16" spans="2:19" s="582" customFormat="1" ht="30.75" customHeight="1">
      <c r="B16" s="588" t="s">
        <v>530</v>
      </c>
      <c r="C16" s="598" t="s">
        <v>425</v>
      </c>
      <c r="D16" s="2705">
        <v>0</v>
      </c>
      <c r="E16" s="2705"/>
      <c r="F16" s="2705"/>
      <c r="G16" s="2705"/>
      <c r="H16" s="2705"/>
      <c r="I16" s="2705"/>
      <c r="J16" s="2705"/>
      <c r="K16" s="2705"/>
      <c r="L16" s="2705"/>
      <c r="M16" s="2705"/>
    </row>
    <row r="17" spans="2:19" s="582" customFormat="1" ht="10.5" customHeight="1">
      <c r="B17" s="593"/>
      <c r="C17" s="589"/>
    </row>
    <row r="18" spans="2:19" s="582" customFormat="1" ht="30.75" customHeight="1">
      <c r="B18" s="619" t="s">
        <v>531</v>
      </c>
      <c r="C18" s="612" t="s">
        <v>532</v>
      </c>
      <c r="D18" s="2705">
        <v>0</v>
      </c>
      <c r="E18" s="2705"/>
      <c r="F18" s="2705"/>
      <c r="G18" s="2705"/>
      <c r="H18" s="2705"/>
      <c r="I18" s="2705"/>
      <c r="J18" s="2705"/>
      <c r="K18" s="2705"/>
      <c r="L18" s="2705"/>
      <c r="M18" s="2705"/>
    </row>
    <row r="19" spans="2:19" s="582" customFormat="1" ht="10.5" customHeight="1">
      <c r="B19" s="620"/>
      <c r="C19" s="612"/>
      <c r="N19" s="611" t="s">
        <v>533</v>
      </c>
      <c r="O19" s="609"/>
    </row>
    <row r="20" spans="2:19" s="582" customFormat="1" ht="30.75" customHeight="1">
      <c r="B20" s="619" t="s">
        <v>534</v>
      </c>
      <c r="C20" s="612" t="s">
        <v>430</v>
      </c>
      <c r="D20" s="2698">
        <v>2900000</v>
      </c>
      <c r="E20" s="2698"/>
      <c r="F20" s="2698"/>
      <c r="G20" s="2698"/>
      <c r="H20" s="2698"/>
      <c r="I20" s="2698"/>
      <c r="J20" s="2698"/>
      <c r="K20" s="2698"/>
      <c r="L20" s="2698"/>
      <c r="M20" s="2698"/>
      <c r="O20" s="2710">
        <f>ROUNDUP(D12/D10,4)</f>
        <v>1</v>
      </c>
      <c r="P20" s="2710"/>
      <c r="Q20" s="2710"/>
      <c r="R20" s="2710"/>
      <c r="S20" s="2710"/>
    </row>
    <row r="21" spans="2:19" s="582" customFormat="1" ht="10.5" customHeight="1">
      <c r="B21" s="620"/>
      <c r="C21" s="612"/>
    </row>
    <row r="22" spans="2:19" s="582" customFormat="1" ht="30.75" customHeight="1">
      <c r="B22" s="619" t="s">
        <v>550</v>
      </c>
      <c r="C22" s="612" t="s">
        <v>437</v>
      </c>
      <c r="D22" s="2698">
        <v>2900000</v>
      </c>
      <c r="E22" s="2698"/>
      <c r="F22" s="2698"/>
      <c r="G22" s="2698"/>
      <c r="H22" s="2698"/>
      <c r="I22" s="2698"/>
      <c r="J22" s="2698"/>
      <c r="K22" s="2698"/>
      <c r="L22" s="2698"/>
      <c r="M22" s="2698"/>
    </row>
    <row r="23" spans="2:19" s="582" customFormat="1" ht="10.5" customHeight="1">
      <c r="B23" s="620"/>
      <c r="C23" s="612"/>
    </row>
    <row r="24" spans="2:19" s="582" customFormat="1" ht="30.75" customHeight="1">
      <c r="B24" s="619" t="s">
        <v>535</v>
      </c>
      <c r="C24" s="612" t="s">
        <v>439</v>
      </c>
      <c r="D24" s="2698">
        <v>4550000</v>
      </c>
      <c r="E24" s="2698"/>
      <c r="F24" s="2698"/>
      <c r="G24" s="2698"/>
      <c r="H24" s="2698"/>
      <c r="I24" s="2698"/>
      <c r="J24" s="2698"/>
      <c r="K24" s="2698"/>
      <c r="L24" s="2698"/>
      <c r="M24" s="2698"/>
    </row>
    <row r="25" spans="2:19" s="582" customFormat="1" ht="10.5" customHeight="1">
      <c r="B25" s="620"/>
      <c r="C25" s="612"/>
    </row>
    <row r="26" spans="2:19" s="582" customFormat="1" ht="30.75" customHeight="1">
      <c r="B26" s="619" t="s">
        <v>536</v>
      </c>
      <c r="C26" s="612" t="s">
        <v>441</v>
      </c>
      <c r="D26" s="2698">
        <v>2450000</v>
      </c>
      <c r="E26" s="2698"/>
      <c r="F26" s="2698"/>
      <c r="G26" s="2698"/>
      <c r="H26" s="2698"/>
      <c r="I26" s="2698"/>
      <c r="J26" s="2698"/>
      <c r="K26" s="2698"/>
      <c r="L26" s="2698"/>
      <c r="M26" s="2698"/>
    </row>
    <row r="27" spans="2:19" s="582" customFormat="1"/>
    <row r="28" spans="2:19" s="582" customFormat="1">
      <c r="C28" s="582" t="s">
        <v>442</v>
      </c>
    </row>
    <row r="29" spans="2:19" s="582" customFormat="1"/>
    <row r="30" spans="2:19" s="582" customFormat="1" ht="17.25">
      <c r="C30" s="603" t="s">
        <v>443</v>
      </c>
    </row>
    <row r="31" spans="2:19" s="582" customFormat="1" ht="20.25" customHeight="1">
      <c r="H31" s="605"/>
      <c r="I31" s="2714" t="s">
        <v>537</v>
      </c>
      <c r="J31" s="2715"/>
      <c r="K31" s="2715"/>
      <c r="L31" s="2715"/>
      <c r="M31" s="2715"/>
      <c r="R31" s="605"/>
      <c r="S31" s="605"/>
    </row>
    <row r="32" spans="2:19" s="582" customFormat="1" ht="20.25" customHeight="1">
      <c r="H32" s="621" t="s">
        <v>538</v>
      </c>
    </row>
    <row r="33" spans="3:19" s="582" customFormat="1" ht="20.25" customHeight="1">
      <c r="H33" s="582" t="s">
        <v>247</v>
      </c>
      <c r="I33" s="2706" t="s">
        <v>539</v>
      </c>
      <c r="J33" s="2706"/>
      <c r="K33" s="2706"/>
      <c r="L33" s="2706"/>
      <c r="M33" s="2706"/>
      <c r="N33" s="2706"/>
      <c r="O33" s="2706"/>
      <c r="P33" s="2706"/>
      <c r="Q33" s="2706"/>
      <c r="R33" s="2706"/>
      <c r="S33" s="2706"/>
    </row>
    <row r="34" spans="3:19" s="582" customFormat="1" ht="20.25" customHeight="1">
      <c r="G34" s="593" t="s">
        <v>540</v>
      </c>
      <c r="H34" s="582" t="s">
        <v>249</v>
      </c>
      <c r="I34" s="2706" t="s">
        <v>541</v>
      </c>
      <c r="J34" s="2706"/>
      <c r="K34" s="2706"/>
      <c r="L34" s="2706"/>
      <c r="M34" s="2706"/>
      <c r="N34" s="2706"/>
      <c r="O34" s="2706"/>
      <c r="P34" s="2706"/>
      <c r="Q34" s="2706"/>
      <c r="R34" s="2706"/>
      <c r="S34" s="2706"/>
    </row>
    <row r="35" spans="3:19" s="582" customFormat="1" ht="20.25" customHeight="1">
      <c r="I35" s="2706" t="s">
        <v>542</v>
      </c>
      <c r="J35" s="2706"/>
      <c r="K35" s="2706"/>
      <c r="L35" s="2706"/>
      <c r="M35" s="2706"/>
      <c r="N35" s="2706"/>
      <c r="O35" s="2706"/>
      <c r="P35" s="2707" t="s">
        <v>272</v>
      </c>
      <c r="Q35" s="2707"/>
      <c r="R35" s="2707"/>
      <c r="S35" s="2707"/>
    </row>
    <row r="36" spans="3:19" s="582" customFormat="1" ht="20.25" customHeight="1">
      <c r="G36" s="2708" t="s">
        <v>551</v>
      </c>
      <c r="H36" s="2709"/>
      <c r="I36" s="2709"/>
      <c r="J36" s="2709"/>
      <c r="K36" s="2709"/>
      <c r="L36" s="2709"/>
      <c r="M36" s="2709"/>
    </row>
    <row r="37" spans="3:19" s="582" customFormat="1">
      <c r="C37" s="622" t="s">
        <v>544</v>
      </c>
    </row>
    <row r="38" spans="3:19" s="582" customFormat="1">
      <c r="C38" s="623" t="s">
        <v>448</v>
      </c>
    </row>
    <row r="39" spans="3:19">
      <c r="C39" s="624" t="s">
        <v>545</v>
      </c>
    </row>
    <row r="40" spans="3:19">
      <c r="C40" s="625" t="s">
        <v>546</v>
      </c>
    </row>
  </sheetData>
  <sheetProtection selectLockedCells="1"/>
  <mergeCells count="22">
    <mergeCell ref="I34:S34"/>
    <mergeCell ref="I35:O35"/>
    <mergeCell ref="P35:S35"/>
    <mergeCell ref="G36:M36"/>
    <mergeCell ref="O20:S20"/>
    <mergeCell ref="D22:M22"/>
    <mergeCell ref="D24:M24"/>
    <mergeCell ref="D26:M26"/>
    <mergeCell ref="I31:M31"/>
    <mergeCell ref="I33:S33"/>
    <mergeCell ref="D20:M20"/>
    <mergeCell ref="D10:M10"/>
    <mergeCell ref="D12:M12"/>
    <mergeCell ref="D14:M14"/>
    <mergeCell ref="D16:M16"/>
    <mergeCell ref="D18:M18"/>
    <mergeCell ref="D8:M8"/>
    <mergeCell ref="D1:M1"/>
    <mergeCell ref="N1:R1"/>
    <mergeCell ref="N3:R3"/>
    <mergeCell ref="B4:S4"/>
    <mergeCell ref="D6:S6"/>
  </mergeCells>
  <phoneticPr fontId="3"/>
  <printOptions horizontalCentered="1" verticalCentered="1"/>
  <pageMargins left="0.78740157480314965" right="0.78740157480314965" top="0.78740157480314965" bottom="0.78740157480314965" header="0.59055118110236227" footer="0.59055118110236227"/>
  <pageSetup paperSize="9" scale="97" firstPageNumber="142" orientation="portrait" useFirstPageNumber="1"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B1:S40"/>
  <sheetViews>
    <sheetView zoomScale="70" zoomScaleNormal="70" zoomScaleSheetLayoutView="100" workbookViewId="0"/>
  </sheetViews>
  <sheetFormatPr defaultRowHeight="13.5"/>
  <cols>
    <col min="1" max="1" width="9" style="208"/>
    <col min="2" max="2" width="4.5" style="208" customWidth="1"/>
    <col min="3" max="3" width="13.875" style="208" customWidth="1"/>
    <col min="4" max="13" width="4.625" style="208" customWidth="1"/>
    <col min="14" max="14" width="2.875" style="208" customWidth="1"/>
    <col min="15" max="19" width="2.625" style="208" customWidth="1"/>
    <col min="20" max="20" width="1.375" style="208" customWidth="1"/>
    <col min="21" max="16384" width="9" style="208"/>
  </cols>
  <sheetData>
    <row r="1" spans="2:19" ht="19.5" customHeight="1" thickBot="1">
      <c r="C1" s="583" t="s">
        <v>509</v>
      </c>
      <c r="D1" s="2700" t="s">
        <v>552</v>
      </c>
      <c r="E1" s="2701"/>
      <c r="F1" s="2701"/>
      <c r="G1" s="2701"/>
      <c r="H1" s="2701"/>
      <c r="I1" s="2701"/>
      <c r="J1" s="2701"/>
      <c r="K1" s="2701"/>
      <c r="L1" s="2701"/>
      <c r="M1" s="2702"/>
      <c r="N1" s="2681"/>
      <c r="O1" s="2681"/>
      <c r="P1" s="2681"/>
      <c r="Q1" s="2681"/>
      <c r="R1" s="2681"/>
    </row>
    <row r="2" spans="2:19" ht="22.5" customHeight="1"/>
    <row r="3" spans="2:19" ht="19.5" customHeight="1">
      <c r="B3" s="626"/>
      <c r="C3" s="627"/>
      <c r="D3" s="627"/>
      <c r="E3" s="627"/>
      <c r="F3" s="627"/>
      <c r="G3" s="627"/>
      <c r="H3" s="627"/>
      <c r="I3" s="627"/>
      <c r="J3" s="627"/>
      <c r="K3" s="627"/>
      <c r="L3" s="627"/>
      <c r="M3" s="627"/>
      <c r="N3" s="2670" t="s">
        <v>555</v>
      </c>
      <c r="O3" s="2713"/>
      <c r="P3" s="2713"/>
      <c r="Q3" s="2713"/>
      <c r="R3" s="2713"/>
      <c r="S3" s="628"/>
    </row>
    <row r="4" spans="2:19" s="582" customFormat="1" ht="22.5" customHeight="1">
      <c r="B4" s="2595" t="s">
        <v>416</v>
      </c>
      <c r="C4" s="2595"/>
      <c r="D4" s="2595"/>
      <c r="E4" s="2595"/>
      <c r="F4" s="2595"/>
      <c r="G4" s="2595"/>
      <c r="H4" s="2595"/>
      <c r="I4" s="2595"/>
      <c r="J4" s="2595"/>
      <c r="K4" s="2595"/>
      <c r="L4" s="2595"/>
      <c r="M4" s="2595"/>
      <c r="N4" s="2595"/>
      <c r="O4" s="2595"/>
      <c r="P4" s="2595"/>
      <c r="Q4" s="2595"/>
      <c r="R4" s="2595"/>
      <c r="S4" s="2595"/>
    </row>
    <row r="5" spans="2:19" s="582" customFormat="1" ht="15" customHeight="1"/>
    <row r="6" spans="2:19" s="582" customFormat="1" ht="30.75" customHeight="1">
      <c r="B6" s="588" t="s">
        <v>524</v>
      </c>
      <c r="C6" s="589" t="s">
        <v>67</v>
      </c>
      <c r="D6" s="2699" t="s">
        <v>553</v>
      </c>
      <c r="E6" s="2699"/>
      <c r="F6" s="2699"/>
      <c r="G6" s="2699"/>
      <c r="H6" s="2699"/>
      <c r="I6" s="2699"/>
      <c r="J6" s="2699"/>
      <c r="K6" s="2699"/>
      <c r="L6" s="2699"/>
      <c r="M6" s="2699"/>
      <c r="N6" s="2699"/>
      <c r="O6" s="2699"/>
      <c r="P6" s="2699"/>
      <c r="Q6" s="2699"/>
      <c r="R6" s="2699"/>
      <c r="S6" s="2699"/>
    </row>
    <row r="7" spans="2:19" s="582" customFormat="1" ht="15" customHeight="1">
      <c r="C7" s="589"/>
      <c r="D7" s="592"/>
      <c r="E7" s="592"/>
      <c r="F7" s="592"/>
      <c r="G7" s="592"/>
      <c r="H7" s="592"/>
      <c r="I7" s="592"/>
      <c r="J7" s="592"/>
      <c r="K7" s="592"/>
      <c r="L7" s="592"/>
      <c r="M7" s="592"/>
    </row>
    <row r="8" spans="2:19" s="582" customFormat="1" ht="30.75" customHeight="1">
      <c r="B8" s="588" t="s">
        <v>491</v>
      </c>
      <c r="C8" s="589" t="s">
        <v>419</v>
      </c>
      <c r="D8" s="2698">
        <v>3465000</v>
      </c>
      <c r="E8" s="2698"/>
      <c r="F8" s="2698"/>
      <c r="G8" s="2698"/>
      <c r="H8" s="2698"/>
      <c r="I8" s="2698"/>
      <c r="J8" s="2698"/>
      <c r="K8" s="2698"/>
      <c r="L8" s="2698"/>
      <c r="M8" s="2698"/>
    </row>
    <row r="9" spans="2:19" s="582" customFormat="1" ht="10.5" customHeight="1">
      <c r="B9" s="593"/>
      <c r="C9" s="589"/>
    </row>
    <row r="10" spans="2:19" s="582" customFormat="1" ht="30.75" customHeight="1">
      <c r="B10" s="588" t="s">
        <v>420</v>
      </c>
      <c r="C10" s="589" t="s">
        <v>17</v>
      </c>
      <c r="D10" s="2698">
        <v>9900000</v>
      </c>
      <c r="E10" s="2698"/>
      <c r="F10" s="2698"/>
      <c r="G10" s="2698"/>
      <c r="H10" s="2698"/>
      <c r="I10" s="2698"/>
      <c r="J10" s="2698"/>
      <c r="K10" s="2698"/>
      <c r="L10" s="2698"/>
      <c r="M10" s="2698"/>
    </row>
    <row r="11" spans="2:19" s="582" customFormat="1" ht="10.5" customHeight="1">
      <c r="B11" s="593"/>
      <c r="C11" s="589"/>
      <c r="O11" s="618"/>
    </row>
    <row r="12" spans="2:19" s="582" customFormat="1" ht="30.75" customHeight="1">
      <c r="B12" s="588" t="s">
        <v>492</v>
      </c>
      <c r="C12" s="589" t="s">
        <v>422</v>
      </c>
      <c r="D12" s="2698">
        <v>9900000</v>
      </c>
      <c r="E12" s="2698"/>
      <c r="F12" s="2698"/>
      <c r="G12" s="2698"/>
      <c r="H12" s="2698"/>
      <c r="I12" s="2698"/>
      <c r="J12" s="2698"/>
      <c r="K12" s="2698"/>
      <c r="L12" s="2698"/>
      <c r="M12" s="2698"/>
      <c r="N12" s="610"/>
      <c r="O12" s="593"/>
    </row>
    <row r="13" spans="2:19" s="582" customFormat="1" ht="10.5" customHeight="1">
      <c r="B13" s="593"/>
      <c r="C13" s="589"/>
    </row>
    <row r="14" spans="2:19" s="582" customFormat="1" ht="30.75" customHeight="1">
      <c r="B14" s="588" t="s">
        <v>554</v>
      </c>
      <c r="C14" s="589" t="s">
        <v>529</v>
      </c>
      <c r="D14" s="2705">
        <v>0</v>
      </c>
      <c r="E14" s="2705"/>
      <c r="F14" s="2705"/>
      <c r="G14" s="2705"/>
      <c r="H14" s="2705"/>
      <c r="I14" s="2705"/>
      <c r="J14" s="2705"/>
      <c r="K14" s="2705"/>
      <c r="L14" s="2705"/>
      <c r="M14" s="2705"/>
    </row>
    <row r="15" spans="2:19" s="582" customFormat="1" ht="10.5" customHeight="1">
      <c r="B15" s="593"/>
      <c r="C15" s="589"/>
    </row>
    <row r="16" spans="2:19" s="582" customFormat="1" ht="30.75" customHeight="1">
      <c r="B16" s="588" t="s">
        <v>298</v>
      </c>
      <c r="C16" s="598" t="s">
        <v>425</v>
      </c>
      <c r="D16" s="2705">
        <v>0</v>
      </c>
      <c r="E16" s="2705"/>
      <c r="F16" s="2705"/>
      <c r="G16" s="2705"/>
      <c r="H16" s="2705"/>
      <c r="I16" s="2705"/>
      <c r="J16" s="2705"/>
      <c r="K16" s="2705"/>
      <c r="L16" s="2705"/>
      <c r="M16" s="2705"/>
    </row>
    <row r="17" spans="2:19" s="582" customFormat="1" ht="10.5" customHeight="1">
      <c r="B17" s="593"/>
      <c r="C17" s="589"/>
    </row>
    <row r="18" spans="2:19" s="582" customFormat="1" ht="30.75" customHeight="1">
      <c r="B18" s="619" t="s">
        <v>548</v>
      </c>
      <c r="C18" s="612" t="s">
        <v>549</v>
      </c>
      <c r="D18" s="2705">
        <v>0</v>
      </c>
      <c r="E18" s="2705"/>
      <c r="F18" s="2705"/>
      <c r="G18" s="2705"/>
      <c r="H18" s="2705"/>
      <c r="I18" s="2705"/>
      <c r="J18" s="2705"/>
      <c r="K18" s="2705"/>
      <c r="L18" s="2705"/>
      <c r="M18" s="2705"/>
    </row>
    <row r="19" spans="2:19" s="582" customFormat="1" ht="10.5" customHeight="1">
      <c r="B19" s="620"/>
      <c r="C19" s="612"/>
      <c r="N19" s="611" t="s">
        <v>533</v>
      </c>
      <c r="O19" s="601"/>
      <c r="P19" s="601"/>
      <c r="Q19" s="601"/>
      <c r="R19" s="601"/>
      <c r="S19" s="601"/>
    </row>
    <row r="20" spans="2:19" s="582" customFormat="1" ht="30.75" customHeight="1">
      <c r="B20" s="619" t="s">
        <v>534</v>
      </c>
      <c r="C20" s="612" t="s">
        <v>430</v>
      </c>
      <c r="D20" s="2705">
        <v>0</v>
      </c>
      <c r="E20" s="2705"/>
      <c r="F20" s="2705"/>
      <c r="G20" s="2705"/>
      <c r="H20" s="2705"/>
      <c r="I20" s="2705"/>
      <c r="J20" s="2705"/>
      <c r="K20" s="2705"/>
      <c r="L20" s="2705"/>
      <c r="M20" s="2705"/>
      <c r="O20" s="2710"/>
      <c r="P20" s="2710"/>
      <c r="Q20" s="2710"/>
      <c r="R20" s="2710"/>
      <c r="S20" s="2710"/>
    </row>
    <row r="21" spans="2:19" s="582" customFormat="1" ht="10.5" customHeight="1">
      <c r="B21" s="620"/>
      <c r="C21" s="612"/>
    </row>
    <row r="22" spans="2:19" s="582" customFormat="1" ht="30.75" customHeight="1">
      <c r="B22" s="619" t="s">
        <v>550</v>
      </c>
      <c r="C22" s="612" t="s">
        <v>437</v>
      </c>
      <c r="D22" s="2705">
        <v>0</v>
      </c>
      <c r="E22" s="2705"/>
      <c r="F22" s="2705"/>
      <c r="G22" s="2705"/>
      <c r="H22" s="2705"/>
      <c r="I22" s="2705"/>
      <c r="J22" s="2705"/>
      <c r="K22" s="2705"/>
      <c r="L22" s="2705"/>
      <c r="M22" s="2705"/>
    </row>
    <row r="23" spans="2:19" s="582" customFormat="1" ht="10.5" customHeight="1">
      <c r="B23" s="620"/>
      <c r="C23" s="612"/>
    </row>
    <row r="24" spans="2:19" s="582" customFormat="1" ht="30.75" customHeight="1">
      <c r="B24" s="619" t="s">
        <v>459</v>
      </c>
      <c r="C24" s="612" t="s">
        <v>439</v>
      </c>
      <c r="D24" s="2698">
        <v>6435000</v>
      </c>
      <c r="E24" s="2698"/>
      <c r="F24" s="2698"/>
      <c r="G24" s="2698"/>
      <c r="H24" s="2698"/>
      <c r="I24" s="2698"/>
      <c r="J24" s="2698"/>
      <c r="K24" s="2698"/>
      <c r="L24" s="2698"/>
      <c r="M24" s="2698"/>
    </row>
    <row r="25" spans="2:19" s="582" customFormat="1" ht="10.5" customHeight="1">
      <c r="B25" s="620"/>
      <c r="C25" s="612"/>
    </row>
    <row r="26" spans="2:19" s="582" customFormat="1" ht="30.75" customHeight="1">
      <c r="B26" s="619" t="s">
        <v>434</v>
      </c>
      <c r="C26" s="612" t="s">
        <v>441</v>
      </c>
      <c r="D26" s="2698">
        <v>3465000</v>
      </c>
      <c r="E26" s="2698"/>
      <c r="F26" s="2698"/>
      <c r="G26" s="2698"/>
      <c r="H26" s="2698"/>
      <c r="I26" s="2698"/>
      <c r="J26" s="2698"/>
      <c r="K26" s="2698"/>
      <c r="L26" s="2698"/>
      <c r="M26" s="2698"/>
    </row>
    <row r="27" spans="2:19" s="582" customFormat="1"/>
    <row r="28" spans="2:19" s="582" customFormat="1">
      <c r="C28" s="582" t="s">
        <v>442</v>
      </c>
    </row>
    <row r="29" spans="2:19" s="582" customFormat="1"/>
    <row r="30" spans="2:19" s="582" customFormat="1" ht="17.25">
      <c r="C30" s="603" t="s">
        <v>443</v>
      </c>
    </row>
    <row r="31" spans="2:19" s="582" customFormat="1" ht="20.25" customHeight="1">
      <c r="H31" s="605"/>
      <c r="I31" s="2714" t="s">
        <v>537</v>
      </c>
      <c r="J31" s="2715"/>
      <c r="K31" s="2715"/>
      <c r="L31" s="2715"/>
      <c r="M31" s="2715"/>
      <c r="N31" s="604"/>
      <c r="O31" s="604"/>
      <c r="P31" s="604"/>
      <c r="Q31" s="604"/>
      <c r="R31" s="605"/>
      <c r="S31" s="605"/>
    </row>
    <row r="32" spans="2:19" s="582" customFormat="1" ht="20.25" customHeight="1">
      <c r="H32" s="621" t="s">
        <v>538</v>
      </c>
    </row>
    <row r="33" spans="3:19" s="582" customFormat="1" ht="20.25" customHeight="1">
      <c r="H33" s="582" t="s">
        <v>247</v>
      </c>
      <c r="I33" s="2706" t="s">
        <v>539</v>
      </c>
      <c r="J33" s="2706"/>
      <c r="K33" s="2706"/>
      <c r="L33" s="2706"/>
      <c r="M33" s="2706"/>
      <c r="N33" s="2706"/>
      <c r="O33" s="2706"/>
      <c r="P33" s="2706"/>
      <c r="Q33" s="2706"/>
      <c r="R33" s="2706"/>
      <c r="S33" s="2706"/>
    </row>
    <row r="34" spans="3:19" s="582" customFormat="1" ht="20.25" customHeight="1">
      <c r="G34" s="593" t="s">
        <v>540</v>
      </c>
      <c r="H34" s="582" t="s">
        <v>249</v>
      </c>
      <c r="I34" s="2706" t="s">
        <v>541</v>
      </c>
      <c r="J34" s="2706"/>
      <c r="K34" s="2706"/>
      <c r="L34" s="2706"/>
      <c r="M34" s="2706"/>
      <c r="N34" s="2706"/>
      <c r="O34" s="2706"/>
      <c r="P34" s="2706"/>
      <c r="Q34" s="2706"/>
      <c r="R34" s="2706"/>
      <c r="S34" s="2706"/>
    </row>
    <row r="35" spans="3:19" s="582" customFormat="1" ht="20.25" customHeight="1">
      <c r="I35" s="2706" t="s">
        <v>542</v>
      </c>
      <c r="J35" s="2706"/>
      <c r="K35" s="2706"/>
      <c r="L35" s="2706"/>
      <c r="M35" s="2706"/>
      <c r="N35" s="2706"/>
      <c r="O35" s="2706"/>
      <c r="P35" s="2707" t="s">
        <v>272</v>
      </c>
      <c r="Q35" s="2707"/>
      <c r="R35" s="2707"/>
      <c r="S35" s="2707"/>
    </row>
    <row r="36" spans="3:19" s="582" customFormat="1" ht="20.25" customHeight="1">
      <c r="G36" s="2708" t="s">
        <v>551</v>
      </c>
      <c r="H36" s="2709"/>
      <c r="I36" s="2709"/>
      <c r="J36" s="2709"/>
      <c r="K36" s="2709"/>
      <c r="L36" s="2709"/>
      <c r="M36" s="2709"/>
    </row>
    <row r="37" spans="3:19" s="582" customFormat="1">
      <c r="C37" s="622" t="s">
        <v>544</v>
      </c>
    </row>
    <row r="38" spans="3:19" s="582" customFormat="1">
      <c r="C38" s="623" t="s">
        <v>448</v>
      </c>
    </row>
    <row r="39" spans="3:19">
      <c r="C39" s="624" t="s">
        <v>545</v>
      </c>
    </row>
    <row r="40" spans="3:19">
      <c r="C40" s="625" t="s">
        <v>546</v>
      </c>
    </row>
  </sheetData>
  <sheetProtection selectLockedCells="1"/>
  <mergeCells count="22">
    <mergeCell ref="I34:S34"/>
    <mergeCell ref="I35:O35"/>
    <mergeCell ref="P35:S35"/>
    <mergeCell ref="G36:M36"/>
    <mergeCell ref="O20:S20"/>
    <mergeCell ref="D22:M22"/>
    <mergeCell ref="D24:M24"/>
    <mergeCell ref="D26:M26"/>
    <mergeCell ref="I31:M31"/>
    <mergeCell ref="I33:S33"/>
    <mergeCell ref="D20:M20"/>
    <mergeCell ref="D10:M10"/>
    <mergeCell ref="D12:M12"/>
    <mergeCell ref="D14:M14"/>
    <mergeCell ref="D16:M16"/>
    <mergeCell ref="D18:M18"/>
    <mergeCell ref="D8:M8"/>
    <mergeCell ref="D1:M1"/>
    <mergeCell ref="N1:R1"/>
    <mergeCell ref="N3:R3"/>
    <mergeCell ref="B4:S4"/>
    <mergeCell ref="D6:S6"/>
  </mergeCells>
  <phoneticPr fontId="3"/>
  <printOptions horizontalCentered="1" verticalCentered="1"/>
  <pageMargins left="0.78740157480314965" right="0.78740157480314965" top="0.78740157480314965" bottom="0.78740157480314965" header="0.59055118110236227" footer="0.59055118110236227"/>
  <pageSetup paperSize="9" scale="97" firstPageNumber="143" orientation="portrait" useFirstPageNumber="1"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B1:S40"/>
  <sheetViews>
    <sheetView zoomScale="70" zoomScaleNormal="70" zoomScaleSheetLayoutView="100" workbookViewId="0"/>
  </sheetViews>
  <sheetFormatPr defaultRowHeight="13.5"/>
  <cols>
    <col min="1" max="1" width="9" style="208"/>
    <col min="2" max="2" width="4.5" style="208" customWidth="1"/>
    <col min="3" max="3" width="13.875" style="208" customWidth="1"/>
    <col min="4" max="13" width="4.625" style="208" customWidth="1"/>
    <col min="14" max="19" width="2.625" style="208" customWidth="1"/>
    <col min="20" max="16384" width="9" style="208"/>
  </cols>
  <sheetData>
    <row r="1" spans="2:19" ht="19.5" customHeight="1" thickBot="1">
      <c r="C1" s="583" t="s">
        <v>449</v>
      </c>
      <c r="D1" s="2700" t="s">
        <v>556</v>
      </c>
      <c r="E1" s="2701"/>
      <c r="F1" s="2701"/>
      <c r="G1" s="2701"/>
      <c r="H1" s="2701"/>
      <c r="I1" s="2701"/>
      <c r="J1" s="2701"/>
      <c r="K1" s="2701"/>
      <c r="L1" s="2701"/>
      <c r="M1" s="2702"/>
      <c r="N1" s="2681"/>
      <c r="O1" s="2681"/>
      <c r="P1" s="2681"/>
      <c r="Q1" s="2681"/>
      <c r="R1" s="2681"/>
    </row>
    <row r="2" spans="2:19" ht="17.25" customHeight="1">
      <c r="C2" s="629"/>
      <c r="D2" s="629"/>
      <c r="E2" s="629"/>
      <c r="F2" s="629"/>
      <c r="G2" s="629"/>
      <c r="H2" s="629"/>
      <c r="I2" s="629"/>
      <c r="J2" s="629"/>
      <c r="K2" s="629"/>
      <c r="L2" s="629"/>
      <c r="M2" s="629"/>
      <c r="N2" s="629"/>
      <c r="O2" s="629"/>
      <c r="P2" s="629"/>
      <c r="Q2" s="629"/>
      <c r="R2" s="629"/>
    </row>
    <row r="3" spans="2:19" ht="19.5" customHeight="1">
      <c r="B3" s="626"/>
      <c r="C3" s="630"/>
      <c r="D3" s="630"/>
      <c r="E3" s="630"/>
      <c r="F3" s="630"/>
      <c r="G3" s="630"/>
      <c r="H3" s="630"/>
      <c r="I3" s="630"/>
      <c r="J3" s="630"/>
      <c r="K3" s="630"/>
      <c r="L3" s="630"/>
      <c r="M3" s="630"/>
      <c r="N3" s="2716" t="s">
        <v>523</v>
      </c>
      <c r="O3" s="2717"/>
      <c r="P3" s="2717"/>
      <c r="Q3" s="2717"/>
      <c r="R3" s="2717"/>
      <c r="S3" s="628"/>
    </row>
    <row r="4" spans="2:19" s="582" customFormat="1" ht="22.5" customHeight="1">
      <c r="B4" s="2595" t="s">
        <v>416</v>
      </c>
      <c r="C4" s="2595"/>
      <c r="D4" s="2595"/>
      <c r="E4" s="2595"/>
      <c r="F4" s="2595"/>
      <c r="G4" s="2595"/>
      <c r="H4" s="2595"/>
      <c r="I4" s="2595"/>
      <c r="J4" s="2595"/>
      <c r="K4" s="2595"/>
      <c r="L4" s="2595"/>
      <c r="M4" s="2595"/>
      <c r="N4" s="2595"/>
      <c r="O4" s="2595"/>
      <c r="P4" s="2595"/>
      <c r="Q4" s="2595"/>
      <c r="R4" s="2595"/>
      <c r="S4" s="2595"/>
    </row>
    <row r="5" spans="2:19" s="582" customFormat="1" ht="15" customHeight="1"/>
    <row r="6" spans="2:19" s="582" customFormat="1" ht="30.75" customHeight="1">
      <c r="B6" s="588" t="s">
        <v>524</v>
      </c>
      <c r="C6" s="589" t="s">
        <v>67</v>
      </c>
      <c r="D6" s="2699" t="s">
        <v>557</v>
      </c>
      <c r="E6" s="2699"/>
      <c r="F6" s="2699"/>
      <c r="G6" s="2699"/>
      <c r="H6" s="2699"/>
      <c r="I6" s="2699"/>
      <c r="J6" s="2699"/>
      <c r="K6" s="2699"/>
      <c r="L6" s="2699"/>
      <c r="M6" s="2699"/>
      <c r="N6" s="2699"/>
      <c r="O6" s="2699"/>
      <c r="P6" s="2699"/>
      <c r="Q6" s="2699"/>
      <c r="R6" s="2699"/>
      <c r="S6" s="2699"/>
    </row>
    <row r="7" spans="2:19" s="582" customFormat="1" ht="15" customHeight="1">
      <c r="C7" s="589"/>
      <c r="D7" s="592"/>
      <c r="E7" s="592"/>
      <c r="F7" s="592"/>
      <c r="G7" s="592"/>
      <c r="H7" s="592"/>
      <c r="I7" s="592"/>
      <c r="J7" s="592"/>
      <c r="K7" s="592"/>
      <c r="L7" s="592"/>
      <c r="M7" s="592"/>
    </row>
    <row r="8" spans="2:19" s="582" customFormat="1" ht="30.75" customHeight="1">
      <c r="B8" s="588" t="s">
        <v>526</v>
      </c>
      <c r="C8" s="589" t="s">
        <v>419</v>
      </c>
      <c r="D8" s="2698">
        <v>36960000</v>
      </c>
      <c r="E8" s="2698"/>
      <c r="F8" s="2698"/>
      <c r="G8" s="2698"/>
      <c r="H8" s="2698"/>
      <c r="I8" s="2698"/>
      <c r="J8" s="2698"/>
      <c r="K8" s="2698"/>
      <c r="L8" s="2698"/>
      <c r="M8" s="2698"/>
    </row>
    <row r="9" spans="2:19" s="582" customFormat="1" ht="10.5" customHeight="1">
      <c r="B9" s="593"/>
      <c r="C9" s="589"/>
    </row>
    <row r="10" spans="2:19" s="582" customFormat="1" ht="30.75" customHeight="1">
      <c r="B10" s="588" t="s">
        <v>527</v>
      </c>
      <c r="C10" s="589" t="s">
        <v>17</v>
      </c>
      <c r="D10" s="2698">
        <v>110000000</v>
      </c>
      <c r="E10" s="2698"/>
      <c r="F10" s="2698"/>
      <c r="G10" s="2698"/>
      <c r="H10" s="2698"/>
      <c r="I10" s="2698"/>
      <c r="J10" s="2698"/>
      <c r="K10" s="2698"/>
      <c r="L10" s="2698"/>
      <c r="M10" s="2698"/>
    </row>
    <row r="11" spans="2:19" s="582" customFormat="1" ht="10.5" customHeight="1">
      <c r="B11" s="593"/>
      <c r="C11" s="589"/>
      <c r="O11" s="618"/>
    </row>
    <row r="12" spans="2:19" s="582" customFormat="1" ht="30.75" customHeight="1">
      <c r="B12" s="588" t="s">
        <v>528</v>
      </c>
      <c r="C12" s="589" t="s">
        <v>422</v>
      </c>
      <c r="D12" s="2698">
        <v>52800000</v>
      </c>
      <c r="E12" s="2698"/>
      <c r="F12" s="2698"/>
      <c r="G12" s="2698"/>
      <c r="H12" s="2698"/>
      <c r="I12" s="2698"/>
      <c r="J12" s="2698"/>
      <c r="K12" s="2698"/>
      <c r="L12" s="2698"/>
      <c r="M12" s="2698"/>
      <c r="N12" s="610"/>
      <c r="O12" s="593"/>
    </row>
    <row r="13" spans="2:19" s="582" customFormat="1" ht="10.5" customHeight="1">
      <c r="B13" s="593"/>
      <c r="C13" s="589"/>
    </row>
    <row r="14" spans="2:19" s="582" customFormat="1" ht="30.75" customHeight="1">
      <c r="B14" s="588" t="s">
        <v>554</v>
      </c>
      <c r="C14" s="589" t="s">
        <v>529</v>
      </c>
      <c r="D14" s="2698">
        <v>52800000</v>
      </c>
      <c r="E14" s="2698"/>
      <c r="F14" s="2698"/>
      <c r="G14" s="2698"/>
      <c r="H14" s="2698"/>
      <c r="I14" s="2698"/>
      <c r="J14" s="2698"/>
      <c r="K14" s="2698"/>
      <c r="L14" s="2698"/>
      <c r="M14" s="2698"/>
    </row>
    <row r="15" spans="2:19" s="582" customFormat="1" ht="10.5" customHeight="1">
      <c r="B15" s="593"/>
      <c r="C15" s="589"/>
    </row>
    <row r="16" spans="2:19" s="582" customFormat="1" ht="30.75" customHeight="1">
      <c r="B16" s="588" t="s">
        <v>530</v>
      </c>
      <c r="C16" s="598" t="s">
        <v>425</v>
      </c>
      <c r="D16" s="2705">
        <v>0</v>
      </c>
      <c r="E16" s="2705"/>
      <c r="F16" s="2705"/>
      <c r="G16" s="2705"/>
      <c r="H16" s="2705"/>
      <c r="I16" s="2705"/>
      <c r="J16" s="2705"/>
      <c r="K16" s="2705"/>
      <c r="L16" s="2705"/>
      <c r="M16" s="2705"/>
    </row>
    <row r="17" spans="2:19" s="582" customFormat="1" ht="10.5" customHeight="1">
      <c r="B17" s="593"/>
      <c r="C17" s="589"/>
    </row>
    <row r="18" spans="2:19" s="582" customFormat="1" ht="30.75" customHeight="1">
      <c r="B18" s="588" t="s">
        <v>558</v>
      </c>
      <c r="C18" s="589" t="s">
        <v>532</v>
      </c>
      <c r="D18" s="2698">
        <v>52800000</v>
      </c>
      <c r="E18" s="2698"/>
      <c r="F18" s="2698"/>
      <c r="G18" s="2698"/>
      <c r="H18" s="2698"/>
      <c r="I18" s="2698"/>
      <c r="J18" s="2698"/>
      <c r="K18" s="2698"/>
      <c r="L18" s="2698"/>
      <c r="M18" s="2698"/>
    </row>
    <row r="19" spans="2:19" s="582" customFormat="1" ht="10.5" customHeight="1">
      <c r="B19" s="593"/>
      <c r="C19" s="589"/>
      <c r="N19" s="611" t="s">
        <v>533</v>
      </c>
    </row>
    <row r="20" spans="2:19" s="582" customFormat="1" ht="30.75" customHeight="1">
      <c r="B20" s="588" t="s">
        <v>534</v>
      </c>
      <c r="C20" s="589" t="s">
        <v>430</v>
      </c>
      <c r="D20" s="2698">
        <v>33000000</v>
      </c>
      <c r="E20" s="2698"/>
      <c r="F20" s="2698"/>
      <c r="G20" s="2698"/>
      <c r="H20" s="2698"/>
      <c r="I20" s="2698"/>
      <c r="J20" s="2698"/>
      <c r="K20" s="2698"/>
      <c r="L20" s="2698"/>
      <c r="M20" s="2698"/>
      <c r="O20" s="2710">
        <f>ROUNDUP(D12/D10,4)</f>
        <v>0.48</v>
      </c>
      <c r="P20" s="2710"/>
      <c r="Q20" s="2710"/>
      <c r="R20" s="2710"/>
      <c r="S20" s="2710"/>
    </row>
    <row r="21" spans="2:19" s="582" customFormat="1" ht="10.5" customHeight="1">
      <c r="B21" s="593"/>
      <c r="C21" s="589"/>
    </row>
    <row r="22" spans="2:19" s="582" customFormat="1" ht="30.75" customHeight="1">
      <c r="B22" s="588" t="s">
        <v>550</v>
      </c>
      <c r="C22" s="589" t="s">
        <v>437</v>
      </c>
      <c r="D22" s="2698">
        <v>15840000</v>
      </c>
      <c r="E22" s="2698"/>
      <c r="F22" s="2698"/>
      <c r="G22" s="2698"/>
      <c r="H22" s="2698"/>
      <c r="I22" s="2698"/>
      <c r="J22" s="2698"/>
      <c r="K22" s="2698"/>
      <c r="L22" s="2698"/>
      <c r="M22" s="2698"/>
    </row>
    <row r="23" spans="2:19" s="582" customFormat="1" ht="10.5" customHeight="1">
      <c r="B23" s="593"/>
      <c r="C23" s="589"/>
    </row>
    <row r="24" spans="2:19" s="582" customFormat="1" ht="30.75" customHeight="1">
      <c r="B24" s="588" t="s">
        <v>459</v>
      </c>
      <c r="C24" s="589" t="s">
        <v>439</v>
      </c>
      <c r="D24" s="2705">
        <v>0</v>
      </c>
      <c r="E24" s="2705"/>
      <c r="F24" s="2705"/>
      <c r="G24" s="2705"/>
      <c r="H24" s="2705"/>
      <c r="I24" s="2705"/>
      <c r="J24" s="2705"/>
      <c r="K24" s="2705"/>
      <c r="L24" s="2705"/>
      <c r="M24" s="2705"/>
    </row>
    <row r="25" spans="2:19" s="582" customFormat="1" ht="10.5" customHeight="1">
      <c r="B25" s="593"/>
      <c r="C25" s="589"/>
    </row>
    <row r="26" spans="2:19" s="582" customFormat="1" ht="30.75" customHeight="1">
      <c r="B26" s="588" t="s">
        <v>536</v>
      </c>
      <c r="C26" s="589" t="s">
        <v>441</v>
      </c>
      <c r="D26" s="2698">
        <v>36960000</v>
      </c>
      <c r="E26" s="2698"/>
      <c r="F26" s="2698"/>
      <c r="G26" s="2698"/>
      <c r="H26" s="2698"/>
      <c r="I26" s="2698"/>
      <c r="J26" s="2698"/>
      <c r="K26" s="2698"/>
      <c r="L26" s="2698"/>
      <c r="M26" s="2698"/>
    </row>
    <row r="27" spans="2:19" s="582" customFormat="1"/>
    <row r="28" spans="2:19" s="582" customFormat="1">
      <c r="C28" s="582" t="s">
        <v>442</v>
      </c>
    </row>
    <row r="29" spans="2:19" s="582" customFormat="1"/>
    <row r="30" spans="2:19" s="582" customFormat="1" ht="17.25">
      <c r="C30" s="603" t="s">
        <v>443</v>
      </c>
    </row>
    <row r="31" spans="2:19" s="582" customFormat="1" ht="20.25" customHeight="1">
      <c r="H31" s="605"/>
      <c r="I31" s="2714" t="s">
        <v>559</v>
      </c>
      <c r="J31" s="2715"/>
      <c r="K31" s="2715"/>
      <c r="L31" s="2715"/>
      <c r="M31" s="2715"/>
      <c r="R31" s="605"/>
      <c r="S31" s="605"/>
    </row>
    <row r="32" spans="2:19" s="582" customFormat="1" ht="20.25" customHeight="1">
      <c r="H32" s="621" t="s">
        <v>560</v>
      </c>
    </row>
    <row r="33" spans="3:19" s="582" customFormat="1" ht="20.25" customHeight="1">
      <c r="H33" s="582" t="s">
        <v>247</v>
      </c>
      <c r="I33" s="2706" t="s">
        <v>539</v>
      </c>
      <c r="J33" s="2706"/>
      <c r="K33" s="2706"/>
      <c r="L33" s="2706"/>
      <c r="M33" s="2706"/>
      <c r="N33" s="2706"/>
      <c r="O33" s="2706"/>
      <c r="P33" s="2706"/>
      <c r="Q33" s="2706"/>
      <c r="R33" s="2706"/>
      <c r="S33" s="2706"/>
    </row>
    <row r="34" spans="3:19" s="582" customFormat="1" ht="20.25" customHeight="1">
      <c r="G34" s="593" t="s">
        <v>540</v>
      </c>
      <c r="H34" s="582" t="s">
        <v>249</v>
      </c>
      <c r="I34" s="2706" t="s">
        <v>541</v>
      </c>
      <c r="J34" s="2706"/>
      <c r="K34" s="2706"/>
      <c r="L34" s="2706"/>
      <c r="M34" s="2706"/>
      <c r="N34" s="2706"/>
      <c r="O34" s="2706"/>
      <c r="P34" s="2706"/>
      <c r="Q34" s="2706"/>
      <c r="R34" s="2706"/>
      <c r="S34" s="2706"/>
    </row>
    <row r="35" spans="3:19" s="582" customFormat="1" ht="20.25" customHeight="1">
      <c r="I35" s="2706" t="s">
        <v>542</v>
      </c>
      <c r="J35" s="2706"/>
      <c r="K35" s="2706"/>
      <c r="L35" s="2706"/>
      <c r="M35" s="2706"/>
      <c r="N35" s="2706"/>
      <c r="O35" s="2706"/>
      <c r="P35" s="2707" t="s">
        <v>272</v>
      </c>
      <c r="Q35" s="2707"/>
      <c r="R35" s="2707"/>
      <c r="S35" s="2707"/>
    </row>
    <row r="36" spans="3:19" s="582" customFormat="1" ht="20.25" customHeight="1">
      <c r="G36" s="2708" t="s">
        <v>551</v>
      </c>
      <c r="H36" s="2709"/>
      <c r="I36" s="2709"/>
      <c r="J36" s="2709"/>
      <c r="K36" s="2709"/>
      <c r="L36" s="2709"/>
      <c r="M36" s="2709"/>
    </row>
    <row r="37" spans="3:19" s="582" customFormat="1">
      <c r="C37" s="622" t="s">
        <v>544</v>
      </c>
    </row>
    <row r="38" spans="3:19" s="582" customFormat="1">
      <c r="C38" s="631" t="s">
        <v>448</v>
      </c>
    </row>
    <row r="39" spans="3:19">
      <c r="C39" s="632" t="s">
        <v>545</v>
      </c>
    </row>
    <row r="40" spans="3:19">
      <c r="C40" s="633" t="s">
        <v>546</v>
      </c>
    </row>
  </sheetData>
  <sheetProtection selectLockedCells="1"/>
  <mergeCells count="22">
    <mergeCell ref="I34:S34"/>
    <mergeCell ref="I35:O35"/>
    <mergeCell ref="P35:S35"/>
    <mergeCell ref="G36:M36"/>
    <mergeCell ref="O20:S20"/>
    <mergeCell ref="D22:M22"/>
    <mergeCell ref="D24:M24"/>
    <mergeCell ref="D26:M26"/>
    <mergeCell ref="I31:M31"/>
    <mergeCell ref="I33:S33"/>
    <mergeCell ref="D20:M20"/>
    <mergeCell ref="D10:M10"/>
    <mergeCell ref="D12:M12"/>
    <mergeCell ref="D14:M14"/>
    <mergeCell ref="D16:M16"/>
    <mergeCell ref="D18:M18"/>
    <mergeCell ref="D8:M8"/>
    <mergeCell ref="D1:M1"/>
    <mergeCell ref="N1:R1"/>
    <mergeCell ref="N3:R3"/>
    <mergeCell ref="B4:S4"/>
    <mergeCell ref="D6:S6"/>
  </mergeCells>
  <phoneticPr fontId="3"/>
  <printOptions horizontalCentered="1"/>
  <pageMargins left="0.78740157480314965" right="0.78740157480314965" top="0.78740157480314965" bottom="0.78740157480314965" header="0.59055118110236227" footer="0.59055118110236227"/>
  <pageSetup paperSize="9" scale="98" firstPageNumber="140" orientation="portrait" useFirstPageNumber="1"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B1:AO49"/>
  <sheetViews>
    <sheetView zoomScale="70" zoomScaleNormal="70" workbookViewId="0"/>
  </sheetViews>
  <sheetFormatPr defaultColWidth="2.625" defaultRowHeight="13.5"/>
  <cols>
    <col min="1" max="1" width="2.625" style="637"/>
    <col min="2" max="5" width="6.5" style="637" customWidth="1"/>
    <col min="6" max="8" width="4.5" style="637" customWidth="1"/>
    <col min="9" max="41" width="2.125" style="637" customWidth="1"/>
    <col min="42" max="16384" width="2.625" style="637"/>
  </cols>
  <sheetData>
    <row r="1" spans="2:41" s="635" customFormat="1" ht="26.25" customHeight="1">
      <c r="B1" s="2720" t="s">
        <v>1591</v>
      </c>
      <c r="C1" s="2720"/>
      <c r="D1" s="2720"/>
      <c r="E1" s="2720"/>
      <c r="F1" s="2720"/>
      <c r="G1" s="2720"/>
      <c r="H1" s="2720"/>
      <c r="I1" s="2720"/>
      <c r="J1" s="2720"/>
      <c r="K1" s="2720"/>
      <c r="L1" s="2720"/>
      <c r="M1" s="2720"/>
      <c r="N1" s="2720"/>
      <c r="O1" s="2720"/>
      <c r="P1" s="2720"/>
      <c r="Q1" s="2720"/>
      <c r="R1" s="2720"/>
      <c r="S1" s="2720"/>
      <c r="T1" s="2720"/>
      <c r="U1" s="2720"/>
      <c r="V1" s="2720"/>
      <c r="W1" s="2720"/>
      <c r="X1" s="2720"/>
      <c r="Y1" s="2720"/>
      <c r="Z1" s="2720"/>
      <c r="AA1" s="2720"/>
      <c r="AB1" s="2720"/>
      <c r="AC1" s="2720"/>
      <c r="AD1" s="2720"/>
      <c r="AE1" s="634"/>
      <c r="AF1" s="634"/>
      <c r="AG1" s="634"/>
      <c r="AH1" s="634"/>
      <c r="AI1" s="634"/>
      <c r="AJ1" s="634"/>
      <c r="AK1" s="634"/>
      <c r="AL1" s="634"/>
      <c r="AM1" s="634"/>
      <c r="AN1" s="634"/>
      <c r="AO1" s="634"/>
    </row>
    <row r="2" spans="2:41" s="635" customFormat="1" ht="18.75" customHeight="1">
      <c r="B2" s="636"/>
      <c r="C2" s="636"/>
      <c r="D2" s="636"/>
      <c r="E2" s="636"/>
      <c r="F2" s="636"/>
      <c r="G2" s="636"/>
      <c r="H2" s="636"/>
      <c r="I2" s="636"/>
      <c r="J2" s="636"/>
      <c r="K2" s="636"/>
      <c r="L2" s="636"/>
      <c r="M2" s="636"/>
      <c r="N2" s="636"/>
      <c r="O2" s="636"/>
      <c r="P2" s="636"/>
      <c r="Q2" s="636"/>
      <c r="R2" s="636"/>
      <c r="S2" s="636"/>
      <c r="T2" s="636"/>
      <c r="U2" s="636"/>
      <c r="V2" s="636"/>
      <c r="W2" s="636"/>
      <c r="X2" s="636"/>
      <c r="Y2" s="636"/>
      <c r="Z2" s="636"/>
      <c r="AA2" s="636"/>
      <c r="AB2" s="636"/>
      <c r="AC2" s="636"/>
      <c r="AD2" s="636"/>
      <c r="AE2" s="634"/>
      <c r="AF2" s="634"/>
      <c r="AG2" s="634"/>
      <c r="AH2" s="634"/>
      <c r="AI2" s="634"/>
      <c r="AJ2" s="634"/>
      <c r="AK2" s="634"/>
      <c r="AL2" s="634"/>
      <c r="AM2" s="634"/>
      <c r="AN2" s="634"/>
      <c r="AO2" s="634"/>
    </row>
    <row r="3" spans="2:41">
      <c r="B3" s="1728" t="s">
        <v>561</v>
      </c>
      <c r="E3" s="2719" t="s">
        <v>562</v>
      </c>
      <c r="F3" s="2719"/>
      <c r="G3" s="2719"/>
      <c r="H3" s="2719"/>
      <c r="I3" s="2719"/>
      <c r="J3" s="2719"/>
      <c r="K3" s="2719"/>
      <c r="L3" s="2719"/>
      <c r="M3" s="2719"/>
      <c r="N3" s="2719"/>
      <c r="O3" s="2719"/>
      <c r="P3" s="2719"/>
      <c r="Q3" s="2719"/>
      <c r="R3" s="2719"/>
      <c r="S3" s="2719"/>
      <c r="T3" s="2719"/>
      <c r="U3" s="2719"/>
      <c r="V3" s="2719"/>
      <c r="W3" s="2719"/>
      <c r="X3" s="2719"/>
      <c r="Y3" s="2719"/>
      <c r="Z3" s="2719"/>
      <c r="AA3" s="2719"/>
      <c r="AB3" s="2719"/>
      <c r="AC3" s="2719"/>
      <c r="AD3" s="2719"/>
    </row>
    <row r="5" spans="2:41">
      <c r="B5" s="637" t="s">
        <v>563</v>
      </c>
      <c r="E5" s="2721" t="s">
        <v>564</v>
      </c>
      <c r="F5" s="2721"/>
      <c r="G5" s="2721"/>
      <c r="H5" s="2721"/>
      <c r="I5" s="2721"/>
      <c r="J5" s="2721"/>
      <c r="K5" s="2721"/>
      <c r="L5" s="2721"/>
      <c r="M5" s="2721"/>
      <c r="N5" s="2721"/>
      <c r="O5" s="2721"/>
      <c r="P5" s="2721"/>
      <c r="Q5" s="2721"/>
      <c r="R5" s="2721"/>
      <c r="S5" s="2721"/>
      <c r="T5" s="2721"/>
      <c r="U5" s="2721"/>
      <c r="V5" s="2721"/>
      <c r="W5" s="2721"/>
      <c r="X5" s="2721"/>
      <c r="Y5" s="2721"/>
      <c r="Z5" s="2721"/>
      <c r="AA5" s="2721"/>
      <c r="AB5" s="2721"/>
      <c r="AC5" s="2721"/>
      <c r="AD5" s="2721"/>
      <c r="AE5" s="638"/>
      <c r="AF5" s="638"/>
      <c r="AG5" s="638"/>
      <c r="AH5" s="638"/>
      <c r="AI5" s="638"/>
      <c r="AJ5" s="638"/>
      <c r="AK5" s="638"/>
    </row>
    <row r="6" spans="2:41">
      <c r="K6" s="639"/>
      <c r="L6" s="639"/>
      <c r="M6" s="639"/>
      <c r="N6" s="639"/>
      <c r="O6" s="639"/>
      <c r="P6" s="639"/>
      <c r="Q6" s="639"/>
      <c r="R6" s="639"/>
      <c r="S6" s="639"/>
      <c r="T6" s="639"/>
      <c r="U6" s="639"/>
      <c r="V6" s="639"/>
      <c r="W6" s="639"/>
      <c r="X6" s="639"/>
      <c r="Y6" s="639"/>
      <c r="Z6" s="639"/>
      <c r="AA6" s="639"/>
      <c r="AB6" s="639"/>
      <c r="AC6" s="639"/>
      <c r="AD6" s="639"/>
      <c r="AE6" s="639"/>
      <c r="AF6" s="639"/>
      <c r="AG6" s="639"/>
      <c r="AH6" s="639"/>
      <c r="AI6" s="639"/>
      <c r="AJ6" s="639"/>
      <c r="AK6" s="639"/>
    </row>
    <row r="7" spans="2:41">
      <c r="B7" s="637" t="s">
        <v>565</v>
      </c>
      <c r="E7" s="2721" t="s">
        <v>566</v>
      </c>
      <c r="F7" s="2721"/>
      <c r="G7" s="2721"/>
      <c r="H7" s="2721"/>
      <c r="I7" s="2721"/>
      <c r="J7" s="2721"/>
      <c r="K7" s="2721"/>
      <c r="L7" s="2721"/>
      <c r="M7" s="2721"/>
      <c r="N7" s="2721"/>
      <c r="O7" s="2721"/>
      <c r="P7" s="2721"/>
      <c r="Q7" s="2721"/>
      <c r="R7" s="2721"/>
      <c r="S7" s="2721"/>
      <c r="T7" s="2721"/>
      <c r="U7" s="2721"/>
      <c r="V7" s="2721"/>
      <c r="W7" s="2721"/>
      <c r="X7" s="2721"/>
      <c r="Y7" s="2721"/>
      <c r="Z7" s="2721"/>
      <c r="AA7" s="2721"/>
      <c r="AB7" s="2721"/>
      <c r="AC7" s="2721"/>
      <c r="AD7" s="2721"/>
      <c r="AE7" s="638"/>
      <c r="AF7" s="638"/>
      <c r="AG7" s="638"/>
      <c r="AH7" s="638"/>
      <c r="AI7" s="638"/>
      <c r="AJ7" s="638"/>
      <c r="AK7" s="638"/>
    </row>
    <row r="8" spans="2:41">
      <c r="K8" s="640"/>
      <c r="L8" s="640"/>
      <c r="M8" s="640"/>
      <c r="N8" s="640"/>
      <c r="O8" s="640"/>
      <c r="P8" s="640"/>
      <c r="Q8" s="640"/>
      <c r="R8" s="640"/>
      <c r="S8" s="640"/>
      <c r="T8" s="640"/>
      <c r="U8" s="640"/>
      <c r="V8" s="640"/>
      <c r="W8" s="640"/>
      <c r="X8" s="640"/>
      <c r="Y8" s="640"/>
      <c r="Z8" s="640"/>
      <c r="AA8" s="640"/>
      <c r="AB8" s="640"/>
      <c r="AC8" s="640"/>
      <c r="AD8" s="640"/>
      <c r="AE8" s="640"/>
      <c r="AF8" s="640"/>
      <c r="AG8" s="640"/>
      <c r="AH8" s="640"/>
      <c r="AI8" s="640"/>
      <c r="AJ8" s="640"/>
      <c r="AK8" s="640"/>
    </row>
    <row r="9" spans="2:41">
      <c r="B9" s="637" t="s">
        <v>567</v>
      </c>
      <c r="E9" s="2718" t="s">
        <v>568</v>
      </c>
      <c r="F9" s="2719"/>
      <c r="G9" s="2719"/>
      <c r="H9" s="2719"/>
      <c r="I9" s="2719"/>
      <c r="J9" s="2719"/>
      <c r="K9" s="2719"/>
      <c r="L9" s="2719"/>
      <c r="M9" s="2719"/>
      <c r="N9" s="2719"/>
      <c r="O9" s="2719"/>
      <c r="P9" s="2719"/>
      <c r="Q9" s="2719"/>
      <c r="R9" s="2719"/>
      <c r="S9" s="2719"/>
      <c r="T9" s="2719"/>
      <c r="U9" s="2719"/>
      <c r="V9" s="2719"/>
      <c r="W9" s="2719"/>
      <c r="X9" s="2719"/>
      <c r="Y9" s="2719"/>
      <c r="Z9" s="2719"/>
      <c r="AA9" s="2719"/>
      <c r="AB9" s="2719"/>
      <c r="AC9" s="2719"/>
      <c r="AD9" s="2719"/>
      <c r="AE9" s="640"/>
      <c r="AF9" s="640"/>
      <c r="AG9" s="640"/>
      <c r="AH9" s="640"/>
      <c r="AI9" s="640"/>
      <c r="AJ9" s="640"/>
      <c r="AK9" s="640"/>
    </row>
    <row r="10" spans="2:41">
      <c r="K10" s="640"/>
      <c r="L10" s="640"/>
      <c r="M10" s="640"/>
      <c r="N10" s="640"/>
      <c r="O10" s="640"/>
      <c r="P10" s="640"/>
      <c r="Q10" s="640"/>
      <c r="R10" s="640"/>
      <c r="S10" s="640"/>
      <c r="T10" s="640"/>
      <c r="U10" s="640"/>
      <c r="V10" s="640"/>
      <c r="W10" s="640"/>
      <c r="X10" s="640"/>
      <c r="Y10" s="640"/>
      <c r="Z10" s="640"/>
      <c r="AA10" s="640"/>
      <c r="AB10" s="640"/>
      <c r="AC10" s="640"/>
      <c r="AD10" s="640"/>
      <c r="AE10" s="640"/>
      <c r="AF10" s="640"/>
      <c r="AG10" s="640"/>
      <c r="AH10" s="640"/>
      <c r="AI10" s="640"/>
      <c r="AJ10" s="640"/>
      <c r="AK10" s="640"/>
    </row>
    <row r="11" spans="2:41">
      <c r="B11" s="637" t="s">
        <v>569</v>
      </c>
      <c r="E11" s="2718" t="s">
        <v>570</v>
      </c>
      <c r="F11" s="2719"/>
      <c r="G11" s="2719"/>
      <c r="H11" s="2719"/>
      <c r="I11" s="2719"/>
      <c r="J11" s="2719"/>
      <c r="K11" s="2719"/>
      <c r="L11" s="2719"/>
      <c r="M11" s="2719"/>
      <c r="N11" s="2719"/>
      <c r="O11" s="2719"/>
      <c r="P11" s="2719"/>
      <c r="Q11" s="2719"/>
      <c r="R11" s="2719"/>
      <c r="S11" s="2719"/>
      <c r="T11" s="2719"/>
      <c r="U11" s="2719"/>
      <c r="V11" s="2719"/>
      <c r="W11" s="2719"/>
      <c r="X11" s="2719"/>
      <c r="Y11" s="2719"/>
      <c r="Z11" s="2719"/>
      <c r="AA11" s="2719"/>
      <c r="AB11" s="2719"/>
      <c r="AC11" s="2719"/>
      <c r="AD11" s="2719"/>
      <c r="AE11" s="640"/>
      <c r="AF11" s="640"/>
      <c r="AG11" s="640"/>
      <c r="AH11" s="640"/>
      <c r="AI11" s="640"/>
      <c r="AJ11" s="640"/>
      <c r="AK11" s="640"/>
    </row>
    <row r="12" spans="2:41">
      <c r="K12" s="640"/>
      <c r="L12" s="640"/>
      <c r="M12" s="640"/>
      <c r="N12" s="640"/>
      <c r="O12" s="640"/>
      <c r="P12" s="640"/>
      <c r="Q12" s="640"/>
      <c r="R12" s="640"/>
      <c r="S12" s="640"/>
      <c r="T12" s="640"/>
      <c r="U12" s="640"/>
      <c r="V12" s="640"/>
      <c r="W12" s="640"/>
      <c r="X12" s="640"/>
      <c r="Y12" s="640"/>
      <c r="Z12" s="640"/>
      <c r="AA12" s="640"/>
      <c r="AB12" s="640"/>
      <c r="AC12" s="640"/>
      <c r="AD12" s="640"/>
      <c r="AE12" s="640"/>
      <c r="AF12" s="640"/>
      <c r="AG12" s="640"/>
      <c r="AH12" s="640"/>
      <c r="AI12" s="640"/>
      <c r="AJ12" s="640"/>
      <c r="AK12" s="640"/>
    </row>
    <row r="13" spans="2:41">
      <c r="B13" s="637" t="s">
        <v>571</v>
      </c>
      <c r="E13" s="2719" t="s">
        <v>572</v>
      </c>
      <c r="F13" s="2719"/>
      <c r="G13" s="2719"/>
      <c r="H13" s="2719"/>
      <c r="I13" s="2719"/>
      <c r="J13" s="2719"/>
      <c r="K13" s="2719"/>
      <c r="L13" s="2719"/>
      <c r="M13" s="2719"/>
      <c r="N13" s="2719"/>
      <c r="O13" s="2719"/>
      <c r="P13" s="2719"/>
      <c r="Q13" s="2719"/>
      <c r="R13" s="2719"/>
      <c r="S13" s="2719"/>
      <c r="T13" s="2719"/>
      <c r="U13" s="2719"/>
      <c r="V13" s="2719"/>
      <c r="W13" s="2719"/>
      <c r="X13" s="2719"/>
      <c r="Y13" s="2719"/>
      <c r="Z13" s="2719"/>
      <c r="AA13" s="2719"/>
      <c r="AB13" s="2719"/>
      <c r="AC13" s="2719"/>
      <c r="AD13" s="2719"/>
      <c r="AE13" s="640"/>
      <c r="AF13" s="640"/>
      <c r="AG13" s="640"/>
      <c r="AH13" s="640"/>
      <c r="AI13" s="640"/>
      <c r="AJ13" s="640"/>
      <c r="AK13" s="640"/>
    </row>
    <row r="15" spans="2:41">
      <c r="E15" s="637" t="s">
        <v>573</v>
      </c>
    </row>
    <row r="17" spans="6:22" ht="14.25" thickBot="1">
      <c r="V17" s="641"/>
    </row>
    <row r="18" spans="6:22" s="645" customFormat="1" ht="21" customHeight="1">
      <c r="F18" s="642" t="s">
        <v>409</v>
      </c>
      <c r="G18" s="643" t="s">
        <v>410</v>
      </c>
      <c r="H18" s="644" t="s">
        <v>574</v>
      </c>
      <c r="V18" s="646"/>
    </row>
    <row r="19" spans="6:22">
      <c r="F19" s="2722" t="s">
        <v>575</v>
      </c>
      <c r="G19" s="647">
        <v>11</v>
      </c>
      <c r="H19" s="648">
        <v>1</v>
      </c>
      <c r="V19" s="641"/>
    </row>
    <row r="20" spans="6:22">
      <c r="F20" s="2722"/>
      <c r="G20" s="647">
        <v>12</v>
      </c>
      <c r="H20" s="648">
        <v>2</v>
      </c>
      <c r="V20" s="641"/>
    </row>
    <row r="21" spans="6:22">
      <c r="F21" s="2722" t="s">
        <v>576</v>
      </c>
      <c r="G21" s="647">
        <v>1</v>
      </c>
      <c r="H21" s="648">
        <v>3</v>
      </c>
      <c r="V21" s="641"/>
    </row>
    <row r="22" spans="6:22">
      <c r="F22" s="2722"/>
      <c r="G22" s="647">
        <v>2</v>
      </c>
      <c r="H22" s="648">
        <v>4</v>
      </c>
      <c r="V22" s="641"/>
    </row>
    <row r="23" spans="6:22">
      <c r="F23" s="2722"/>
      <c r="G23" s="647">
        <v>3</v>
      </c>
      <c r="H23" s="648">
        <v>5</v>
      </c>
      <c r="I23" s="649"/>
      <c r="J23" s="2723" t="s">
        <v>577</v>
      </c>
      <c r="K23" s="2724"/>
      <c r="L23" s="650"/>
      <c r="V23" s="641"/>
    </row>
    <row r="24" spans="6:22">
      <c r="F24" s="2722"/>
      <c r="G24" s="647">
        <v>4</v>
      </c>
      <c r="H24" s="648">
        <v>6</v>
      </c>
      <c r="I24" s="649"/>
      <c r="J24" s="2724"/>
      <c r="K24" s="2724"/>
      <c r="L24" s="650"/>
      <c r="V24" s="641"/>
    </row>
    <row r="25" spans="6:22">
      <c r="F25" s="2722"/>
      <c r="G25" s="647">
        <v>5</v>
      </c>
      <c r="H25" s="648">
        <v>7</v>
      </c>
      <c r="I25" s="649"/>
      <c r="J25" s="2724"/>
      <c r="K25" s="2724"/>
      <c r="L25" s="650"/>
      <c r="V25" s="641"/>
    </row>
    <row r="26" spans="6:22">
      <c r="F26" s="2722"/>
      <c r="G26" s="647">
        <v>6</v>
      </c>
      <c r="H26" s="648">
        <v>8</v>
      </c>
      <c r="I26" s="649"/>
      <c r="J26" s="2724"/>
      <c r="K26" s="2724"/>
      <c r="L26" s="650"/>
      <c r="V26" s="641"/>
    </row>
    <row r="27" spans="6:22">
      <c r="F27" s="2722"/>
      <c r="G27" s="647">
        <v>7</v>
      </c>
      <c r="H27" s="648">
        <v>9</v>
      </c>
      <c r="I27" s="649"/>
      <c r="J27" s="2724"/>
      <c r="K27" s="2724"/>
      <c r="L27" s="650"/>
      <c r="V27" s="641"/>
    </row>
    <row r="28" spans="6:22">
      <c r="F28" s="2722"/>
      <c r="G28" s="647">
        <v>8</v>
      </c>
      <c r="H28" s="648">
        <v>10</v>
      </c>
      <c r="I28" s="649"/>
      <c r="J28" s="2724"/>
      <c r="K28" s="2724"/>
      <c r="L28" s="650"/>
      <c r="V28" s="641"/>
    </row>
    <row r="29" spans="6:22">
      <c r="F29" s="2722"/>
      <c r="G29" s="647">
        <v>9</v>
      </c>
      <c r="H29" s="648">
        <v>11</v>
      </c>
      <c r="I29" s="649"/>
      <c r="J29" s="2724"/>
      <c r="K29" s="2724"/>
      <c r="L29" s="650"/>
      <c r="V29" s="641"/>
    </row>
    <row r="30" spans="6:22">
      <c r="F30" s="2722"/>
      <c r="G30" s="647">
        <v>10</v>
      </c>
      <c r="H30" s="648">
        <v>12</v>
      </c>
      <c r="I30" s="651"/>
      <c r="J30" s="2725"/>
      <c r="K30" s="2725"/>
      <c r="L30" s="652"/>
      <c r="V30" s="641"/>
    </row>
    <row r="31" spans="6:22">
      <c r="F31" s="2722"/>
      <c r="G31" s="647">
        <v>11</v>
      </c>
      <c r="H31" s="653">
        <v>13</v>
      </c>
      <c r="J31" s="654"/>
      <c r="K31" s="654"/>
      <c r="V31" s="641"/>
    </row>
    <row r="32" spans="6:22">
      <c r="F32" s="2722"/>
      <c r="G32" s="647">
        <v>12</v>
      </c>
      <c r="H32" s="653">
        <v>14</v>
      </c>
      <c r="J32" s="654"/>
      <c r="K32" s="654"/>
      <c r="V32" s="641"/>
    </row>
    <row r="33" spans="6:22">
      <c r="F33" s="2722" t="s">
        <v>578</v>
      </c>
      <c r="G33" s="647">
        <v>1</v>
      </c>
      <c r="H33" s="653">
        <v>15</v>
      </c>
      <c r="J33" s="654"/>
      <c r="K33" s="654"/>
      <c r="V33" s="641"/>
    </row>
    <row r="34" spans="6:22">
      <c r="F34" s="2722"/>
      <c r="G34" s="647">
        <v>2</v>
      </c>
      <c r="H34" s="653">
        <v>16</v>
      </c>
      <c r="J34" s="654"/>
      <c r="K34" s="654"/>
      <c r="V34" s="641"/>
    </row>
    <row r="35" spans="6:22">
      <c r="F35" s="2722"/>
      <c r="G35" s="647">
        <v>3</v>
      </c>
      <c r="H35" s="653">
        <v>17</v>
      </c>
      <c r="I35" s="649"/>
      <c r="J35" s="654"/>
      <c r="K35" s="654"/>
      <c r="V35" s="641"/>
    </row>
    <row r="36" spans="6:22">
      <c r="F36" s="2722"/>
      <c r="G36" s="647">
        <v>4</v>
      </c>
      <c r="H36" s="655">
        <v>18</v>
      </c>
      <c r="V36" s="641"/>
    </row>
    <row r="37" spans="6:22">
      <c r="F37" s="2722"/>
      <c r="G37" s="647">
        <v>5</v>
      </c>
      <c r="H37" s="655">
        <v>19</v>
      </c>
      <c r="V37" s="641"/>
    </row>
    <row r="38" spans="6:22">
      <c r="F38" s="2722"/>
      <c r="G38" s="647">
        <v>6</v>
      </c>
      <c r="H38" s="655">
        <v>20</v>
      </c>
      <c r="V38" s="641"/>
    </row>
    <row r="39" spans="6:22">
      <c r="F39" s="2722"/>
      <c r="G39" s="647">
        <v>7</v>
      </c>
      <c r="H39" s="655">
        <v>21</v>
      </c>
      <c r="V39" s="641"/>
    </row>
    <row r="40" spans="6:22">
      <c r="F40" s="2722"/>
      <c r="G40" s="647">
        <v>8</v>
      </c>
      <c r="H40" s="655">
        <v>22</v>
      </c>
      <c r="V40" s="641"/>
    </row>
    <row r="41" spans="6:22">
      <c r="F41" s="2722"/>
      <c r="G41" s="647">
        <v>9</v>
      </c>
      <c r="H41" s="655">
        <v>23</v>
      </c>
      <c r="V41" s="641"/>
    </row>
    <row r="42" spans="6:22">
      <c r="F42" s="2722"/>
      <c r="G42" s="647">
        <v>10</v>
      </c>
      <c r="H42" s="655">
        <v>24</v>
      </c>
      <c r="V42" s="641"/>
    </row>
    <row r="43" spans="6:22">
      <c r="F43" s="2722"/>
      <c r="G43" s="647">
        <v>11</v>
      </c>
      <c r="H43" s="655">
        <v>25</v>
      </c>
      <c r="V43" s="641"/>
    </row>
    <row r="44" spans="6:22">
      <c r="V44" s="641"/>
    </row>
    <row r="45" spans="6:22">
      <c r="V45" s="641"/>
    </row>
    <row r="46" spans="6:22">
      <c r="V46" s="641"/>
    </row>
    <row r="47" spans="6:22">
      <c r="V47" s="641"/>
    </row>
    <row r="48" spans="6:22">
      <c r="V48" s="641"/>
    </row>
    <row r="49" spans="22:22">
      <c r="V49" s="641"/>
    </row>
  </sheetData>
  <mergeCells count="11">
    <mergeCell ref="E13:AD13"/>
    <mergeCell ref="F19:F20"/>
    <mergeCell ref="F21:F32"/>
    <mergeCell ref="J23:K30"/>
    <mergeCell ref="F33:F43"/>
    <mergeCell ref="E11:AD11"/>
    <mergeCell ref="B1:AD1"/>
    <mergeCell ref="E3:AD3"/>
    <mergeCell ref="E5:AD5"/>
    <mergeCell ref="E7:AD7"/>
    <mergeCell ref="E9:AD9"/>
  </mergeCells>
  <phoneticPr fontId="3"/>
  <pageMargins left="0.78740157480314965" right="0.78740157480314965" top="0.78740157480314965" bottom="0.78740157480314965" header="0.59055118110236227" footer="0.59055118110236227"/>
  <pageSetup paperSize="9" firstPageNumber="141" orientation="portrait" useFirstPageNumber="1"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B1:S40"/>
  <sheetViews>
    <sheetView zoomScale="70" zoomScaleNormal="70" zoomScaleSheetLayoutView="100" workbookViewId="0"/>
  </sheetViews>
  <sheetFormatPr defaultRowHeight="13.5"/>
  <cols>
    <col min="1" max="1" width="9" style="208"/>
    <col min="2" max="2" width="4.5" style="208" customWidth="1"/>
    <col min="3" max="3" width="13.875" style="208" customWidth="1"/>
    <col min="4" max="13" width="4.625" style="208" customWidth="1"/>
    <col min="14" max="19" width="2.625" style="208" customWidth="1"/>
    <col min="20" max="16384" width="9" style="208"/>
  </cols>
  <sheetData>
    <row r="1" spans="2:19" ht="19.5" customHeight="1" thickBot="1">
      <c r="C1" s="583" t="s">
        <v>449</v>
      </c>
      <c r="D1" s="2700" t="s">
        <v>579</v>
      </c>
      <c r="E1" s="2701"/>
      <c r="F1" s="2701"/>
      <c r="G1" s="2701"/>
      <c r="H1" s="2701"/>
      <c r="I1" s="2701"/>
      <c r="J1" s="2701"/>
      <c r="K1" s="2701"/>
      <c r="L1" s="2701"/>
      <c r="M1" s="2702"/>
      <c r="N1" s="1726"/>
      <c r="O1" s="1726"/>
      <c r="P1" s="1726"/>
      <c r="Q1" s="1726"/>
      <c r="R1" s="1726"/>
    </row>
    <row r="2" spans="2:19" ht="18.75" customHeight="1"/>
    <row r="3" spans="2:19" ht="19.5" customHeight="1">
      <c r="B3" s="626"/>
      <c r="C3" s="630"/>
      <c r="D3" s="630"/>
      <c r="E3" s="630"/>
      <c r="F3" s="630"/>
      <c r="G3" s="630"/>
      <c r="H3" s="630"/>
      <c r="I3" s="630"/>
      <c r="J3" s="630"/>
      <c r="K3" s="630"/>
      <c r="L3" s="630"/>
      <c r="M3" s="630"/>
      <c r="N3" s="2716" t="s">
        <v>523</v>
      </c>
      <c r="O3" s="2717"/>
      <c r="P3" s="2717"/>
      <c r="Q3" s="2717"/>
      <c r="R3" s="2717"/>
      <c r="S3" s="628"/>
    </row>
    <row r="4" spans="2:19" s="582" customFormat="1" ht="22.5" customHeight="1">
      <c r="B4" s="2595" t="s">
        <v>416</v>
      </c>
      <c r="C4" s="2595"/>
      <c r="D4" s="2595"/>
      <c r="E4" s="2595"/>
      <c r="F4" s="2595"/>
      <c r="G4" s="2595"/>
      <c r="H4" s="2595"/>
      <c r="I4" s="2595"/>
      <c r="J4" s="2595"/>
      <c r="K4" s="2595"/>
      <c r="L4" s="2595"/>
      <c r="M4" s="2595"/>
      <c r="N4" s="2595"/>
      <c r="O4" s="2595"/>
      <c r="P4" s="2595"/>
      <c r="Q4" s="2595"/>
      <c r="R4" s="2595"/>
      <c r="S4" s="2595"/>
    </row>
    <row r="5" spans="2:19" s="582" customFormat="1" ht="15" customHeight="1"/>
    <row r="6" spans="2:19" s="582" customFormat="1" ht="30.75" customHeight="1">
      <c r="B6" s="588" t="s">
        <v>417</v>
      </c>
      <c r="C6" s="589" t="s">
        <v>67</v>
      </c>
      <c r="D6" s="2699" t="s">
        <v>557</v>
      </c>
      <c r="E6" s="2699"/>
      <c r="F6" s="2699"/>
      <c r="G6" s="2699"/>
      <c r="H6" s="2699"/>
      <c r="I6" s="2699"/>
      <c r="J6" s="2699"/>
      <c r="K6" s="2699"/>
      <c r="L6" s="2699"/>
      <c r="M6" s="2699"/>
      <c r="N6" s="2699"/>
      <c r="O6" s="2699"/>
      <c r="P6" s="2699"/>
      <c r="Q6" s="2699"/>
      <c r="R6" s="2699"/>
      <c r="S6" s="2699"/>
    </row>
    <row r="7" spans="2:19" s="582" customFormat="1" ht="15" customHeight="1">
      <c r="C7" s="589"/>
      <c r="D7" s="592"/>
      <c r="E7" s="592"/>
      <c r="F7" s="592"/>
      <c r="G7" s="592"/>
      <c r="H7" s="592"/>
      <c r="I7" s="592"/>
      <c r="J7" s="592"/>
      <c r="K7" s="592"/>
      <c r="L7" s="592"/>
      <c r="M7" s="592"/>
    </row>
    <row r="8" spans="2:19" s="582" customFormat="1" ht="30.75" customHeight="1">
      <c r="B8" s="588" t="s">
        <v>526</v>
      </c>
      <c r="C8" s="589" t="s">
        <v>419</v>
      </c>
      <c r="D8" s="2698">
        <v>36960000</v>
      </c>
      <c r="E8" s="2698"/>
      <c r="F8" s="2698"/>
      <c r="G8" s="2698"/>
      <c r="H8" s="2698"/>
      <c r="I8" s="2698"/>
      <c r="J8" s="2698"/>
      <c r="K8" s="2698"/>
      <c r="L8" s="2698"/>
      <c r="M8" s="2698"/>
    </row>
    <row r="9" spans="2:19" s="582" customFormat="1" ht="10.5" customHeight="1">
      <c r="B9" s="593"/>
      <c r="C9" s="589"/>
    </row>
    <row r="10" spans="2:19" s="582" customFormat="1" ht="30.75" customHeight="1">
      <c r="B10" s="588" t="s">
        <v>527</v>
      </c>
      <c r="C10" s="589" t="s">
        <v>17</v>
      </c>
      <c r="D10" s="2698">
        <v>110000000</v>
      </c>
      <c r="E10" s="2698"/>
      <c r="F10" s="2698"/>
      <c r="G10" s="2698"/>
      <c r="H10" s="2698"/>
      <c r="I10" s="2698"/>
      <c r="J10" s="2698"/>
      <c r="K10" s="2698"/>
      <c r="L10" s="2698"/>
      <c r="M10" s="2698"/>
    </row>
    <row r="11" spans="2:19" s="582" customFormat="1" ht="10.5" customHeight="1">
      <c r="B11" s="593"/>
      <c r="C11" s="589"/>
      <c r="O11" s="618"/>
    </row>
    <row r="12" spans="2:19" s="582" customFormat="1" ht="30.75" customHeight="1">
      <c r="B12" s="588" t="s">
        <v>528</v>
      </c>
      <c r="C12" s="589" t="s">
        <v>422</v>
      </c>
      <c r="D12" s="2698">
        <v>88000000</v>
      </c>
      <c r="E12" s="2698"/>
      <c r="F12" s="2698"/>
      <c r="G12" s="2698"/>
      <c r="H12" s="2698"/>
      <c r="I12" s="2698"/>
      <c r="J12" s="2698"/>
      <c r="K12" s="2698"/>
      <c r="L12" s="2698"/>
      <c r="M12" s="2698"/>
      <c r="N12" s="610"/>
      <c r="O12" s="593"/>
    </row>
    <row r="13" spans="2:19" s="582" customFormat="1" ht="10.5" customHeight="1">
      <c r="B13" s="593"/>
      <c r="C13" s="589"/>
    </row>
    <row r="14" spans="2:19" s="582" customFormat="1" ht="30.75" customHeight="1">
      <c r="B14" s="588" t="s">
        <v>554</v>
      </c>
      <c r="C14" s="589" t="s">
        <v>529</v>
      </c>
      <c r="D14" s="2698">
        <v>52800000</v>
      </c>
      <c r="E14" s="2698"/>
      <c r="F14" s="2698"/>
      <c r="G14" s="2698"/>
      <c r="H14" s="2698"/>
      <c r="I14" s="2698"/>
      <c r="J14" s="2698"/>
      <c r="K14" s="2698"/>
      <c r="L14" s="2698"/>
      <c r="M14" s="2698"/>
    </row>
    <row r="15" spans="2:19" s="582" customFormat="1" ht="10.5" customHeight="1">
      <c r="B15" s="593"/>
      <c r="C15" s="589"/>
    </row>
    <row r="16" spans="2:19" s="582" customFormat="1" ht="30.75" customHeight="1">
      <c r="B16" s="588" t="s">
        <v>530</v>
      </c>
      <c r="C16" s="598" t="s">
        <v>425</v>
      </c>
      <c r="D16" s="2705">
        <v>0</v>
      </c>
      <c r="E16" s="2705"/>
      <c r="F16" s="2705"/>
      <c r="G16" s="2705"/>
      <c r="H16" s="2705"/>
      <c r="I16" s="2705"/>
      <c r="J16" s="2705"/>
      <c r="K16" s="2705"/>
      <c r="L16" s="2705"/>
      <c r="M16" s="2705"/>
    </row>
    <row r="17" spans="2:19" s="582" customFormat="1" ht="10.5" customHeight="1">
      <c r="B17" s="593"/>
      <c r="C17" s="589"/>
    </row>
    <row r="18" spans="2:19" s="582" customFormat="1" ht="30.75" customHeight="1">
      <c r="B18" s="588" t="s">
        <v>558</v>
      </c>
      <c r="C18" s="589" t="s">
        <v>532</v>
      </c>
      <c r="D18" s="2698">
        <v>52800000</v>
      </c>
      <c r="E18" s="2698"/>
      <c r="F18" s="2698"/>
      <c r="G18" s="2698"/>
      <c r="H18" s="2698"/>
      <c r="I18" s="2698"/>
      <c r="J18" s="2698"/>
      <c r="K18" s="2698"/>
      <c r="L18" s="2698"/>
      <c r="M18" s="2698"/>
    </row>
    <row r="19" spans="2:19" s="582" customFormat="1" ht="10.5" customHeight="1">
      <c r="B19" s="593"/>
      <c r="C19" s="589"/>
      <c r="N19" s="611" t="s">
        <v>533</v>
      </c>
      <c r="O19" s="609"/>
    </row>
    <row r="20" spans="2:19" s="582" customFormat="1" ht="30.75" customHeight="1">
      <c r="B20" s="588" t="s">
        <v>534</v>
      </c>
      <c r="C20" s="589" t="s">
        <v>430</v>
      </c>
      <c r="D20" s="2698">
        <v>33000000</v>
      </c>
      <c r="E20" s="2698"/>
      <c r="F20" s="2698"/>
      <c r="G20" s="2698"/>
      <c r="H20" s="2698"/>
      <c r="I20" s="2698"/>
      <c r="J20" s="2698"/>
      <c r="K20" s="2698"/>
      <c r="L20" s="2698"/>
      <c r="M20" s="2698"/>
      <c r="O20" s="2710">
        <f>ROUNDUP(D12/D10,4)</f>
        <v>0.8</v>
      </c>
      <c r="P20" s="2710"/>
      <c r="Q20" s="2710"/>
      <c r="R20" s="2710"/>
      <c r="S20" s="2710"/>
    </row>
    <row r="21" spans="2:19" s="582" customFormat="1" ht="10.5" customHeight="1">
      <c r="B21" s="593"/>
      <c r="C21" s="589"/>
    </row>
    <row r="22" spans="2:19" s="582" customFormat="1" ht="30.75" customHeight="1">
      <c r="B22" s="588" t="s">
        <v>550</v>
      </c>
      <c r="C22" s="589" t="s">
        <v>437</v>
      </c>
      <c r="D22" s="2698">
        <v>15840000</v>
      </c>
      <c r="E22" s="2698"/>
      <c r="F22" s="2698"/>
      <c r="G22" s="2698"/>
      <c r="H22" s="2698"/>
      <c r="I22" s="2698"/>
      <c r="J22" s="2698"/>
      <c r="K22" s="2698"/>
      <c r="L22" s="2698"/>
      <c r="M22" s="2698"/>
    </row>
    <row r="23" spans="2:19" s="582" customFormat="1" ht="10.5" customHeight="1">
      <c r="B23" s="593"/>
      <c r="C23" s="589"/>
    </row>
    <row r="24" spans="2:19" s="582" customFormat="1" ht="30.75" customHeight="1">
      <c r="B24" s="588" t="s">
        <v>535</v>
      </c>
      <c r="C24" s="589" t="s">
        <v>439</v>
      </c>
      <c r="D24" s="2705">
        <v>0</v>
      </c>
      <c r="E24" s="2705"/>
      <c r="F24" s="2705"/>
      <c r="G24" s="2705"/>
      <c r="H24" s="2705"/>
      <c r="I24" s="2705"/>
      <c r="J24" s="2705"/>
      <c r="K24" s="2705"/>
      <c r="L24" s="2705"/>
      <c r="M24" s="2705"/>
    </row>
    <row r="25" spans="2:19" s="582" customFormat="1" ht="10.5" customHeight="1">
      <c r="B25" s="593"/>
      <c r="C25" s="589"/>
    </row>
    <row r="26" spans="2:19" s="582" customFormat="1" ht="30.75" customHeight="1">
      <c r="B26" s="588" t="s">
        <v>536</v>
      </c>
      <c r="C26" s="589" t="s">
        <v>441</v>
      </c>
      <c r="D26" s="2698">
        <v>36960000</v>
      </c>
      <c r="E26" s="2698"/>
      <c r="F26" s="2698"/>
      <c r="G26" s="2698"/>
      <c r="H26" s="2698"/>
      <c r="I26" s="2698"/>
      <c r="J26" s="2698"/>
      <c r="K26" s="2698"/>
      <c r="L26" s="2698"/>
      <c r="M26" s="2698"/>
    </row>
    <row r="27" spans="2:19" s="582" customFormat="1"/>
    <row r="28" spans="2:19" s="582" customFormat="1">
      <c r="C28" s="582" t="s">
        <v>442</v>
      </c>
    </row>
    <row r="29" spans="2:19" s="582" customFormat="1"/>
    <row r="30" spans="2:19" s="582" customFormat="1" ht="17.25">
      <c r="C30" s="603" t="s">
        <v>443</v>
      </c>
    </row>
    <row r="31" spans="2:19" s="582" customFormat="1" ht="20.25" customHeight="1">
      <c r="H31" s="605"/>
      <c r="I31" s="2714" t="s">
        <v>537</v>
      </c>
      <c r="J31" s="2715"/>
      <c r="K31" s="2715"/>
      <c r="L31" s="2715"/>
      <c r="M31" s="2715"/>
      <c r="R31" s="605"/>
      <c r="S31" s="605"/>
    </row>
    <row r="32" spans="2:19" s="582" customFormat="1" ht="20.25" customHeight="1">
      <c r="H32" s="621" t="s">
        <v>560</v>
      </c>
    </row>
    <row r="33" spans="3:19" s="582" customFormat="1" ht="20.25" customHeight="1">
      <c r="H33" s="582" t="s">
        <v>247</v>
      </c>
      <c r="I33" s="2706" t="s">
        <v>539</v>
      </c>
      <c r="J33" s="2706"/>
      <c r="K33" s="2706"/>
      <c r="L33" s="2706"/>
      <c r="M33" s="2706"/>
      <c r="N33" s="2706"/>
      <c r="O33" s="2706"/>
      <c r="P33" s="2706"/>
      <c r="Q33" s="2706"/>
      <c r="R33" s="2706"/>
      <c r="S33" s="2706"/>
    </row>
    <row r="34" spans="3:19" s="582" customFormat="1" ht="20.25" customHeight="1">
      <c r="G34" s="593" t="s">
        <v>540</v>
      </c>
      <c r="H34" s="582" t="s">
        <v>249</v>
      </c>
      <c r="I34" s="2706" t="s">
        <v>541</v>
      </c>
      <c r="J34" s="2706"/>
      <c r="K34" s="2706"/>
      <c r="L34" s="2706"/>
      <c r="M34" s="2706"/>
      <c r="N34" s="2706"/>
      <c r="O34" s="2706"/>
      <c r="P34" s="2706"/>
      <c r="Q34" s="2706"/>
      <c r="R34" s="2706"/>
      <c r="S34" s="2706"/>
    </row>
    <row r="35" spans="3:19" s="582" customFormat="1" ht="20.25" customHeight="1">
      <c r="I35" s="2706" t="s">
        <v>542</v>
      </c>
      <c r="J35" s="2706"/>
      <c r="K35" s="2706"/>
      <c r="L35" s="2706"/>
      <c r="M35" s="2706"/>
      <c r="N35" s="2706"/>
      <c r="O35" s="2706"/>
      <c r="P35" s="2707" t="s">
        <v>272</v>
      </c>
      <c r="Q35" s="2707"/>
      <c r="R35" s="2707"/>
      <c r="S35" s="2707"/>
    </row>
    <row r="36" spans="3:19" s="582" customFormat="1" ht="20.25" customHeight="1">
      <c r="G36" s="2708" t="s">
        <v>580</v>
      </c>
      <c r="H36" s="2709"/>
      <c r="I36" s="2709"/>
      <c r="J36" s="2709"/>
      <c r="K36" s="2709"/>
      <c r="L36" s="2709"/>
      <c r="M36" s="2709"/>
    </row>
    <row r="37" spans="3:19" s="582" customFormat="1">
      <c r="C37" s="622" t="s">
        <v>544</v>
      </c>
    </row>
    <row r="38" spans="3:19" s="582" customFormat="1">
      <c r="C38" s="623" t="s">
        <v>448</v>
      </c>
    </row>
    <row r="39" spans="3:19">
      <c r="C39" s="624" t="s">
        <v>545</v>
      </c>
    </row>
    <row r="40" spans="3:19">
      <c r="C40" s="625" t="s">
        <v>546</v>
      </c>
    </row>
  </sheetData>
  <sheetProtection selectLockedCells="1"/>
  <mergeCells count="21">
    <mergeCell ref="I34:S34"/>
    <mergeCell ref="I35:O35"/>
    <mergeCell ref="P35:S35"/>
    <mergeCell ref="G36:M36"/>
    <mergeCell ref="O20:S20"/>
    <mergeCell ref="D22:M22"/>
    <mergeCell ref="D24:M24"/>
    <mergeCell ref="D26:M26"/>
    <mergeCell ref="I31:M31"/>
    <mergeCell ref="I33:S33"/>
    <mergeCell ref="D20:M20"/>
    <mergeCell ref="D10:M10"/>
    <mergeCell ref="D12:M12"/>
    <mergeCell ref="D14:M14"/>
    <mergeCell ref="D16:M16"/>
    <mergeCell ref="D18:M18"/>
    <mergeCell ref="D8:M8"/>
    <mergeCell ref="D1:M1"/>
    <mergeCell ref="N3:R3"/>
    <mergeCell ref="B4:S4"/>
    <mergeCell ref="D6:S6"/>
  </mergeCells>
  <phoneticPr fontId="3"/>
  <printOptions horizontalCentered="1"/>
  <pageMargins left="0.78740157480314965" right="0.78740157480314965" top="0.78740157480314965" bottom="0.78740157480314965" header="0.59055118110236227" footer="0.59055118110236227"/>
  <pageSetup paperSize="9" scale="98" firstPageNumber="142" orientation="portrait" useFirstPageNumber="1"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B1:AO49"/>
  <sheetViews>
    <sheetView showWhiteSpace="0" zoomScale="70" zoomScaleNormal="70" workbookViewId="0"/>
  </sheetViews>
  <sheetFormatPr defaultColWidth="2.625" defaultRowHeight="13.5"/>
  <cols>
    <col min="1" max="1" width="2.625" style="637"/>
    <col min="2" max="5" width="6.5" style="637" customWidth="1"/>
    <col min="6" max="8" width="4.5" style="637" customWidth="1"/>
    <col min="9" max="41" width="2.125" style="637" customWidth="1"/>
    <col min="42" max="16384" width="2.625" style="637"/>
  </cols>
  <sheetData>
    <row r="1" spans="2:41" s="635" customFormat="1" ht="26.25" customHeight="1">
      <c r="B1" s="2720" t="s">
        <v>1590</v>
      </c>
      <c r="C1" s="2720"/>
      <c r="D1" s="2720"/>
      <c r="E1" s="2720"/>
      <c r="F1" s="2720"/>
      <c r="G1" s="2720"/>
      <c r="H1" s="2720"/>
      <c r="I1" s="2720"/>
      <c r="J1" s="2720"/>
      <c r="K1" s="2720"/>
      <c r="L1" s="2720"/>
      <c r="M1" s="2720"/>
      <c r="N1" s="2720"/>
      <c r="O1" s="2720"/>
      <c r="P1" s="2720"/>
      <c r="Q1" s="2720"/>
      <c r="R1" s="2720"/>
      <c r="S1" s="2720"/>
      <c r="T1" s="2720"/>
      <c r="U1" s="2720"/>
      <c r="V1" s="2720"/>
      <c r="W1" s="2720"/>
      <c r="X1" s="2720"/>
      <c r="Y1" s="2720"/>
      <c r="Z1" s="2720"/>
      <c r="AA1" s="2720"/>
      <c r="AB1" s="2720"/>
      <c r="AC1" s="2720"/>
      <c r="AD1" s="2720"/>
      <c r="AE1" s="634"/>
      <c r="AF1" s="634"/>
      <c r="AG1" s="634"/>
      <c r="AH1" s="634"/>
      <c r="AI1" s="634"/>
      <c r="AJ1" s="634"/>
      <c r="AK1" s="634"/>
      <c r="AL1" s="634"/>
      <c r="AM1" s="634"/>
      <c r="AN1" s="634"/>
      <c r="AO1" s="634"/>
    </row>
    <row r="2" spans="2:41" s="635" customFormat="1" ht="18.75" customHeight="1">
      <c r="B2" s="636"/>
      <c r="C2" s="636"/>
      <c r="D2" s="636"/>
      <c r="E2" s="636"/>
      <c r="F2" s="636"/>
      <c r="G2" s="636"/>
      <c r="H2" s="636"/>
      <c r="I2" s="636"/>
      <c r="J2" s="636"/>
      <c r="K2" s="636"/>
      <c r="L2" s="636"/>
      <c r="M2" s="636"/>
      <c r="N2" s="636"/>
      <c r="O2" s="636"/>
      <c r="P2" s="636"/>
      <c r="Q2" s="636"/>
      <c r="R2" s="636"/>
      <c r="S2" s="636"/>
      <c r="T2" s="636"/>
      <c r="U2" s="636"/>
      <c r="V2" s="636"/>
      <c r="W2" s="636"/>
      <c r="X2" s="636"/>
      <c r="Y2" s="636"/>
      <c r="Z2" s="636"/>
      <c r="AA2" s="636"/>
      <c r="AB2" s="636"/>
      <c r="AC2" s="636"/>
      <c r="AD2" s="636"/>
      <c r="AE2" s="634"/>
      <c r="AF2" s="634"/>
      <c r="AG2" s="634"/>
      <c r="AH2" s="634"/>
      <c r="AI2" s="634"/>
      <c r="AJ2" s="634"/>
      <c r="AK2" s="634"/>
      <c r="AL2" s="634"/>
      <c r="AM2" s="634"/>
      <c r="AN2" s="634"/>
      <c r="AO2" s="634"/>
    </row>
    <row r="3" spans="2:41">
      <c r="B3" s="1728" t="s">
        <v>561</v>
      </c>
      <c r="E3" s="2719" t="s">
        <v>581</v>
      </c>
      <c r="F3" s="2719"/>
      <c r="G3" s="2719"/>
      <c r="H3" s="2719"/>
      <c r="I3" s="2719"/>
      <c r="J3" s="2719"/>
      <c r="K3" s="2719"/>
      <c r="L3" s="2719"/>
      <c r="M3" s="2719"/>
      <c r="N3" s="2719"/>
      <c r="O3" s="2719"/>
      <c r="P3" s="2719"/>
      <c r="Q3" s="2719"/>
      <c r="R3" s="2719"/>
      <c r="S3" s="2719"/>
      <c r="T3" s="2719"/>
      <c r="U3" s="2719"/>
      <c r="V3" s="2719"/>
      <c r="W3" s="2719"/>
      <c r="X3" s="2719"/>
      <c r="Y3" s="2719"/>
      <c r="Z3" s="2719"/>
      <c r="AA3" s="2719"/>
      <c r="AB3" s="2719"/>
      <c r="AC3" s="2719"/>
      <c r="AD3" s="2719"/>
    </row>
    <row r="5" spans="2:41">
      <c r="B5" s="637" t="s">
        <v>563</v>
      </c>
      <c r="E5" s="2721" t="s">
        <v>582</v>
      </c>
      <c r="F5" s="2721"/>
      <c r="G5" s="2721"/>
      <c r="H5" s="2721"/>
      <c r="I5" s="2721"/>
      <c r="J5" s="2721"/>
      <c r="K5" s="2721"/>
      <c r="L5" s="2721"/>
      <c r="M5" s="2721"/>
      <c r="N5" s="2721"/>
      <c r="O5" s="2721"/>
      <c r="P5" s="2721"/>
      <c r="Q5" s="2721"/>
      <c r="R5" s="2721"/>
      <c r="S5" s="2721"/>
      <c r="T5" s="2721"/>
      <c r="U5" s="2721"/>
      <c r="V5" s="2721"/>
      <c r="W5" s="2721"/>
      <c r="X5" s="2721"/>
      <c r="Y5" s="2721"/>
      <c r="Z5" s="2721"/>
      <c r="AA5" s="2721"/>
      <c r="AB5" s="2721"/>
      <c r="AC5" s="2721"/>
      <c r="AD5" s="2721"/>
      <c r="AE5" s="638"/>
      <c r="AF5" s="638"/>
      <c r="AG5" s="638"/>
      <c r="AH5" s="638"/>
      <c r="AI5" s="638"/>
      <c r="AJ5" s="638"/>
      <c r="AK5" s="638"/>
    </row>
    <row r="6" spans="2:41">
      <c r="K6" s="639"/>
      <c r="L6" s="639"/>
      <c r="M6" s="639"/>
      <c r="N6" s="639"/>
      <c r="O6" s="639"/>
      <c r="P6" s="639"/>
      <c r="Q6" s="639"/>
      <c r="R6" s="639"/>
      <c r="S6" s="639"/>
      <c r="T6" s="639"/>
      <c r="U6" s="639"/>
      <c r="V6" s="639"/>
      <c r="W6" s="639"/>
      <c r="X6" s="639"/>
      <c r="Y6" s="639"/>
      <c r="Z6" s="639"/>
      <c r="AA6" s="639"/>
      <c r="AB6" s="639"/>
      <c r="AC6" s="639"/>
      <c r="AD6" s="639"/>
      <c r="AE6" s="639"/>
      <c r="AF6" s="639"/>
      <c r="AG6" s="639"/>
      <c r="AH6" s="639"/>
      <c r="AI6" s="639"/>
      <c r="AJ6" s="639"/>
      <c r="AK6" s="639"/>
    </row>
    <row r="7" spans="2:41">
      <c r="B7" s="637" t="s">
        <v>565</v>
      </c>
      <c r="E7" s="2721" t="s">
        <v>583</v>
      </c>
      <c r="F7" s="2721"/>
      <c r="G7" s="2721"/>
      <c r="H7" s="2721"/>
      <c r="I7" s="2721"/>
      <c r="J7" s="2721"/>
      <c r="K7" s="2721"/>
      <c r="L7" s="2721"/>
      <c r="M7" s="2721"/>
      <c r="N7" s="2721"/>
      <c r="O7" s="2721"/>
      <c r="P7" s="2721"/>
      <c r="Q7" s="2721"/>
      <c r="R7" s="2721"/>
      <c r="S7" s="2721"/>
      <c r="T7" s="2721"/>
      <c r="U7" s="2721"/>
      <c r="V7" s="2721"/>
      <c r="W7" s="2721"/>
      <c r="X7" s="2721"/>
      <c r="Y7" s="2721"/>
      <c r="Z7" s="2721"/>
      <c r="AA7" s="2721"/>
      <c r="AB7" s="2721"/>
      <c r="AC7" s="2721"/>
      <c r="AD7" s="2721"/>
      <c r="AE7" s="638"/>
      <c r="AF7" s="638"/>
      <c r="AG7" s="638"/>
      <c r="AH7" s="638"/>
      <c r="AI7" s="638"/>
      <c r="AJ7" s="638"/>
      <c r="AK7" s="638"/>
    </row>
    <row r="8" spans="2:41">
      <c r="K8" s="640"/>
      <c r="L8" s="640"/>
      <c r="M8" s="640"/>
      <c r="N8" s="640"/>
      <c r="O8" s="640"/>
      <c r="P8" s="640"/>
      <c r="Q8" s="640"/>
      <c r="R8" s="640"/>
      <c r="S8" s="640"/>
      <c r="T8" s="640"/>
      <c r="U8" s="640"/>
      <c r="V8" s="640"/>
      <c r="W8" s="640"/>
      <c r="X8" s="640"/>
      <c r="Y8" s="640"/>
      <c r="Z8" s="640"/>
      <c r="AA8" s="640"/>
      <c r="AB8" s="640"/>
      <c r="AC8" s="640"/>
      <c r="AD8" s="640"/>
      <c r="AE8" s="640"/>
      <c r="AF8" s="640"/>
      <c r="AG8" s="640"/>
      <c r="AH8" s="640"/>
      <c r="AI8" s="640"/>
      <c r="AJ8" s="640"/>
      <c r="AK8" s="640"/>
    </row>
    <row r="9" spans="2:41">
      <c r="B9" s="637" t="s">
        <v>567</v>
      </c>
      <c r="E9" s="2718" t="s">
        <v>568</v>
      </c>
      <c r="F9" s="2719"/>
      <c r="G9" s="2719"/>
      <c r="H9" s="2719"/>
      <c r="I9" s="2719"/>
      <c r="J9" s="2719"/>
      <c r="K9" s="2719"/>
      <c r="L9" s="2719"/>
      <c r="M9" s="2719"/>
      <c r="N9" s="2719"/>
      <c r="O9" s="2719"/>
      <c r="P9" s="2719"/>
      <c r="Q9" s="2719"/>
      <c r="R9" s="2719"/>
      <c r="S9" s="2719"/>
      <c r="T9" s="2719"/>
      <c r="U9" s="2719"/>
      <c r="V9" s="2719"/>
      <c r="W9" s="2719"/>
      <c r="X9" s="2719"/>
      <c r="Y9" s="2719"/>
      <c r="Z9" s="2719"/>
      <c r="AA9" s="2719"/>
      <c r="AB9" s="2719"/>
      <c r="AC9" s="2719"/>
      <c r="AD9" s="2719"/>
      <c r="AE9" s="640"/>
      <c r="AF9" s="640"/>
      <c r="AG9" s="640"/>
      <c r="AH9" s="640"/>
      <c r="AI9" s="640"/>
      <c r="AJ9" s="640"/>
      <c r="AK9" s="640"/>
    </row>
    <row r="10" spans="2:41">
      <c r="K10" s="640"/>
      <c r="L10" s="640"/>
      <c r="M10" s="640"/>
      <c r="N10" s="640"/>
      <c r="O10" s="640"/>
      <c r="P10" s="640"/>
      <c r="Q10" s="640"/>
      <c r="R10" s="640"/>
      <c r="S10" s="640"/>
      <c r="T10" s="640"/>
      <c r="U10" s="640"/>
      <c r="V10" s="640"/>
      <c r="W10" s="640"/>
      <c r="X10" s="640"/>
      <c r="Y10" s="640"/>
      <c r="Z10" s="640"/>
      <c r="AA10" s="640"/>
      <c r="AB10" s="640"/>
      <c r="AC10" s="640"/>
      <c r="AD10" s="640"/>
      <c r="AE10" s="640"/>
      <c r="AF10" s="640"/>
      <c r="AG10" s="640"/>
      <c r="AH10" s="640"/>
      <c r="AI10" s="640"/>
      <c r="AJ10" s="640"/>
      <c r="AK10" s="640"/>
    </row>
    <row r="11" spans="2:41">
      <c r="B11" s="637" t="s">
        <v>569</v>
      </c>
      <c r="E11" s="2718" t="s">
        <v>584</v>
      </c>
      <c r="F11" s="2719"/>
      <c r="G11" s="2719"/>
      <c r="H11" s="2719"/>
      <c r="I11" s="2719"/>
      <c r="J11" s="2719"/>
      <c r="K11" s="2719"/>
      <c r="L11" s="2719"/>
      <c r="M11" s="2719"/>
      <c r="N11" s="2719"/>
      <c r="O11" s="2719"/>
      <c r="P11" s="2719"/>
      <c r="Q11" s="2719"/>
      <c r="R11" s="2719"/>
      <c r="S11" s="2719"/>
      <c r="T11" s="2719"/>
      <c r="U11" s="2719"/>
      <c r="V11" s="2719"/>
      <c r="W11" s="2719"/>
      <c r="X11" s="2719"/>
      <c r="Y11" s="2719"/>
      <c r="Z11" s="2719"/>
      <c r="AA11" s="2719"/>
      <c r="AB11" s="2719"/>
      <c r="AC11" s="2719"/>
      <c r="AD11" s="2719"/>
      <c r="AE11" s="640"/>
      <c r="AF11" s="640"/>
      <c r="AG11" s="640"/>
      <c r="AH11" s="640"/>
      <c r="AI11" s="640"/>
      <c r="AJ11" s="640"/>
      <c r="AK11" s="640"/>
    </row>
    <row r="12" spans="2:41">
      <c r="K12" s="640"/>
      <c r="L12" s="640"/>
      <c r="M12" s="640"/>
      <c r="N12" s="640"/>
      <c r="O12" s="640"/>
      <c r="P12" s="640"/>
      <c r="Q12" s="640"/>
      <c r="R12" s="640"/>
      <c r="S12" s="640"/>
      <c r="T12" s="640"/>
      <c r="U12" s="640"/>
      <c r="V12" s="640"/>
      <c r="W12" s="640"/>
      <c r="X12" s="640"/>
      <c r="Y12" s="640"/>
      <c r="Z12" s="640"/>
      <c r="AA12" s="640"/>
      <c r="AB12" s="640"/>
      <c r="AC12" s="640"/>
      <c r="AD12" s="640"/>
      <c r="AE12" s="640"/>
      <c r="AF12" s="640"/>
      <c r="AG12" s="640"/>
      <c r="AH12" s="640"/>
      <c r="AI12" s="640"/>
      <c r="AJ12" s="640"/>
      <c r="AK12" s="640"/>
    </row>
    <row r="13" spans="2:41">
      <c r="B13" s="637" t="s">
        <v>571</v>
      </c>
      <c r="E13" s="2719" t="s">
        <v>585</v>
      </c>
      <c r="F13" s="2719"/>
      <c r="G13" s="2719"/>
      <c r="H13" s="2719"/>
      <c r="I13" s="2719"/>
      <c r="J13" s="2719"/>
      <c r="K13" s="2719"/>
      <c r="L13" s="2719"/>
      <c r="M13" s="2719"/>
      <c r="N13" s="2719"/>
      <c r="O13" s="2719"/>
      <c r="P13" s="2719"/>
      <c r="Q13" s="2719"/>
      <c r="R13" s="2719"/>
      <c r="S13" s="2719"/>
      <c r="T13" s="2719"/>
      <c r="U13" s="2719"/>
      <c r="V13" s="2719"/>
      <c r="W13" s="2719"/>
      <c r="X13" s="2719"/>
      <c r="Y13" s="2719"/>
      <c r="Z13" s="2719"/>
      <c r="AA13" s="2719"/>
      <c r="AB13" s="2719"/>
      <c r="AC13" s="2719"/>
      <c r="AD13" s="2719"/>
      <c r="AE13" s="640"/>
      <c r="AF13" s="640"/>
      <c r="AG13" s="640"/>
      <c r="AH13" s="640"/>
      <c r="AI13" s="640"/>
      <c r="AJ13" s="640"/>
      <c r="AK13" s="640"/>
    </row>
    <row r="15" spans="2:41">
      <c r="E15" s="637" t="s">
        <v>586</v>
      </c>
    </row>
    <row r="17" spans="6:22" ht="14.25" thickBot="1">
      <c r="V17" s="641"/>
    </row>
    <row r="18" spans="6:22" s="645" customFormat="1" ht="21" customHeight="1">
      <c r="F18" s="642" t="s">
        <v>409</v>
      </c>
      <c r="G18" s="643" t="s">
        <v>410</v>
      </c>
      <c r="H18" s="644" t="s">
        <v>574</v>
      </c>
      <c r="V18" s="646"/>
    </row>
    <row r="19" spans="6:22">
      <c r="F19" s="2722" t="s">
        <v>575</v>
      </c>
      <c r="G19" s="647">
        <v>11</v>
      </c>
      <c r="H19" s="648">
        <v>1</v>
      </c>
      <c r="V19" s="641"/>
    </row>
    <row r="20" spans="6:22">
      <c r="F20" s="2722"/>
      <c r="G20" s="647">
        <v>12</v>
      </c>
      <c r="H20" s="648">
        <v>2</v>
      </c>
      <c r="V20" s="641"/>
    </row>
    <row r="21" spans="6:22">
      <c r="F21" s="2722" t="s">
        <v>587</v>
      </c>
      <c r="G21" s="647">
        <v>1</v>
      </c>
      <c r="H21" s="648">
        <v>3</v>
      </c>
      <c r="V21" s="641"/>
    </row>
    <row r="22" spans="6:22">
      <c r="F22" s="2722"/>
      <c r="G22" s="647">
        <v>2</v>
      </c>
      <c r="H22" s="648">
        <v>4</v>
      </c>
      <c r="V22" s="641"/>
    </row>
    <row r="23" spans="6:22">
      <c r="F23" s="2722"/>
      <c r="G23" s="647">
        <v>3</v>
      </c>
      <c r="H23" s="648">
        <v>5</v>
      </c>
      <c r="I23" s="649"/>
      <c r="J23" s="2723" t="s">
        <v>577</v>
      </c>
      <c r="K23" s="2724"/>
      <c r="L23" s="650"/>
      <c r="V23" s="641"/>
    </row>
    <row r="24" spans="6:22">
      <c r="F24" s="2722"/>
      <c r="G24" s="647">
        <v>4</v>
      </c>
      <c r="H24" s="648">
        <v>6</v>
      </c>
      <c r="I24" s="649"/>
      <c r="J24" s="2724"/>
      <c r="K24" s="2724"/>
      <c r="L24" s="650"/>
      <c r="V24" s="641"/>
    </row>
    <row r="25" spans="6:22">
      <c r="F25" s="2722"/>
      <c r="G25" s="647">
        <v>5</v>
      </c>
      <c r="H25" s="648">
        <v>7</v>
      </c>
      <c r="I25" s="649"/>
      <c r="J25" s="2724"/>
      <c r="K25" s="2724"/>
      <c r="L25" s="650"/>
      <c r="V25" s="641"/>
    </row>
    <row r="26" spans="6:22">
      <c r="F26" s="2722"/>
      <c r="G26" s="647">
        <v>6</v>
      </c>
      <c r="H26" s="648">
        <v>8</v>
      </c>
      <c r="I26" s="649"/>
      <c r="J26" s="2724"/>
      <c r="K26" s="2724"/>
      <c r="L26" s="650"/>
      <c r="V26" s="641"/>
    </row>
    <row r="27" spans="6:22">
      <c r="F27" s="2722"/>
      <c r="G27" s="647">
        <v>7</v>
      </c>
      <c r="H27" s="648">
        <v>9</v>
      </c>
      <c r="I27" s="649"/>
      <c r="J27" s="2724"/>
      <c r="K27" s="2724"/>
      <c r="L27" s="650"/>
      <c r="V27" s="641"/>
    </row>
    <row r="28" spans="6:22">
      <c r="F28" s="2722"/>
      <c r="G28" s="647">
        <v>8</v>
      </c>
      <c r="H28" s="648">
        <v>10</v>
      </c>
      <c r="I28" s="649"/>
      <c r="J28" s="2724"/>
      <c r="K28" s="2724"/>
      <c r="L28" s="650"/>
      <c r="V28" s="641"/>
    </row>
    <row r="29" spans="6:22">
      <c r="F29" s="2722"/>
      <c r="G29" s="647">
        <v>9</v>
      </c>
      <c r="H29" s="648">
        <v>11</v>
      </c>
      <c r="I29" s="649"/>
      <c r="J29" s="2724"/>
      <c r="K29" s="2724"/>
      <c r="L29" s="650"/>
      <c r="V29" s="641"/>
    </row>
    <row r="30" spans="6:22">
      <c r="F30" s="2722"/>
      <c r="G30" s="647">
        <v>10</v>
      </c>
      <c r="H30" s="648">
        <v>12</v>
      </c>
      <c r="I30" s="651"/>
      <c r="J30" s="2725"/>
      <c r="K30" s="2725"/>
      <c r="L30" s="652"/>
      <c r="V30" s="641"/>
    </row>
    <row r="31" spans="6:22">
      <c r="F31" s="2722"/>
      <c r="G31" s="647">
        <v>11</v>
      </c>
      <c r="H31" s="656">
        <v>13</v>
      </c>
      <c r="J31" s="2723" t="s">
        <v>588</v>
      </c>
      <c r="K31" s="2724"/>
      <c r="V31" s="641"/>
    </row>
    <row r="32" spans="6:22" ht="13.5" customHeight="1">
      <c r="F32" s="2722"/>
      <c r="G32" s="647">
        <v>12</v>
      </c>
      <c r="H32" s="656">
        <v>14</v>
      </c>
      <c r="J32" s="2724"/>
      <c r="K32" s="2724"/>
      <c r="V32" s="641"/>
    </row>
    <row r="33" spans="6:22">
      <c r="F33" s="2722" t="s">
        <v>589</v>
      </c>
      <c r="G33" s="647">
        <v>1</v>
      </c>
      <c r="H33" s="656">
        <v>15</v>
      </c>
      <c r="J33" s="2724"/>
      <c r="K33" s="2724"/>
      <c r="V33" s="641"/>
    </row>
    <row r="34" spans="6:22">
      <c r="F34" s="2722"/>
      <c r="G34" s="647">
        <v>2</v>
      </c>
      <c r="H34" s="656">
        <v>16</v>
      </c>
      <c r="J34" s="2724"/>
      <c r="K34" s="2724"/>
      <c r="V34" s="641"/>
    </row>
    <row r="35" spans="6:22">
      <c r="F35" s="2722"/>
      <c r="G35" s="647">
        <v>3</v>
      </c>
      <c r="H35" s="656">
        <v>17</v>
      </c>
      <c r="I35" s="649"/>
      <c r="J35" s="2724"/>
      <c r="K35" s="2724"/>
      <c r="V35" s="641"/>
    </row>
    <row r="36" spans="6:22">
      <c r="F36" s="2722"/>
      <c r="G36" s="647">
        <v>4</v>
      </c>
      <c r="H36" s="656">
        <v>18</v>
      </c>
      <c r="J36" s="2724"/>
      <c r="K36" s="2724"/>
      <c r="V36" s="641"/>
    </row>
    <row r="37" spans="6:22">
      <c r="F37" s="2722"/>
      <c r="G37" s="647">
        <v>5</v>
      </c>
      <c r="H37" s="656">
        <v>19</v>
      </c>
      <c r="J37" s="2724"/>
      <c r="K37" s="2724"/>
      <c r="V37" s="641"/>
    </row>
    <row r="38" spans="6:22">
      <c r="F38" s="2722"/>
      <c r="G38" s="647">
        <v>6</v>
      </c>
      <c r="H38" s="656">
        <v>20</v>
      </c>
      <c r="I38" s="651"/>
      <c r="J38" s="2725"/>
      <c r="K38" s="2725"/>
      <c r="L38" s="652"/>
      <c r="V38" s="641"/>
    </row>
    <row r="39" spans="6:22">
      <c r="F39" s="2722"/>
      <c r="G39" s="647">
        <v>7</v>
      </c>
      <c r="H39" s="655">
        <v>21</v>
      </c>
      <c r="V39" s="641"/>
    </row>
    <row r="40" spans="6:22">
      <c r="F40" s="2722"/>
      <c r="G40" s="647">
        <v>8</v>
      </c>
      <c r="H40" s="655">
        <v>22</v>
      </c>
      <c r="V40" s="641"/>
    </row>
    <row r="41" spans="6:22">
      <c r="F41" s="2722"/>
      <c r="G41" s="647">
        <v>9</v>
      </c>
      <c r="H41" s="655">
        <v>23</v>
      </c>
      <c r="V41" s="641"/>
    </row>
    <row r="42" spans="6:22">
      <c r="F42" s="2722"/>
      <c r="G42" s="647">
        <v>10</v>
      </c>
      <c r="H42" s="655">
        <v>24</v>
      </c>
      <c r="V42" s="641"/>
    </row>
    <row r="43" spans="6:22">
      <c r="F43" s="2722"/>
      <c r="G43" s="647">
        <v>11</v>
      </c>
      <c r="H43" s="655">
        <v>25</v>
      </c>
      <c r="V43" s="641"/>
    </row>
    <row r="44" spans="6:22">
      <c r="V44" s="641"/>
    </row>
    <row r="45" spans="6:22">
      <c r="V45" s="641"/>
    </row>
    <row r="46" spans="6:22">
      <c r="V46" s="641"/>
    </row>
    <row r="47" spans="6:22">
      <c r="V47" s="641"/>
    </row>
    <row r="48" spans="6:22">
      <c r="V48" s="641"/>
    </row>
    <row r="49" spans="22:22">
      <c r="V49" s="641"/>
    </row>
  </sheetData>
  <mergeCells count="12">
    <mergeCell ref="E13:AD13"/>
    <mergeCell ref="F19:F20"/>
    <mergeCell ref="F21:F32"/>
    <mergeCell ref="J23:K30"/>
    <mergeCell ref="J31:K38"/>
    <mergeCell ref="F33:F43"/>
    <mergeCell ref="E11:AD11"/>
    <mergeCell ref="B1:AD1"/>
    <mergeCell ref="E3:AD3"/>
    <mergeCell ref="E5:AD5"/>
    <mergeCell ref="E7:AD7"/>
    <mergeCell ref="E9:AD9"/>
  </mergeCells>
  <phoneticPr fontId="3"/>
  <pageMargins left="0.78740157480314965" right="0.78740157480314965" top="0.78740157480314965" bottom="0.78740157480314965" header="0.59055118110236227" footer="0.59055118110236227"/>
  <pageSetup paperSize="9" firstPageNumber="143" orientation="portrait" useFirstPageNumber="1"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N17"/>
  <sheetViews>
    <sheetView zoomScale="70" zoomScaleNormal="70" zoomScaleSheetLayoutView="100" workbookViewId="0"/>
  </sheetViews>
  <sheetFormatPr defaultRowHeight="13.5"/>
  <cols>
    <col min="1" max="1" width="3.625" style="663" customWidth="1"/>
    <col min="2" max="2" width="4.25" style="663" customWidth="1"/>
    <col min="3" max="3" width="25.375" style="663" customWidth="1"/>
    <col min="4" max="4" width="15.75" style="663" customWidth="1"/>
    <col min="5" max="5" width="13.875" style="663" customWidth="1"/>
    <col min="6" max="6" width="16.125" style="663" customWidth="1"/>
    <col min="7" max="8" width="10.625" style="663" customWidth="1"/>
    <col min="9" max="11" width="3.375" style="663" customWidth="1"/>
    <col min="12" max="13" width="4.25" style="663" customWidth="1"/>
    <col min="14" max="14" width="7" style="663" customWidth="1"/>
    <col min="15" max="16384" width="9" style="663"/>
  </cols>
  <sheetData>
    <row r="1" spans="1:14" s="661" customFormat="1" ht="20.100000000000001" customHeight="1">
      <c r="A1" s="657"/>
      <c r="B1" s="658" t="s">
        <v>590</v>
      </c>
      <c r="C1" s="659"/>
      <c r="D1" s="659"/>
      <c r="E1" s="659"/>
      <c r="F1" s="659"/>
      <c r="G1" s="659"/>
      <c r="H1" s="659"/>
      <c r="I1" s="659"/>
      <c r="J1" s="659"/>
      <c r="K1" s="2732"/>
      <c r="L1" s="2732"/>
      <c r="M1" s="2732"/>
      <c r="N1" s="660"/>
    </row>
    <row r="2" spans="1:14" ht="29.25" customHeight="1">
      <c r="A2" s="662"/>
      <c r="B2" s="2733" t="s">
        <v>591</v>
      </c>
      <c r="C2" s="2734"/>
      <c r="D2" s="2734"/>
      <c r="E2" s="2734"/>
      <c r="F2" s="2734"/>
      <c r="G2" s="2734"/>
      <c r="H2" s="2734"/>
      <c r="I2" s="2734"/>
      <c r="J2" s="2734"/>
      <c r="K2" s="2734"/>
      <c r="L2" s="2734"/>
      <c r="M2" s="2734"/>
      <c r="N2" s="2734"/>
    </row>
    <row r="3" spans="1:14">
      <c r="A3" s="662"/>
      <c r="B3" s="664"/>
      <c r="C3" s="664"/>
      <c r="D3" s="664"/>
      <c r="E3" s="664"/>
      <c r="F3" s="664"/>
      <c r="G3" s="664"/>
      <c r="H3" s="664"/>
      <c r="I3" s="664"/>
      <c r="J3" s="664"/>
      <c r="K3" s="664"/>
      <c r="L3" s="664"/>
      <c r="M3" s="664"/>
      <c r="N3" s="664"/>
    </row>
    <row r="4" spans="1:14">
      <c r="A4" s="662"/>
      <c r="B4" s="664"/>
      <c r="C4" s="664"/>
      <c r="D4" s="664"/>
      <c r="E4" s="664"/>
      <c r="F4" s="664"/>
      <c r="G4" s="664"/>
      <c r="H4" s="664"/>
      <c r="I4" s="664"/>
      <c r="J4" s="664"/>
      <c r="K4" s="664"/>
      <c r="L4" s="664"/>
      <c r="M4" s="664"/>
      <c r="N4" s="664"/>
    </row>
    <row r="5" spans="1:14" ht="27" customHeight="1">
      <c r="A5" s="662"/>
      <c r="B5" s="664"/>
      <c r="C5" s="665" t="s">
        <v>592</v>
      </c>
      <c r="D5" s="2735" t="s">
        <v>593</v>
      </c>
      <c r="E5" s="2736"/>
      <c r="F5" s="2736"/>
      <c r="G5" s="2736"/>
      <c r="H5" s="2736"/>
      <c r="I5" s="2736"/>
      <c r="J5" s="2736"/>
      <c r="K5" s="2736"/>
      <c r="L5" s="2736"/>
      <c r="M5" s="2736"/>
      <c r="N5" s="664"/>
    </row>
    <row r="6" spans="1:14">
      <c r="A6" s="662"/>
      <c r="B6" s="664"/>
      <c r="C6" s="664"/>
      <c r="D6" s="664"/>
      <c r="E6" s="664"/>
      <c r="F6" s="664"/>
      <c r="G6" s="664"/>
      <c r="H6" s="666"/>
      <c r="I6" s="667" t="s">
        <v>594</v>
      </c>
      <c r="J6" s="664"/>
      <c r="K6" s="664"/>
      <c r="L6" s="664"/>
      <c r="M6" s="664"/>
      <c r="N6" s="668"/>
    </row>
    <row r="7" spans="1:14">
      <c r="A7" s="662"/>
      <c r="B7" s="664"/>
      <c r="C7" s="664"/>
      <c r="D7" s="664"/>
      <c r="E7" s="664"/>
      <c r="F7" s="664"/>
      <c r="G7" s="664"/>
      <c r="H7" s="664"/>
      <c r="I7" s="664"/>
      <c r="J7" s="664"/>
      <c r="K7" s="664"/>
      <c r="L7" s="664"/>
      <c r="M7" s="664"/>
      <c r="N7" s="664"/>
    </row>
    <row r="8" spans="1:14" s="673" customFormat="1" ht="49.5" customHeight="1">
      <c r="A8" s="662"/>
      <c r="B8" s="669" t="s">
        <v>595</v>
      </c>
      <c r="C8" s="670" t="s">
        <v>596</v>
      </c>
      <c r="D8" s="669" t="s">
        <v>597</v>
      </c>
      <c r="E8" s="669" t="s">
        <v>598</v>
      </c>
      <c r="F8" s="669" t="s">
        <v>599</v>
      </c>
      <c r="G8" s="671" t="s">
        <v>600</v>
      </c>
      <c r="H8" s="672" t="s">
        <v>601</v>
      </c>
      <c r="I8" s="2737" t="s">
        <v>602</v>
      </c>
      <c r="J8" s="2738"/>
      <c r="K8" s="2739"/>
      <c r="L8" s="2740" t="s">
        <v>603</v>
      </c>
      <c r="M8" s="2741"/>
      <c r="N8" s="2742"/>
    </row>
    <row r="9" spans="1:14" s="661" customFormat="1" ht="64.5" customHeight="1">
      <c r="A9" s="662"/>
      <c r="B9" s="670">
        <v>1</v>
      </c>
      <c r="C9" s="669" t="s">
        <v>604</v>
      </c>
      <c r="D9" s="674">
        <v>9000000</v>
      </c>
      <c r="E9" s="675">
        <v>900000</v>
      </c>
      <c r="F9" s="675">
        <v>9900000</v>
      </c>
      <c r="G9" s="676">
        <v>1</v>
      </c>
      <c r="H9" s="676">
        <v>0.65</v>
      </c>
      <c r="I9" s="2726">
        <v>0.65</v>
      </c>
      <c r="J9" s="2727"/>
      <c r="K9" s="2728"/>
      <c r="L9" s="2729">
        <v>6435000</v>
      </c>
      <c r="M9" s="2730"/>
      <c r="N9" s="2731"/>
    </row>
    <row r="10" spans="1:14" s="661" customFormat="1" ht="64.5" customHeight="1">
      <c r="A10" s="662"/>
      <c r="B10" s="670"/>
      <c r="C10" s="677"/>
      <c r="D10" s="674"/>
      <c r="E10" s="674"/>
      <c r="F10" s="674"/>
      <c r="G10" s="676"/>
      <c r="H10" s="676"/>
      <c r="I10" s="2726"/>
      <c r="J10" s="2727"/>
      <c r="K10" s="2728"/>
      <c r="L10" s="2743"/>
      <c r="M10" s="2744"/>
      <c r="N10" s="2745"/>
    </row>
    <row r="11" spans="1:14" s="661" customFormat="1" ht="64.5" customHeight="1">
      <c r="A11" s="662"/>
      <c r="B11" s="678"/>
      <c r="C11" s="679" t="s">
        <v>599</v>
      </c>
      <c r="D11" s="674">
        <v>9000000</v>
      </c>
      <c r="E11" s="675">
        <v>900000</v>
      </c>
      <c r="F11" s="675">
        <v>9900000</v>
      </c>
      <c r="G11" s="680" t="s">
        <v>605</v>
      </c>
      <c r="H11" s="680"/>
      <c r="I11" s="2726">
        <v>0.65</v>
      </c>
      <c r="J11" s="2727"/>
      <c r="K11" s="2728"/>
      <c r="L11" s="2729">
        <v>6435000</v>
      </c>
      <c r="M11" s="2730"/>
      <c r="N11" s="2731"/>
    </row>
    <row r="12" spans="1:14" ht="41.25" customHeight="1">
      <c r="A12" s="662"/>
      <c r="B12" s="664"/>
      <c r="C12" s="664"/>
      <c r="D12" s="664"/>
      <c r="E12" s="664"/>
      <c r="F12" s="664"/>
      <c r="G12" s="2740" t="s">
        <v>606</v>
      </c>
      <c r="H12" s="2742"/>
      <c r="I12" s="681">
        <v>6</v>
      </c>
      <c r="J12" s="682" t="s">
        <v>607</v>
      </c>
      <c r="K12" s="683">
        <v>5</v>
      </c>
      <c r="L12" s="682" t="s">
        <v>608</v>
      </c>
      <c r="M12" s="683">
        <v>0</v>
      </c>
      <c r="N12" s="684" t="s">
        <v>609</v>
      </c>
    </row>
    <row r="13" spans="1:14">
      <c r="A13" s="662"/>
      <c r="B13" s="664"/>
      <c r="C13" s="664"/>
      <c r="D13" s="664"/>
      <c r="E13" s="664"/>
      <c r="F13" s="664"/>
      <c r="G13" s="664"/>
      <c r="H13" s="664"/>
      <c r="I13" s="664"/>
      <c r="J13" s="664"/>
      <c r="K13" s="664"/>
      <c r="L13" s="664"/>
      <c r="M13" s="664"/>
      <c r="N13" s="664"/>
    </row>
    <row r="14" spans="1:14">
      <c r="A14" s="662"/>
      <c r="B14" s="664"/>
      <c r="C14" s="664" t="s">
        <v>610</v>
      </c>
      <c r="D14" s="664"/>
      <c r="E14" s="664"/>
      <c r="F14" s="664"/>
      <c r="G14" s="664"/>
      <c r="H14" s="664"/>
      <c r="I14" s="664"/>
      <c r="J14" s="664"/>
      <c r="K14" s="664"/>
      <c r="L14" s="664"/>
      <c r="M14" s="664"/>
      <c r="N14" s="664"/>
    </row>
    <row r="15" spans="1:14">
      <c r="A15" s="662"/>
      <c r="B15" s="664"/>
      <c r="C15" s="668" t="s">
        <v>611</v>
      </c>
      <c r="D15" s="664"/>
      <c r="E15" s="664"/>
      <c r="F15" s="664"/>
      <c r="G15" s="664"/>
      <c r="H15" s="667" t="s">
        <v>612</v>
      </c>
      <c r="I15" s="664"/>
      <c r="J15" s="664"/>
      <c r="K15" s="664"/>
      <c r="L15" s="664"/>
      <c r="M15" s="664"/>
      <c r="N15" s="664"/>
    </row>
    <row r="16" spans="1:14">
      <c r="A16" s="662"/>
      <c r="B16" s="664"/>
      <c r="C16" s="664"/>
      <c r="D16" s="664"/>
      <c r="E16" s="664"/>
      <c r="F16" s="664"/>
      <c r="G16" s="664"/>
      <c r="H16" s="664"/>
      <c r="I16" s="664"/>
      <c r="J16" s="664"/>
      <c r="K16" s="664"/>
      <c r="L16" s="664"/>
      <c r="M16" s="664"/>
      <c r="N16" s="664"/>
    </row>
    <row r="17" spans="1:14">
      <c r="A17" s="662"/>
      <c r="B17" s="664"/>
      <c r="C17" s="664"/>
      <c r="D17" s="664"/>
      <c r="E17" s="664"/>
      <c r="F17" s="664"/>
      <c r="G17" s="664"/>
      <c r="H17" s="664"/>
      <c r="I17" s="664"/>
      <c r="J17" s="664"/>
      <c r="K17" s="664"/>
      <c r="L17" s="664"/>
      <c r="M17" s="664"/>
      <c r="N17" s="664"/>
    </row>
  </sheetData>
  <sheetProtection selectLockedCells="1"/>
  <mergeCells count="12">
    <mergeCell ref="I10:K10"/>
    <mergeCell ref="L10:N10"/>
    <mergeCell ref="I11:K11"/>
    <mergeCell ref="L11:N11"/>
    <mergeCell ref="G12:H12"/>
    <mergeCell ref="I9:K9"/>
    <mergeCell ref="L9:N9"/>
    <mergeCell ref="K1:M1"/>
    <mergeCell ref="B2:N2"/>
    <mergeCell ref="D5:M5"/>
    <mergeCell ref="I8:K8"/>
    <mergeCell ref="L8:N8"/>
  </mergeCells>
  <phoneticPr fontId="3"/>
  <printOptions horizontalCentered="1" verticalCentered="1"/>
  <pageMargins left="0.98425196850393704" right="0.98425196850393704" top="0.98425196850393704" bottom="0.98425196850393704" header="0.78740157480314965" footer="0.51181102362204722"/>
  <pageSetup paperSize="9" orientation="landscape" r:id="rId1"/>
  <headerFooter>
    <oddHeader>&amp;R&amp;"-,太字"様式　１０－３</oddHead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B1:N27"/>
  <sheetViews>
    <sheetView zoomScale="85" zoomScaleNormal="85" zoomScaleSheetLayoutView="100" workbookViewId="0"/>
  </sheetViews>
  <sheetFormatPr defaultRowHeight="32.1" customHeight="1"/>
  <cols>
    <col min="1" max="1" width="9" style="43"/>
    <col min="2" max="2" width="15.375" style="43" customWidth="1"/>
    <col min="3" max="3" width="19.75" style="43" customWidth="1"/>
    <col min="4" max="4" width="10.875" style="43" customWidth="1"/>
    <col min="5" max="5" width="4.875" style="43" customWidth="1"/>
    <col min="6" max="6" width="14.25" style="43" customWidth="1"/>
    <col min="7" max="7" width="7.125" style="43" customWidth="1"/>
    <col min="8" max="8" width="7.75" style="43" customWidth="1"/>
    <col min="9" max="16384" width="9" style="43"/>
  </cols>
  <sheetData>
    <row r="1" spans="2:14" ht="42.75" customHeight="1" thickBot="1"/>
    <row r="2" spans="2:14" ht="24.95" customHeight="1">
      <c r="B2" s="685"/>
      <c r="C2" s="686"/>
      <c r="D2" s="686"/>
      <c r="E2" s="686"/>
      <c r="F2" s="686"/>
      <c r="G2" s="686"/>
      <c r="H2" s="687"/>
      <c r="I2" s="535"/>
      <c r="J2" s="535"/>
      <c r="K2" s="535"/>
      <c r="L2" s="535"/>
      <c r="M2" s="535"/>
      <c r="N2" s="535"/>
    </row>
    <row r="3" spans="2:14" ht="24.95" customHeight="1">
      <c r="B3" s="2749" t="s">
        <v>613</v>
      </c>
      <c r="C3" s="2750"/>
      <c r="D3" s="2750"/>
      <c r="E3" s="2750"/>
      <c r="F3" s="2750"/>
      <c r="G3" s="2750"/>
      <c r="H3" s="2751"/>
      <c r="I3" s="535"/>
      <c r="J3" s="535"/>
      <c r="K3" s="535"/>
      <c r="L3" s="535"/>
      <c r="M3" s="535"/>
      <c r="N3" s="535"/>
    </row>
    <row r="4" spans="2:14" ht="24.95" customHeight="1">
      <c r="B4" s="688"/>
      <c r="C4" s="689" t="s">
        <v>614</v>
      </c>
      <c r="D4" s="690"/>
      <c r="E4" s="690"/>
      <c r="F4" s="691" t="s">
        <v>615</v>
      </c>
      <c r="G4" s="690"/>
      <c r="H4" s="692"/>
      <c r="I4" s="535"/>
      <c r="J4" s="535"/>
      <c r="K4" s="535"/>
      <c r="L4" s="535"/>
      <c r="M4" s="535"/>
      <c r="N4" s="535"/>
    </row>
    <row r="5" spans="2:14" ht="24.95" customHeight="1">
      <c r="B5" s="2752" t="s">
        <v>616</v>
      </c>
      <c r="C5" s="2753"/>
      <c r="D5" s="2753"/>
      <c r="E5" s="2753"/>
      <c r="F5" s="2753"/>
      <c r="G5" s="2753"/>
      <c r="H5" s="2754"/>
      <c r="I5" s="535"/>
      <c r="J5" s="535"/>
      <c r="K5" s="535"/>
      <c r="L5" s="535"/>
      <c r="M5" s="535"/>
      <c r="N5" s="535"/>
    </row>
    <row r="6" spans="2:14" ht="24.95" customHeight="1">
      <c r="B6" s="693"/>
      <c r="C6" s="694"/>
      <c r="D6" s="695"/>
      <c r="E6" s="694"/>
      <c r="F6" s="10" t="s">
        <v>617</v>
      </c>
      <c r="G6" s="694"/>
      <c r="H6" s="696"/>
      <c r="I6" s="535"/>
      <c r="J6" s="535"/>
      <c r="K6" s="535"/>
      <c r="L6" s="535"/>
      <c r="M6" s="535"/>
      <c r="N6" s="535"/>
    </row>
    <row r="7" spans="2:14" ht="24.95" customHeight="1">
      <c r="B7" s="693"/>
      <c r="C7" s="694"/>
      <c r="D7" s="694"/>
      <c r="E7" s="697"/>
      <c r="F7" s="2353" t="s">
        <v>618</v>
      </c>
      <c r="G7" s="2353"/>
      <c r="H7" s="2755"/>
      <c r="I7" s="535"/>
      <c r="J7" s="535"/>
      <c r="K7" s="535"/>
      <c r="L7" s="535"/>
      <c r="M7" s="535"/>
      <c r="N7" s="535"/>
    </row>
    <row r="8" spans="2:14" ht="24.95" customHeight="1">
      <c r="B8" s="2756" t="s">
        <v>5</v>
      </c>
      <c r="C8" s="2757"/>
      <c r="D8" s="694"/>
      <c r="E8" s="11" t="s">
        <v>6</v>
      </c>
      <c r="F8" s="694"/>
      <c r="G8" s="694"/>
      <c r="H8" s="696"/>
      <c r="I8" s="535"/>
      <c r="J8" s="535"/>
      <c r="K8" s="535"/>
      <c r="L8" s="535"/>
      <c r="M8" s="535"/>
      <c r="N8" s="535"/>
    </row>
    <row r="9" spans="2:14" ht="24.95" customHeight="1">
      <c r="B9" s="693"/>
      <c r="C9" s="695"/>
      <c r="D9" s="698" t="s">
        <v>246</v>
      </c>
      <c r="E9" s="698" t="s">
        <v>247</v>
      </c>
      <c r="F9" s="2746" t="s">
        <v>248</v>
      </c>
      <c r="G9" s="2747"/>
      <c r="H9" s="2748"/>
      <c r="I9" s="535"/>
      <c r="J9" s="535"/>
      <c r="K9" s="535"/>
      <c r="L9" s="535"/>
      <c r="M9" s="535"/>
      <c r="N9" s="535"/>
    </row>
    <row r="10" spans="2:14" ht="24.95" customHeight="1">
      <c r="B10" s="693"/>
      <c r="C10" s="694"/>
      <c r="D10" s="534"/>
      <c r="E10" s="698" t="s">
        <v>249</v>
      </c>
      <c r="F10" s="2746" t="s">
        <v>619</v>
      </c>
      <c r="G10" s="2747"/>
      <c r="H10" s="2748"/>
      <c r="I10" s="535"/>
      <c r="J10" s="535"/>
      <c r="K10" s="535"/>
      <c r="L10" s="535"/>
      <c r="M10" s="535"/>
      <c r="N10" s="535"/>
    </row>
    <row r="11" spans="2:14" ht="24.95" customHeight="1">
      <c r="B11" s="693"/>
      <c r="C11" s="694"/>
      <c r="D11" s="534"/>
      <c r="E11" s="698"/>
      <c r="F11" s="2766" t="s">
        <v>620</v>
      </c>
      <c r="G11" s="2766"/>
      <c r="H11" s="699" t="s">
        <v>252</v>
      </c>
      <c r="I11" s="535"/>
      <c r="J11" s="535"/>
      <c r="K11" s="535"/>
      <c r="L11" s="535"/>
      <c r="M11" s="535"/>
      <c r="N11" s="535"/>
    </row>
    <row r="12" spans="2:14" ht="24.95" customHeight="1">
      <c r="B12" s="693"/>
      <c r="C12" s="694"/>
      <c r="D12" s="21" t="s">
        <v>621</v>
      </c>
      <c r="E12" s="535"/>
      <c r="F12" s="694"/>
      <c r="G12" s="694"/>
      <c r="H12" s="696"/>
      <c r="I12" s="535"/>
      <c r="J12" s="535"/>
      <c r="K12" s="535"/>
      <c r="L12" s="535"/>
      <c r="M12" s="535"/>
      <c r="N12" s="535"/>
    </row>
    <row r="13" spans="2:14" ht="24.95" customHeight="1">
      <c r="B13" s="693"/>
      <c r="C13" s="694"/>
      <c r="D13" s="694"/>
      <c r="E13" s="700"/>
      <c r="F13" s="694"/>
      <c r="G13" s="694"/>
      <c r="H13" s="696"/>
      <c r="I13" s="535"/>
      <c r="J13" s="535"/>
      <c r="K13" s="535"/>
      <c r="L13" s="535"/>
      <c r="M13" s="535"/>
      <c r="N13" s="535"/>
    </row>
    <row r="14" spans="2:14" ht="17.25" customHeight="1">
      <c r="B14" s="693"/>
      <c r="C14" s="694"/>
      <c r="D14" s="694"/>
      <c r="E14" s="700"/>
      <c r="F14" s="694"/>
      <c r="G14" s="694"/>
      <c r="H14" s="696"/>
      <c r="I14" s="535"/>
      <c r="J14" s="535"/>
      <c r="K14" s="535"/>
      <c r="L14" s="535"/>
      <c r="M14" s="535"/>
      <c r="N14" s="535"/>
    </row>
    <row r="15" spans="2:14" ht="24.95" customHeight="1">
      <c r="B15" s="2767" t="s">
        <v>613</v>
      </c>
      <c r="C15" s="2768"/>
      <c r="D15" s="2768"/>
      <c r="E15" s="2768"/>
      <c r="F15" s="2768"/>
      <c r="G15" s="2768"/>
      <c r="H15" s="2769"/>
      <c r="I15" s="535"/>
      <c r="J15" s="535"/>
      <c r="K15" s="535"/>
      <c r="L15" s="535"/>
      <c r="M15" s="535"/>
      <c r="N15" s="535"/>
    </row>
    <row r="16" spans="2:14" ht="16.5" customHeight="1">
      <c r="B16" s="701"/>
      <c r="C16" s="690" t="s">
        <v>622</v>
      </c>
      <c r="D16" s="702"/>
      <c r="E16" s="702"/>
      <c r="F16" s="702" t="s">
        <v>623</v>
      </c>
      <c r="G16" s="702"/>
      <c r="H16" s="703"/>
      <c r="I16" s="535"/>
      <c r="J16" s="535"/>
      <c r="K16" s="535"/>
      <c r="L16" s="535"/>
      <c r="M16" s="535"/>
      <c r="N16" s="535"/>
    </row>
    <row r="17" spans="2:14" ht="24.95" customHeight="1" thickBot="1">
      <c r="B17" s="2770" t="s">
        <v>616</v>
      </c>
      <c r="C17" s="2771"/>
      <c r="D17" s="2771"/>
      <c r="E17" s="2771"/>
      <c r="F17" s="2771"/>
      <c r="G17" s="2771"/>
      <c r="H17" s="2772"/>
      <c r="I17" s="535"/>
      <c r="J17" s="535"/>
      <c r="K17" s="535"/>
      <c r="L17" s="535"/>
      <c r="M17" s="535"/>
      <c r="N17" s="535"/>
    </row>
    <row r="18" spans="2:14" ht="50.1" customHeight="1">
      <c r="B18" s="704" t="s">
        <v>13</v>
      </c>
      <c r="C18" s="2773" t="s">
        <v>624</v>
      </c>
      <c r="D18" s="2774"/>
      <c r="E18" s="2774"/>
      <c r="F18" s="2774"/>
      <c r="G18" s="2774"/>
      <c r="H18" s="2775"/>
      <c r="I18" s="535"/>
      <c r="J18" s="535"/>
      <c r="K18" s="535"/>
      <c r="L18" s="535"/>
      <c r="M18" s="535"/>
      <c r="N18" s="535"/>
    </row>
    <row r="19" spans="2:14" ht="50.1" customHeight="1">
      <c r="B19" s="705" t="s">
        <v>15</v>
      </c>
      <c r="C19" s="2776" t="s">
        <v>625</v>
      </c>
      <c r="D19" s="2777"/>
      <c r="E19" s="2777"/>
      <c r="F19" s="2777"/>
      <c r="G19" s="2777"/>
      <c r="H19" s="2778"/>
      <c r="I19" s="535"/>
      <c r="J19" s="535"/>
      <c r="K19" s="535"/>
      <c r="L19" s="535"/>
      <c r="M19" s="535"/>
      <c r="N19" s="535"/>
    </row>
    <row r="20" spans="2:14" ht="50.1" customHeight="1">
      <c r="B20" s="705" t="s">
        <v>17</v>
      </c>
      <c r="C20" s="706">
        <v>143000000</v>
      </c>
      <c r="D20" s="35" t="s">
        <v>18</v>
      </c>
      <c r="E20" s="707" t="s">
        <v>19</v>
      </c>
      <c r="F20" s="2779" t="s">
        <v>344</v>
      </c>
      <c r="G20" s="2780"/>
      <c r="H20" s="708" t="s">
        <v>29</v>
      </c>
      <c r="I20" s="535"/>
      <c r="J20" s="535"/>
      <c r="K20" s="535"/>
      <c r="L20" s="535"/>
      <c r="M20" s="535"/>
      <c r="N20" s="535"/>
    </row>
    <row r="21" spans="2:14" ht="50.1" customHeight="1">
      <c r="B21" s="705" t="s">
        <v>21</v>
      </c>
      <c r="C21" s="709" t="s">
        <v>22</v>
      </c>
      <c r="D21" s="35" t="s">
        <v>626</v>
      </c>
      <c r="E21" s="2758" t="s">
        <v>627</v>
      </c>
      <c r="F21" s="2759"/>
      <c r="G21" s="2759"/>
      <c r="H21" s="2760"/>
      <c r="I21" s="535"/>
      <c r="J21" s="535"/>
      <c r="K21" s="535"/>
      <c r="L21" s="535"/>
      <c r="M21" s="535"/>
      <c r="N21" s="535"/>
    </row>
    <row r="22" spans="2:14" ht="50.1" customHeight="1" thickBot="1">
      <c r="B22" s="710" t="s">
        <v>628</v>
      </c>
      <c r="C22" s="2761" t="s">
        <v>618</v>
      </c>
      <c r="D22" s="2762"/>
      <c r="E22" s="2762"/>
      <c r="F22" s="2762"/>
      <c r="G22" s="2762"/>
      <c r="H22" s="2763"/>
      <c r="I22" s="535"/>
      <c r="J22" s="535"/>
      <c r="K22" s="535"/>
      <c r="L22" s="535"/>
      <c r="M22" s="535"/>
      <c r="N22" s="535"/>
    </row>
    <row r="23" spans="2:14" ht="9.9499999999999993" customHeight="1" thickBot="1">
      <c r="B23" s="711"/>
      <c r="C23" s="712"/>
      <c r="D23" s="712"/>
      <c r="E23" s="712"/>
      <c r="F23" s="712"/>
      <c r="G23" s="712"/>
      <c r="H23" s="712"/>
      <c r="I23" s="535"/>
      <c r="J23" s="535"/>
      <c r="K23" s="535"/>
      <c r="L23" s="535"/>
      <c r="M23" s="535"/>
      <c r="N23" s="535"/>
    </row>
    <row r="24" spans="2:14" ht="50.1" customHeight="1">
      <c r="B24" s="713" t="s">
        <v>629</v>
      </c>
      <c r="C24" s="714" t="s">
        <v>630</v>
      </c>
      <c r="D24" s="715" t="s">
        <v>631</v>
      </c>
      <c r="E24" s="716"/>
      <c r="F24" s="717"/>
      <c r="G24" s="718" t="s">
        <v>632</v>
      </c>
      <c r="H24" s="719" t="s">
        <v>633</v>
      </c>
      <c r="I24" s="535"/>
      <c r="J24" s="535"/>
      <c r="K24" s="535"/>
      <c r="L24" s="535"/>
      <c r="M24" s="535"/>
      <c r="N24" s="535"/>
    </row>
    <row r="25" spans="2:14" ht="50.1" customHeight="1" thickBot="1">
      <c r="B25" s="720" t="s">
        <v>634</v>
      </c>
      <c r="C25" s="721"/>
      <c r="D25" s="722" t="s">
        <v>635</v>
      </c>
      <c r="E25" s="2764" t="s">
        <v>630</v>
      </c>
      <c r="F25" s="2765"/>
      <c r="G25" s="722"/>
      <c r="H25" s="723"/>
      <c r="I25" s="535"/>
      <c r="J25" s="535"/>
      <c r="K25" s="535"/>
      <c r="L25" s="535"/>
      <c r="M25" s="535"/>
      <c r="N25" s="535"/>
    </row>
    <row r="26" spans="2:14" ht="15.75" customHeight="1">
      <c r="B26" s="535"/>
      <c r="C26" s="535" t="s">
        <v>636</v>
      </c>
      <c r="D26" s="535"/>
      <c r="E26" s="534"/>
      <c r="F26" s="535"/>
      <c r="G26" s="535"/>
      <c r="H26" s="535"/>
      <c r="I26" s="535"/>
      <c r="J26" s="535"/>
      <c r="K26" s="535"/>
      <c r="L26" s="535"/>
      <c r="M26" s="535"/>
      <c r="N26" s="535"/>
    </row>
    <row r="27" spans="2:14" ht="32.1" customHeight="1">
      <c r="B27" s="535"/>
      <c r="C27" s="535"/>
      <c r="D27" s="535"/>
      <c r="E27" s="535"/>
      <c r="F27" s="535"/>
      <c r="G27" s="535"/>
      <c r="H27" s="535"/>
      <c r="I27" s="535"/>
      <c r="J27" s="535"/>
      <c r="K27" s="535"/>
      <c r="L27" s="535"/>
      <c r="M27" s="535"/>
      <c r="N27" s="535"/>
    </row>
  </sheetData>
  <sheetProtection selectLockedCells="1"/>
  <mergeCells count="15">
    <mergeCell ref="E21:H21"/>
    <mergeCell ref="C22:H22"/>
    <mergeCell ref="E25:F25"/>
    <mergeCell ref="F11:G11"/>
    <mergeCell ref="B15:H15"/>
    <mergeCell ref="B17:H17"/>
    <mergeCell ref="C18:H18"/>
    <mergeCell ref="C19:H19"/>
    <mergeCell ref="F20:G20"/>
    <mergeCell ref="F10:H10"/>
    <mergeCell ref="B3:H3"/>
    <mergeCell ref="B5:H5"/>
    <mergeCell ref="F7:H7"/>
    <mergeCell ref="B8:C8"/>
    <mergeCell ref="F9:H9"/>
  </mergeCells>
  <phoneticPr fontId="3"/>
  <printOptions horizontalCentered="1" verticalCentered="1"/>
  <pageMargins left="0.78740157480314965" right="0.78740157480314965" top="0.78740157480314965" bottom="0.78740157480314965" header="0.59055118110236227" footer="0.59055118110236227"/>
  <pageSetup paperSize="9" firstPageNumber="145" orientation="portrait" useFirstPageNumber="1" r:id="rId1"/>
  <headerFooter>
    <oddHeader>&amp;R&amp;"ＭＳ ゴシック,太字"様式　１１</oddHead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B1:H26"/>
  <sheetViews>
    <sheetView zoomScaleNormal="100" zoomScaleSheetLayoutView="100" workbookViewId="0"/>
  </sheetViews>
  <sheetFormatPr defaultRowHeight="32.1" customHeight="1"/>
  <cols>
    <col min="1" max="1" width="9" style="43"/>
    <col min="2" max="2" width="15.375" style="43" customWidth="1"/>
    <col min="3" max="3" width="19.75" style="43" customWidth="1"/>
    <col min="4" max="4" width="10.875" style="43" customWidth="1"/>
    <col min="5" max="5" width="4.875" style="43" customWidth="1"/>
    <col min="6" max="6" width="14.25" style="43" customWidth="1"/>
    <col min="7" max="7" width="7.125" style="43" customWidth="1"/>
    <col min="8" max="8" width="7.75" style="43" customWidth="1"/>
    <col min="9" max="16384" width="9" style="43"/>
  </cols>
  <sheetData>
    <row r="1" spans="2:8" ht="24.95" customHeight="1">
      <c r="B1" s="724"/>
      <c r="C1" s="725"/>
      <c r="D1" s="725"/>
      <c r="E1" s="725"/>
      <c r="F1" s="725"/>
      <c r="G1" s="725"/>
      <c r="H1" s="726"/>
    </row>
    <row r="2" spans="2:8" ht="24.95" customHeight="1">
      <c r="B2" s="2781"/>
      <c r="C2" s="2782"/>
      <c r="D2" s="2782"/>
      <c r="E2" s="2782"/>
      <c r="F2" s="2782"/>
      <c r="G2" s="2782"/>
      <c r="H2" s="2783"/>
    </row>
    <row r="3" spans="2:8" ht="24.95" customHeight="1">
      <c r="B3" s="727"/>
      <c r="C3" s="2430" t="s">
        <v>637</v>
      </c>
      <c r="D3" s="2430"/>
      <c r="E3" s="2430"/>
      <c r="F3" s="2430"/>
      <c r="G3" s="728"/>
      <c r="H3" s="418"/>
    </row>
    <row r="4" spans="2:8" ht="24.95" customHeight="1">
      <c r="B4" s="727"/>
      <c r="C4" s="729"/>
      <c r="D4" s="729"/>
      <c r="E4" s="729"/>
      <c r="F4" s="729"/>
      <c r="G4" s="728"/>
      <c r="H4" s="418"/>
    </row>
    <row r="5" spans="2:8" ht="24.95" customHeight="1">
      <c r="B5" s="730"/>
      <c r="C5" s="101"/>
      <c r="D5" s="731"/>
      <c r="E5" s="2784" t="s">
        <v>1761</v>
      </c>
      <c r="F5" s="2785"/>
      <c r="G5" s="2785"/>
      <c r="H5" s="2786"/>
    </row>
    <row r="6" spans="2:8" ht="24.95" customHeight="1">
      <c r="B6" s="730"/>
      <c r="C6" s="101"/>
      <c r="D6" s="101"/>
      <c r="E6" s="732"/>
      <c r="F6" s="2787" t="s">
        <v>638</v>
      </c>
      <c r="G6" s="2787"/>
      <c r="H6" s="2788"/>
    </row>
    <row r="7" spans="2:8" ht="24.95" customHeight="1">
      <c r="B7" s="2789" t="s">
        <v>5</v>
      </c>
      <c r="C7" s="2790"/>
      <c r="D7" s="101"/>
      <c r="E7" s="11" t="s">
        <v>6</v>
      </c>
      <c r="F7" s="101"/>
      <c r="G7" s="101"/>
      <c r="H7" s="84"/>
    </row>
    <row r="8" spans="2:8" ht="24.95" customHeight="1">
      <c r="B8" s="730"/>
      <c r="C8" s="731"/>
      <c r="D8" s="118" t="s">
        <v>246</v>
      </c>
      <c r="E8" s="118" t="s">
        <v>247</v>
      </c>
      <c r="F8" s="2594" t="s">
        <v>248</v>
      </c>
      <c r="G8" s="2609"/>
      <c r="H8" s="2791"/>
    </row>
    <row r="9" spans="2:8" ht="24.95" customHeight="1">
      <c r="B9" s="730"/>
      <c r="C9" s="101"/>
      <c r="D9" s="101"/>
      <c r="E9" s="118" t="s">
        <v>249</v>
      </c>
      <c r="F9" s="2594" t="s">
        <v>619</v>
      </c>
      <c r="G9" s="2609"/>
      <c r="H9" s="2791"/>
    </row>
    <row r="10" spans="2:8" ht="24.95" customHeight="1">
      <c r="B10" s="730"/>
      <c r="C10" s="101"/>
      <c r="D10" s="101"/>
      <c r="E10" s="118"/>
      <c r="F10" s="2792" t="s">
        <v>620</v>
      </c>
      <c r="G10" s="2792"/>
      <c r="H10" s="699" t="s">
        <v>252</v>
      </c>
    </row>
    <row r="11" spans="2:8" ht="24.95" customHeight="1">
      <c r="B11" s="730"/>
      <c r="C11" s="101"/>
      <c r="D11" s="21" t="s">
        <v>639</v>
      </c>
      <c r="E11" s="733"/>
      <c r="F11" s="101"/>
      <c r="G11" s="101"/>
      <c r="H11" s="84"/>
    </row>
    <row r="12" spans="2:8" ht="24.95" customHeight="1">
      <c r="B12" s="730"/>
      <c r="C12" s="101"/>
      <c r="D12" s="101"/>
      <c r="E12" s="734"/>
      <c r="F12" s="101"/>
      <c r="G12" s="101"/>
      <c r="H12" s="84"/>
    </row>
    <row r="13" spans="2:8" ht="17.25" customHeight="1">
      <c r="B13" s="730"/>
      <c r="C13" s="101"/>
      <c r="D13" s="101"/>
      <c r="E13" s="734"/>
      <c r="F13" s="101"/>
      <c r="G13" s="101"/>
      <c r="H13" s="84"/>
    </row>
    <row r="14" spans="2:8" ht="17.25" customHeight="1">
      <c r="B14" s="730"/>
      <c r="C14" s="101"/>
      <c r="D14" s="101"/>
      <c r="E14" s="734"/>
      <c r="F14" s="101"/>
      <c r="G14" s="101"/>
      <c r="H14" s="84"/>
    </row>
    <row r="15" spans="2:8" ht="24.95" customHeight="1">
      <c r="B15" s="2793"/>
      <c r="C15" s="2794"/>
      <c r="D15" s="2794"/>
      <c r="E15" s="2794"/>
      <c r="F15" s="2794"/>
      <c r="G15" s="2794"/>
      <c r="H15" s="2795"/>
    </row>
    <row r="16" spans="2:8" ht="15.75" customHeight="1">
      <c r="B16" s="2796" t="s">
        <v>640</v>
      </c>
      <c r="C16" s="2797"/>
      <c r="D16" s="2797"/>
      <c r="E16" s="2797"/>
      <c r="F16" s="2797"/>
      <c r="G16" s="2797"/>
      <c r="H16" s="2798"/>
    </row>
    <row r="17" spans="2:8" ht="24.95" customHeight="1" thickBot="1">
      <c r="B17" s="2799"/>
      <c r="C17" s="2800"/>
      <c r="D17" s="2800"/>
      <c r="E17" s="2800"/>
      <c r="F17" s="2800"/>
      <c r="G17" s="2800"/>
      <c r="H17" s="2801"/>
    </row>
    <row r="18" spans="2:8" ht="50.1" customHeight="1">
      <c r="B18" s="735" t="s">
        <v>13</v>
      </c>
      <c r="C18" s="2441" t="s">
        <v>641</v>
      </c>
      <c r="D18" s="2442"/>
      <c r="E18" s="2442"/>
      <c r="F18" s="2442"/>
      <c r="G18" s="2442"/>
      <c r="H18" s="2443"/>
    </row>
    <row r="19" spans="2:8" ht="50.1" customHeight="1">
      <c r="B19" s="736" t="s">
        <v>15</v>
      </c>
      <c r="C19" s="2444" t="s">
        <v>131</v>
      </c>
      <c r="D19" s="2445"/>
      <c r="E19" s="2445"/>
      <c r="F19" s="2445"/>
      <c r="G19" s="2445"/>
      <c r="H19" s="2446"/>
    </row>
    <row r="20" spans="2:8" ht="50.1" customHeight="1">
      <c r="B20" s="736" t="s">
        <v>17</v>
      </c>
      <c r="C20" s="706">
        <v>143000000</v>
      </c>
      <c r="D20" s="439" t="s">
        <v>18</v>
      </c>
      <c r="E20" s="410" t="s">
        <v>19</v>
      </c>
      <c r="F20" s="2802" t="s">
        <v>642</v>
      </c>
      <c r="G20" s="2803"/>
      <c r="H20" s="737" t="s">
        <v>29</v>
      </c>
    </row>
    <row r="21" spans="2:8" ht="50.1" customHeight="1">
      <c r="B21" s="736" t="s">
        <v>21</v>
      </c>
      <c r="C21" s="738" t="s">
        <v>22</v>
      </c>
      <c r="D21" s="439" t="s">
        <v>626</v>
      </c>
      <c r="E21" s="2804" t="s">
        <v>643</v>
      </c>
      <c r="F21" s="2463"/>
      <c r="G21" s="2463"/>
      <c r="H21" s="2464"/>
    </row>
    <row r="22" spans="2:8" ht="50.1" customHeight="1" thickBot="1">
      <c r="B22" s="739" t="s">
        <v>628</v>
      </c>
      <c r="C22" s="740" t="s">
        <v>644</v>
      </c>
      <c r="D22" s="741" t="s">
        <v>645</v>
      </c>
      <c r="E22" s="2805" t="s">
        <v>646</v>
      </c>
      <c r="F22" s="2805"/>
      <c r="G22" s="2805"/>
      <c r="H22" s="2806"/>
    </row>
    <row r="23" spans="2:8" ht="9.9499999999999993" customHeight="1">
      <c r="B23" s="742"/>
      <c r="C23" s="117"/>
      <c r="D23" s="101"/>
      <c r="E23" s="101"/>
      <c r="F23" s="101"/>
      <c r="G23" s="101"/>
      <c r="H23" s="101"/>
    </row>
    <row r="24" spans="2:8" ht="50.1" customHeight="1">
      <c r="B24" s="742"/>
      <c r="C24" s="743"/>
      <c r="D24" s="744"/>
      <c r="E24" s="745"/>
      <c r="F24" s="746"/>
      <c r="G24" s="746"/>
      <c r="H24" s="728"/>
    </row>
    <row r="25" spans="2:8" ht="50.1" customHeight="1">
      <c r="B25" s="747"/>
      <c r="C25" s="117"/>
      <c r="D25" s="744"/>
      <c r="E25" s="2585"/>
      <c r="F25" s="2585"/>
      <c r="G25" s="744"/>
      <c r="H25" s="101"/>
    </row>
    <row r="26" spans="2:8" ht="15.75" customHeight="1">
      <c r="B26" s="537"/>
      <c r="C26" s="537"/>
      <c r="D26" s="537"/>
      <c r="E26" s="101"/>
      <c r="F26" s="748"/>
      <c r="G26" s="537"/>
      <c r="H26" s="537"/>
    </row>
  </sheetData>
  <sheetProtection selectLockedCells="1"/>
  <mergeCells count="17">
    <mergeCell ref="C19:H19"/>
    <mergeCell ref="F20:G20"/>
    <mergeCell ref="E21:H21"/>
    <mergeCell ref="E22:H22"/>
    <mergeCell ref="E25:F25"/>
    <mergeCell ref="C18:H18"/>
    <mergeCell ref="B2:H2"/>
    <mergeCell ref="C3:F3"/>
    <mergeCell ref="E5:H5"/>
    <mergeCell ref="F6:H6"/>
    <mergeCell ref="B7:C7"/>
    <mergeCell ref="F8:H8"/>
    <mergeCell ref="F9:H9"/>
    <mergeCell ref="F10:G10"/>
    <mergeCell ref="B15:H15"/>
    <mergeCell ref="B16:H16"/>
    <mergeCell ref="B17:H17"/>
  </mergeCells>
  <phoneticPr fontId="3"/>
  <printOptions horizontalCentered="1" verticalCentered="1"/>
  <pageMargins left="0.23622047244094491" right="0.23622047244094491" top="0.74803149606299213" bottom="0.74803149606299213" header="0.31496062992125984" footer="0.31496062992125984"/>
  <pageSetup paperSize="9" firstPageNumber="146" orientation="portrait" useFirstPageNumber="1" r:id="rId1"/>
  <headerFooter>
    <oddHeader>&amp;R&amp;"ＭＳ ゴシック,太字"様式　１１－２</oddHead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B1:L25"/>
  <sheetViews>
    <sheetView showZeros="0" zoomScale="55" zoomScaleNormal="55" zoomScaleSheetLayoutView="100" zoomScalePageLayoutView="160" workbookViewId="0"/>
  </sheetViews>
  <sheetFormatPr defaultRowHeight="32.1" customHeight="1"/>
  <cols>
    <col min="1" max="1" width="9" style="43"/>
    <col min="2" max="2" width="15.375" style="43" customWidth="1"/>
    <col min="3" max="3" width="21.625" style="43" customWidth="1"/>
    <col min="4" max="4" width="10.875" style="43" customWidth="1"/>
    <col min="5" max="5" width="6.75" style="43" customWidth="1"/>
    <col min="6" max="6" width="6.375" style="43" customWidth="1"/>
    <col min="7" max="7" width="9.125" style="43" customWidth="1"/>
    <col min="8" max="8" width="9.5" style="43" customWidth="1"/>
    <col min="9" max="9" width="7.25" style="43" customWidth="1"/>
    <col min="10" max="16384" width="9" style="43"/>
  </cols>
  <sheetData>
    <row r="1" spans="2:12" ht="24.95" customHeight="1">
      <c r="B1" s="724"/>
      <c r="C1" s="725"/>
      <c r="D1" s="725"/>
      <c r="E1" s="725"/>
      <c r="F1" s="725"/>
      <c r="G1" s="725"/>
      <c r="H1" s="725"/>
      <c r="I1" s="726"/>
    </row>
    <row r="2" spans="2:12" ht="24.95" customHeight="1">
      <c r="B2" s="727"/>
      <c r="C2" s="2807" t="s">
        <v>647</v>
      </c>
      <c r="D2" s="2807"/>
      <c r="E2" s="749" t="s">
        <v>648</v>
      </c>
      <c r="F2" s="750" t="s">
        <v>649</v>
      </c>
      <c r="G2" s="750"/>
      <c r="H2" s="750"/>
      <c r="I2" s="418"/>
    </row>
    <row r="3" spans="2:12" ht="24.95" customHeight="1">
      <c r="B3" s="2808" t="s">
        <v>650</v>
      </c>
      <c r="C3" s="2809"/>
      <c r="D3" s="2809"/>
      <c r="E3" s="2809"/>
      <c r="F3" s="2809"/>
      <c r="G3" s="2809"/>
      <c r="H3" s="2809"/>
      <c r="I3" s="2810"/>
    </row>
    <row r="4" spans="2:12" ht="24.95" customHeight="1">
      <c r="B4" s="730"/>
      <c r="C4" s="101"/>
      <c r="D4" s="101"/>
      <c r="E4" s="732"/>
      <c r="F4" s="2787" t="s">
        <v>651</v>
      </c>
      <c r="G4" s="2787"/>
      <c r="H4" s="2787"/>
      <c r="I4" s="2788"/>
    </row>
    <row r="5" spans="2:12" ht="24.95" customHeight="1">
      <c r="B5" s="730"/>
      <c r="C5" s="101"/>
      <c r="D5" s="101"/>
      <c r="E5" s="732"/>
      <c r="F5" s="743"/>
      <c r="G5" s="743"/>
      <c r="H5" s="743"/>
      <c r="I5" s="751"/>
    </row>
    <row r="6" spans="2:12" ht="24.95" customHeight="1">
      <c r="B6" s="2811" t="s">
        <v>5</v>
      </c>
      <c r="C6" s="2812"/>
      <c r="D6" s="101"/>
      <c r="E6" s="732"/>
      <c r="F6" s="732"/>
      <c r="G6" s="732"/>
      <c r="H6" s="732"/>
      <c r="I6" s="84"/>
    </row>
    <row r="7" spans="2:12" ht="24.95" customHeight="1">
      <c r="B7" s="752"/>
      <c r="C7" s="753"/>
      <c r="D7" s="101"/>
      <c r="E7" s="754" t="s">
        <v>6</v>
      </c>
      <c r="F7" s="732"/>
      <c r="G7" s="732"/>
      <c r="H7" s="732"/>
      <c r="I7" s="84"/>
    </row>
    <row r="8" spans="2:12" s="756" customFormat="1" ht="30" customHeight="1">
      <c r="B8" s="755"/>
      <c r="C8" s="228" t="s">
        <v>7</v>
      </c>
      <c r="D8" s="49" t="s">
        <v>8</v>
      </c>
      <c r="E8" s="2813" t="s">
        <v>248</v>
      </c>
      <c r="F8" s="2813"/>
      <c r="G8" s="2813"/>
      <c r="H8" s="2813"/>
      <c r="I8" s="2814"/>
    </row>
    <row r="9" spans="2:12" s="756" customFormat="1" ht="42" customHeight="1">
      <c r="B9" s="757"/>
      <c r="C9" s="228"/>
      <c r="D9" s="49" t="s">
        <v>10</v>
      </c>
      <c r="E9" s="2813" t="s">
        <v>652</v>
      </c>
      <c r="F9" s="2813"/>
      <c r="G9" s="2813"/>
      <c r="H9" s="2813"/>
      <c r="I9" s="2814"/>
    </row>
    <row r="10" spans="2:12" s="756" customFormat="1" ht="30" customHeight="1">
      <c r="B10" s="758"/>
      <c r="C10" s="228"/>
      <c r="D10" s="49"/>
      <c r="E10" s="2815" t="s">
        <v>653</v>
      </c>
      <c r="F10" s="2815"/>
      <c r="G10" s="2815"/>
      <c r="H10" s="2815"/>
      <c r="I10" s="759" t="s">
        <v>272</v>
      </c>
      <c r="J10" s="760"/>
      <c r="K10" s="760"/>
      <c r="L10" s="760"/>
    </row>
    <row r="11" spans="2:12" s="756" customFormat="1" ht="30" customHeight="1">
      <c r="B11" s="758"/>
      <c r="C11" s="761"/>
      <c r="D11" s="228"/>
      <c r="E11" s="2816"/>
      <c r="F11" s="2816"/>
      <c r="G11" s="2816"/>
      <c r="H11" s="2816"/>
      <c r="I11" s="2817"/>
    </row>
    <row r="12" spans="2:12" s="756" customFormat="1" ht="30" customHeight="1">
      <c r="B12" s="758"/>
      <c r="C12" s="761"/>
      <c r="D12" s="2818" t="s">
        <v>639</v>
      </c>
      <c r="E12" s="2819"/>
      <c r="F12" s="2819"/>
      <c r="G12" s="2819"/>
      <c r="H12" s="2819"/>
      <c r="I12" s="279"/>
      <c r="J12" s="760"/>
      <c r="K12" s="760"/>
      <c r="L12" s="760"/>
    </row>
    <row r="13" spans="2:12" ht="18.75" customHeight="1">
      <c r="B13" s="730"/>
      <c r="C13" s="101"/>
      <c r="D13" s="762"/>
      <c r="E13" s="526"/>
      <c r="F13" s="101"/>
      <c r="G13" s="101"/>
      <c r="H13" s="101"/>
      <c r="I13" s="84"/>
    </row>
    <row r="14" spans="2:12" ht="24.95" customHeight="1">
      <c r="B14" s="2793"/>
      <c r="C14" s="2794"/>
      <c r="D14" s="2794"/>
      <c r="E14" s="2794"/>
      <c r="F14" s="2794"/>
      <c r="G14" s="2794"/>
      <c r="H14" s="2794"/>
      <c r="I14" s="2795"/>
    </row>
    <row r="15" spans="2:12" ht="15.75" customHeight="1">
      <c r="B15" s="2796" t="s">
        <v>654</v>
      </c>
      <c r="C15" s="2797"/>
      <c r="D15" s="2797"/>
      <c r="E15" s="2797"/>
      <c r="F15" s="2797"/>
      <c r="G15" s="2797"/>
      <c r="H15" s="2797"/>
      <c r="I15" s="2798"/>
    </row>
    <row r="16" spans="2:12" ht="24.95" customHeight="1" thickBot="1">
      <c r="B16" s="2799"/>
      <c r="C16" s="2800"/>
      <c r="D16" s="2800"/>
      <c r="E16" s="2800"/>
      <c r="F16" s="2800"/>
      <c r="G16" s="2800"/>
      <c r="H16" s="2800"/>
      <c r="I16" s="2801"/>
    </row>
    <row r="17" spans="2:9" ht="50.1" customHeight="1">
      <c r="B17" s="735" t="s">
        <v>13</v>
      </c>
      <c r="C17" s="2441" t="s">
        <v>641</v>
      </c>
      <c r="D17" s="2442"/>
      <c r="E17" s="2442"/>
      <c r="F17" s="2442"/>
      <c r="G17" s="2442"/>
      <c r="H17" s="2442"/>
      <c r="I17" s="2443"/>
    </row>
    <row r="18" spans="2:9" ht="50.1" customHeight="1">
      <c r="B18" s="736" t="s">
        <v>15</v>
      </c>
      <c r="C18" s="2444" t="s">
        <v>655</v>
      </c>
      <c r="D18" s="2445"/>
      <c r="E18" s="2445"/>
      <c r="F18" s="2445"/>
      <c r="G18" s="2445"/>
      <c r="H18" s="2445"/>
      <c r="I18" s="2446"/>
    </row>
    <row r="19" spans="2:9" ht="50.1" customHeight="1">
      <c r="B19" s="736" t="s">
        <v>17</v>
      </c>
      <c r="C19" s="2825">
        <v>143000000</v>
      </c>
      <c r="D19" s="2826"/>
      <c r="E19" s="763"/>
      <c r="F19" s="2827"/>
      <c r="G19" s="2827"/>
      <c r="H19" s="2828"/>
      <c r="I19" s="434"/>
    </row>
    <row r="20" spans="2:9" ht="50.1" customHeight="1">
      <c r="B20" s="736" t="s">
        <v>99</v>
      </c>
      <c r="C20" s="2829" t="s">
        <v>656</v>
      </c>
      <c r="D20" s="2830"/>
      <c r="E20" s="763"/>
      <c r="F20" s="764"/>
      <c r="G20" s="764"/>
      <c r="H20" s="765"/>
      <c r="I20" s="434"/>
    </row>
    <row r="21" spans="2:9" ht="50.1" customHeight="1" thickBot="1">
      <c r="B21" s="736" t="s">
        <v>21</v>
      </c>
      <c r="C21" s="738" t="s">
        <v>657</v>
      </c>
      <c r="D21" s="439" t="s">
        <v>626</v>
      </c>
      <c r="E21" s="2804" t="s">
        <v>643</v>
      </c>
      <c r="F21" s="2463"/>
      <c r="G21" s="2463"/>
      <c r="H21" s="2463"/>
      <c r="I21" s="2464"/>
    </row>
    <row r="22" spans="2:9" ht="9.9499999999999993" customHeight="1" thickBot="1">
      <c r="B22" s="766"/>
      <c r="C22" s="767"/>
      <c r="D22" s="767"/>
      <c r="E22" s="767"/>
      <c r="F22" s="767"/>
      <c r="G22" s="767"/>
      <c r="H22" s="767"/>
      <c r="I22" s="767"/>
    </row>
    <row r="23" spans="2:9" ht="50.1" customHeight="1">
      <c r="B23" s="768" t="s">
        <v>629</v>
      </c>
      <c r="C23" s="769" t="s">
        <v>630</v>
      </c>
      <c r="D23" s="770" t="s">
        <v>631</v>
      </c>
      <c r="E23" s="2820"/>
      <c r="F23" s="2821"/>
      <c r="G23" s="2821"/>
      <c r="H23" s="771" t="s">
        <v>658</v>
      </c>
      <c r="I23" s="772" t="s">
        <v>633</v>
      </c>
    </row>
    <row r="24" spans="2:9" ht="50.1" customHeight="1" thickBot="1">
      <c r="B24" s="773" t="s">
        <v>634</v>
      </c>
      <c r="C24" s="774"/>
      <c r="D24" s="775" t="s">
        <v>635</v>
      </c>
      <c r="E24" s="2822" t="s">
        <v>630</v>
      </c>
      <c r="F24" s="2823"/>
      <c r="G24" s="2824"/>
      <c r="H24" s="775" t="s">
        <v>659</v>
      </c>
      <c r="I24" s="776"/>
    </row>
    <row r="25" spans="2:9" ht="18.75" customHeight="1">
      <c r="C25" s="43" t="s">
        <v>636</v>
      </c>
      <c r="E25" s="526"/>
      <c r="F25" s="777"/>
      <c r="I25" s="526"/>
    </row>
  </sheetData>
  <sheetProtection selectLockedCells="1"/>
  <mergeCells count="20">
    <mergeCell ref="E23:G23"/>
    <mergeCell ref="E24:G24"/>
    <mergeCell ref="C17:I17"/>
    <mergeCell ref="C18:I18"/>
    <mergeCell ref="C19:D19"/>
    <mergeCell ref="F19:H19"/>
    <mergeCell ref="C20:D20"/>
    <mergeCell ref="E21:I21"/>
    <mergeCell ref="B16:I16"/>
    <mergeCell ref="C2:D2"/>
    <mergeCell ref="B3:I3"/>
    <mergeCell ref="F4:I4"/>
    <mergeCell ref="B6:C6"/>
    <mergeCell ref="E8:I8"/>
    <mergeCell ref="E9:I9"/>
    <mergeCell ref="E10:H10"/>
    <mergeCell ref="E11:I11"/>
    <mergeCell ref="D12:H12"/>
    <mergeCell ref="B14:I14"/>
    <mergeCell ref="B15:I15"/>
  </mergeCells>
  <phoneticPr fontId="3"/>
  <printOptions horizontalCentered="1" verticalCentered="1"/>
  <pageMargins left="0.59055118110236227" right="0.59055118110236227" top="0.59055118110236227" bottom="0.59055118110236227" header="0.59055118110236227" footer="0.59055118110236227"/>
  <pageSetup paperSize="9" firstPageNumber="147" orientation="portrait" useFirstPageNumber="1" r:id="rId1"/>
  <headerFooter>
    <oddHeader>&amp;R&amp;"ＭＳ ゴシック,太字"&amp;10様式　１３</oddHead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B1:L25"/>
  <sheetViews>
    <sheetView showZeros="0" zoomScale="55" zoomScaleNormal="55" zoomScaleSheetLayoutView="100" workbookViewId="0"/>
  </sheetViews>
  <sheetFormatPr defaultRowHeight="32.1" customHeight="1"/>
  <cols>
    <col min="1" max="1" width="9" style="43"/>
    <col min="2" max="2" width="15.375" style="43" customWidth="1"/>
    <col min="3" max="3" width="21.625" style="43" customWidth="1"/>
    <col min="4" max="4" width="10.875" style="43" customWidth="1"/>
    <col min="5" max="5" width="6.75" style="43" customWidth="1"/>
    <col min="6" max="6" width="6.375" style="43" customWidth="1"/>
    <col min="7" max="7" width="9.125" style="43" customWidth="1"/>
    <col min="8" max="8" width="9.5" style="43" customWidth="1"/>
    <col min="9" max="9" width="7.25" style="43" customWidth="1"/>
    <col min="10" max="16384" width="9" style="43"/>
  </cols>
  <sheetData>
    <row r="1" spans="2:12" ht="24.95" customHeight="1">
      <c r="B1" s="724"/>
      <c r="C1" s="725"/>
      <c r="D1" s="725"/>
      <c r="E1" s="725"/>
      <c r="F1" s="725"/>
      <c r="G1" s="725"/>
      <c r="H1" s="725"/>
      <c r="I1" s="726"/>
    </row>
    <row r="2" spans="2:12" ht="24.95" customHeight="1">
      <c r="B2" s="727"/>
      <c r="C2" s="2807" t="s">
        <v>647</v>
      </c>
      <c r="D2" s="2807"/>
      <c r="E2" s="729">
        <v>1</v>
      </c>
      <c r="F2" s="750" t="s">
        <v>649</v>
      </c>
      <c r="G2" s="750"/>
      <c r="H2" s="750"/>
      <c r="I2" s="418"/>
    </row>
    <row r="3" spans="2:12" ht="24.95" customHeight="1">
      <c r="B3" s="2808" t="s">
        <v>650</v>
      </c>
      <c r="C3" s="2809"/>
      <c r="D3" s="2809"/>
      <c r="E3" s="2809"/>
      <c r="F3" s="2809"/>
      <c r="G3" s="2809"/>
      <c r="H3" s="2809"/>
      <c r="I3" s="2810"/>
    </row>
    <row r="4" spans="2:12" ht="24.95" customHeight="1">
      <c r="B4" s="730"/>
      <c r="C4" s="101"/>
      <c r="D4" s="101"/>
      <c r="E4" s="732"/>
      <c r="F4" s="2787" t="s">
        <v>651</v>
      </c>
      <c r="G4" s="2787"/>
      <c r="H4" s="2787"/>
      <c r="I4" s="2788"/>
    </row>
    <row r="5" spans="2:12" ht="24.95" customHeight="1">
      <c r="B5" s="730"/>
      <c r="C5" s="101"/>
      <c r="D5" s="101"/>
      <c r="E5" s="732"/>
      <c r="F5" s="743"/>
      <c r="G5" s="743"/>
      <c r="H5" s="743"/>
      <c r="I5" s="751"/>
    </row>
    <row r="6" spans="2:12" ht="24.95" customHeight="1">
      <c r="B6" s="2811" t="s">
        <v>5</v>
      </c>
      <c r="C6" s="2812"/>
      <c r="D6" s="101"/>
      <c r="E6" s="732"/>
      <c r="F6" s="732"/>
      <c r="G6" s="732"/>
      <c r="H6" s="732"/>
      <c r="I6" s="84"/>
    </row>
    <row r="7" spans="2:12" ht="24.95" customHeight="1">
      <c r="B7" s="752"/>
      <c r="C7" s="753"/>
      <c r="D7" s="778" t="s">
        <v>660</v>
      </c>
      <c r="E7" s="779"/>
      <c r="F7" s="732"/>
      <c r="G7" s="732"/>
      <c r="H7" s="732"/>
      <c r="I7" s="84"/>
    </row>
    <row r="8" spans="2:12" s="756" customFormat="1" ht="30" customHeight="1">
      <c r="B8" s="755"/>
      <c r="C8" s="228" t="s">
        <v>661</v>
      </c>
      <c r="D8" s="49" t="s">
        <v>8</v>
      </c>
      <c r="E8" s="2813" t="s">
        <v>248</v>
      </c>
      <c r="F8" s="2813"/>
      <c r="G8" s="2813"/>
      <c r="H8" s="2813"/>
      <c r="I8" s="2814"/>
    </row>
    <row r="9" spans="2:12" s="756" customFormat="1" ht="42" customHeight="1">
      <c r="B9" s="757"/>
      <c r="C9" s="228"/>
      <c r="D9" s="49" t="s">
        <v>10</v>
      </c>
      <c r="E9" s="2813" t="s">
        <v>662</v>
      </c>
      <c r="F9" s="2813"/>
      <c r="G9" s="2813"/>
      <c r="H9" s="2813"/>
      <c r="I9" s="2814"/>
    </row>
    <row r="10" spans="2:12" s="756" customFormat="1" ht="30" customHeight="1">
      <c r="B10" s="758"/>
      <c r="C10" s="228"/>
      <c r="D10" s="49"/>
      <c r="E10" s="2815" t="s">
        <v>663</v>
      </c>
      <c r="F10" s="2815"/>
      <c r="G10" s="2815"/>
      <c r="H10" s="2815"/>
      <c r="I10" s="759" t="s">
        <v>272</v>
      </c>
      <c r="J10" s="760"/>
      <c r="K10" s="760"/>
      <c r="L10" s="760"/>
    </row>
    <row r="11" spans="2:12" s="756" customFormat="1" ht="30" customHeight="1">
      <c r="B11" s="758"/>
      <c r="C11" s="761"/>
      <c r="D11" s="228"/>
      <c r="E11" s="2816"/>
      <c r="F11" s="2816"/>
      <c r="G11" s="2816"/>
      <c r="H11" s="2816"/>
      <c r="I11" s="2817"/>
    </row>
    <row r="12" spans="2:12" s="756" customFormat="1" ht="30" customHeight="1">
      <c r="B12" s="758"/>
      <c r="C12" s="761"/>
      <c r="D12" s="127"/>
      <c r="E12" s="2816"/>
      <c r="F12" s="2816"/>
      <c r="G12" s="2816"/>
      <c r="H12" s="2816"/>
      <c r="I12" s="279"/>
      <c r="J12" s="760"/>
      <c r="K12" s="760"/>
      <c r="L12" s="760"/>
    </row>
    <row r="13" spans="2:12" ht="18.75" customHeight="1">
      <c r="B13" s="730"/>
      <c r="C13" s="101"/>
      <c r="D13" s="780"/>
      <c r="E13" s="526"/>
      <c r="F13" s="101"/>
      <c r="G13" s="101"/>
      <c r="H13" s="101"/>
      <c r="I13" s="84"/>
    </row>
    <row r="14" spans="2:12" ht="24.95" customHeight="1">
      <c r="B14" s="2793"/>
      <c r="C14" s="2794"/>
      <c r="D14" s="2794"/>
      <c r="E14" s="2794"/>
      <c r="F14" s="2794"/>
      <c r="G14" s="2794"/>
      <c r="H14" s="2794"/>
      <c r="I14" s="2795"/>
    </row>
    <row r="15" spans="2:12" ht="15.75" customHeight="1">
      <c r="B15" s="2796" t="s">
        <v>654</v>
      </c>
      <c r="C15" s="2797"/>
      <c r="D15" s="2797"/>
      <c r="E15" s="2797"/>
      <c r="F15" s="2797"/>
      <c r="G15" s="2797"/>
      <c r="H15" s="2797"/>
      <c r="I15" s="2798"/>
    </row>
    <row r="16" spans="2:12" ht="24.95" customHeight="1" thickBot="1">
      <c r="B16" s="2799"/>
      <c r="C16" s="2800"/>
      <c r="D16" s="2800"/>
      <c r="E16" s="2800"/>
      <c r="F16" s="2800"/>
      <c r="G16" s="2800"/>
      <c r="H16" s="2800"/>
      <c r="I16" s="2801"/>
    </row>
    <row r="17" spans="2:9" ht="50.1" customHeight="1">
      <c r="B17" s="704" t="s">
        <v>664</v>
      </c>
      <c r="C17" s="2441" t="s">
        <v>665</v>
      </c>
      <c r="D17" s="2442"/>
      <c r="E17" s="2442"/>
      <c r="F17" s="2442"/>
      <c r="G17" s="2442"/>
      <c r="H17" s="2442"/>
      <c r="I17" s="2443"/>
    </row>
    <row r="18" spans="2:9" ht="50.1" customHeight="1">
      <c r="B18" s="705" t="s">
        <v>666</v>
      </c>
      <c r="C18" s="2444" t="s">
        <v>667</v>
      </c>
      <c r="D18" s="2445"/>
      <c r="E18" s="2445"/>
      <c r="F18" s="2445"/>
      <c r="G18" s="2445"/>
      <c r="H18" s="2445"/>
      <c r="I18" s="2446"/>
    </row>
    <row r="19" spans="2:9" ht="50.1" customHeight="1">
      <c r="B19" s="705" t="s">
        <v>17</v>
      </c>
      <c r="C19" s="2825">
        <v>110000000</v>
      </c>
      <c r="D19" s="2826"/>
      <c r="E19" s="763"/>
      <c r="F19" s="2827"/>
      <c r="G19" s="2827"/>
      <c r="H19" s="2828"/>
      <c r="I19" s="434"/>
    </row>
    <row r="20" spans="2:9" ht="50.1" customHeight="1">
      <c r="B20" s="736" t="s">
        <v>99</v>
      </c>
      <c r="C20" s="2829" t="s">
        <v>668</v>
      </c>
      <c r="D20" s="2830"/>
      <c r="E20" s="763"/>
      <c r="F20" s="764"/>
      <c r="G20" s="764"/>
      <c r="H20" s="765"/>
      <c r="I20" s="434"/>
    </row>
    <row r="21" spans="2:9" ht="50.1" customHeight="1" thickBot="1">
      <c r="B21" s="736" t="s">
        <v>21</v>
      </c>
      <c r="C21" s="738" t="s">
        <v>582</v>
      </c>
      <c r="D21" s="35" t="s">
        <v>1691</v>
      </c>
      <c r="E21" s="2804" t="s">
        <v>583</v>
      </c>
      <c r="F21" s="2463"/>
      <c r="G21" s="2463"/>
      <c r="H21" s="2463"/>
      <c r="I21" s="2464"/>
    </row>
    <row r="22" spans="2:9" ht="9.9499999999999993" customHeight="1" thickBot="1">
      <c r="B22" s="766"/>
      <c r="C22" s="767"/>
      <c r="D22" s="767"/>
      <c r="E22" s="767"/>
      <c r="F22" s="767"/>
      <c r="G22" s="767"/>
      <c r="H22" s="767"/>
      <c r="I22" s="767"/>
    </row>
    <row r="23" spans="2:9" ht="50.1" customHeight="1">
      <c r="B23" s="768" t="s">
        <v>629</v>
      </c>
      <c r="C23" s="769" t="s">
        <v>630</v>
      </c>
      <c r="D23" s="770" t="s">
        <v>631</v>
      </c>
      <c r="E23" s="2831"/>
      <c r="F23" s="2832"/>
      <c r="G23" s="2832"/>
      <c r="H23" s="771" t="s">
        <v>658</v>
      </c>
      <c r="I23" s="772" t="s">
        <v>633</v>
      </c>
    </row>
    <row r="24" spans="2:9" ht="50.1" customHeight="1" thickBot="1">
      <c r="B24" s="773" t="s">
        <v>634</v>
      </c>
      <c r="C24" s="774"/>
      <c r="D24" s="775" t="s">
        <v>635</v>
      </c>
      <c r="E24" s="2833" t="s">
        <v>630</v>
      </c>
      <c r="F24" s="2834"/>
      <c r="G24" s="2835"/>
      <c r="H24" s="775" t="s">
        <v>659</v>
      </c>
      <c r="I24" s="776"/>
    </row>
    <row r="25" spans="2:9" ht="17.25" customHeight="1">
      <c r="C25" s="43" t="s">
        <v>636</v>
      </c>
      <c r="E25" s="526"/>
      <c r="F25" s="777"/>
      <c r="I25" s="526"/>
    </row>
  </sheetData>
  <sheetProtection selectLockedCells="1"/>
  <mergeCells count="20">
    <mergeCell ref="E23:G23"/>
    <mergeCell ref="E24:G24"/>
    <mergeCell ref="C17:I17"/>
    <mergeCell ref="C18:I18"/>
    <mergeCell ref="C19:D19"/>
    <mergeCell ref="F19:H19"/>
    <mergeCell ref="C20:D20"/>
    <mergeCell ref="E21:I21"/>
    <mergeCell ref="B16:I16"/>
    <mergeCell ref="C2:D2"/>
    <mergeCell ref="B3:I3"/>
    <mergeCell ref="F4:I4"/>
    <mergeCell ref="B6:C6"/>
    <mergeCell ref="E8:I8"/>
    <mergeCell ref="E9:I9"/>
    <mergeCell ref="E10:H10"/>
    <mergeCell ref="E11:I11"/>
    <mergeCell ref="E12:H12"/>
    <mergeCell ref="B14:I14"/>
    <mergeCell ref="B15:I15"/>
  </mergeCells>
  <phoneticPr fontId="3"/>
  <printOptions horizontalCentered="1" verticalCentered="1"/>
  <pageMargins left="0.78740157480314965" right="0.78740157480314965" top="0.78740157480314965" bottom="0.78740157480314965" header="0.59055118110236227" footer="0.59055118110236227"/>
  <pageSetup paperSize="9" firstPageNumber="148" orientation="portrait" useFirstPageNumber="1" r:id="rId1"/>
  <headerFooter alignWithMargins="0">
    <oddHeader>&amp;R&amp;"ＭＳ ゴシック,太字"様式　１３－２</oddHead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B1:O24"/>
  <sheetViews>
    <sheetView zoomScale="55" zoomScaleNormal="55" zoomScaleSheetLayoutView="85" zoomScalePageLayoutView="85" workbookViewId="0"/>
  </sheetViews>
  <sheetFormatPr defaultRowHeight="13.5"/>
  <cols>
    <col min="1" max="1" width="9" style="781"/>
    <col min="2" max="2" width="17.75" style="781" customWidth="1"/>
    <col min="3" max="3" width="8.625" style="781" customWidth="1"/>
    <col min="4" max="5" width="2.625" style="781" customWidth="1"/>
    <col min="6" max="6" width="7.625" style="781" customWidth="1"/>
    <col min="7" max="7" width="8.625" style="781" customWidth="1"/>
    <col min="8" max="9" width="2.625" style="781" customWidth="1"/>
    <col min="10" max="10" width="7.625" style="781" customWidth="1"/>
    <col min="11" max="11" width="8.625" style="781" customWidth="1"/>
    <col min="12" max="13" width="2.625" style="781" customWidth="1"/>
    <col min="14" max="15" width="7.625" style="781" customWidth="1"/>
    <col min="16" max="16384" width="9" style="781"/>
  </cols>
  <sheetData>
    <row r="1" spans="2:15" ht="39" customHeight="1"/>
    <row r="2" spans="2:15" ht="6.75" customHeight="1"/>
    <row r="3" spans="2:15" ht="18.75">
      <c r="B3" s="2840" t="s">
        <v>669</v>
      </c>
      <c r="C3" s="2840"/>
      <c r="D3" s="2840"/>
      <c r="E3" s="2840"/>
      <c r="F3" s="2840"/>
      <c r="G3" s="2840"/>
      <c r="H3" s="2840"/>
      <c r="I3" s="2840"/>
      <c r="J3" s="2840"/>
      <c r="K3" s="2840"/>
      <c r="L3" s="2840"/>
      <c r="M3" s="2840"/>
      <c r="N3" s="2840"/>
      <c r="O3" s="782"/>
    </row>
    <row r="4" spans="2:15" ht="18" customHeight="1">
      <c r="B4" s="2841"/>
      <c r="C4" s="2841"/>
      <c r="D4" s="2841"/>
      <c r="E4" s="2841"/>
      <c r="F4" s="2841"/>
      <c r="G4" s="2841"/>
      <c r="H4" s="2841"/>
      <c r="I4" s="2841"/>
      <c r="J4" s="2841"/>
      <c r="K4" s="2841"/>
      <c r="L4" s="2841"/>
      <c r="M4" s="2841"/>
      <c r="N4" s="2841"/>
      <c r="O4" s="783"/>
    </row>
    <row r="5" spans="2:15" ht="23.25" customHeight="1">
      <c r="B5" s="784" t="s">
        <v>67</v>
      </c>
      <c r="C5" s="2842" t="s">
        <v>670</v>
      </c>
      <c r="D5" s="2842"/>
      <c r="E5" s="2842"/>
      <c r="F5" s="2842"/>
      <c r="G5" s="2842"/>
      <c r="H5" s="2842"/>
      <c r="I5" s="2842"/>
      <c r="J5" s="2842"/>
      <c r="K5" s="2842"/>
      <c r="L5" s="2842"/>
      <c r="M5" s="2842"/>
      <c r="N5" s="785"/>
      <c r="O5" s="785"/>
    </row>
    <row r="6" spans="2:15" ht="7.5" customHeight="1">
      <c r="B6" s="785"/>
      <c r="C6" s="785"/>
      <c r="D6" s="785"/>
      <c r="E6" s="785"/>
      <c r="F6" s="785"/>
      <c r="G6" s="785"/>
      <c r="H6" s="785"/>
      <c r="I6" s="785"/>
      <c r="J6" s="785"/>
      <c r="K6" s="785"/>
      <c r="L6" s="785"/>
      <c r="M6" s="785"/>
      <c r="N6" s="785"/>
      <c r="O6" s="785"/>
    </row>
    <row r="7" spans="2:15" ht="30" customHeight="1" thickBot="1">
      <c r="B7" s="785"/>
      <c r="C7" s="785"/>
      <c r="D7" s="785"/>
      <c r="E7" s="785"/>
      <c r="F7" s="785"/>
      <c r="G7" s="785"/>
      <c r="H7" s="785"/>
      <c r="I7" s="785"/>
      <c r="J7" s="785"/>
      <c r="K7" s="785"/>
      <c r="L7" s="785"/>
      <c r="M7" s="785"/>
      <c r="N7" s="785"/>
      <c r="O7" s="786"/>
    </row>
    <row r="8" spans="2:15" ht="21" customHeight="1">
      <c r="B8" s="787" t="s">
        <v>671</v>
      </c>
      <c r="C8" s="788" t="s">
        <v>19</v>
      </c>
      <c r="D8" s="2843">
        <v>1</v>
      </c>
      <c r="E8" s="2843"/>
      <c r="F8" s="789" t="s">
        <v>672</v>
      </c>
      <c r="G8" s="790" t="s">
        <v>19</v>
      </c>
      <c r="H8" s="2843">
        <v>2</v>
      </c>
      <c r="I8" s="2843"/>
      <c r="J8" s="789" t="s">
        <v>672</v>
      </c>
      <c r="K8" s="790" t="s">
        <v>19</v>
      </c>
      <c r="L8" s="2843"/>
      <c r="M8" s="2843"/>
      <c r="N8" s="791" t="s">
        <v>672</v>
      </c>
      <c r="O8" s="792"/>
    </row>
    <row r="9" spans="2:15" ht="27.75" customHeight="1">
      <c r="B9" s="793" t="s">
        <v>673</v>
      </c>
      <c r="C9" s="2844" t="s">
        <v>674</v>
      </c>
      <c r="D9" s="2845"/>
      <c r="E9" s="2836" t="s">
        <v>675</v>
      </c>
      <c r="F9" s="2845"/>
      <c r="G9" s="2836" t="s">
        <v>674</v>
      </c>
      <c r="H9" s="2845"/>
      <c r="I9" s="2836" t="s">
        <v>675</v>
      </c>
      <c r="J9" s="2845"/>
      <c r="K9" s="2836" t="s">
        <v>674</v>
      </c>
      <c r="L9" s="2845"/>
      <c r="M9" s="2836" t="s">
        <v>675</v>
      </c>
      <c r="N9" s="2837"/>
      <c r="O9" s="794"/>
    </row>
    <row r="10" spans="2:15" ht="15.75" customHeight="1" thickBot="1">
      <c r="B10" s="795" t="s">
        <v>676</v>
      </c>
      <c r="C10" s="2846"/>
      <c r="D10" s="2847"/>
      <c r="E10" s="2838"/>
      <c r="F10" s="2847"/>
      <c r="G10" s="2838"/>
      <c r="H10" s="2847"/>
      <c r="I10" s="2838"/>
      <c r="J10" s="2847"/>
      <c r="K10" s="2838"/>
      <c r="L10" s="2847"/>
      <c r="M10" s="2838"/>
      <c r="N10" s="2839"/>
      <c r="O10" s="794"/>
    </row>
    <row r="11" spans="2:15" ht="45" customHeight="1">
      <c r="B11" s="796" t="s">
        <v>677</v>
      </c>
      <c r="C11" s="2850"/>
      <c r="D11" s="2851"/>
      <c r="E11" s="2852">
        <v>0.48</v>
      </c>
      <c r="F11" s="2853"/>
      <c r="G11" s="2854"/>
      <c r="H11" s="2851"/>
      <c r="I11" s="2852">
        <v>1.07</v>
      </c>
      <c r="J11" s="2853"/>
      <c r="K11" s="2854"/>
      <c r="L11" s="2851"/>
      <c r="M11" s="2854"/>
      <c r="N11" s="2855"/>
      <c r="O11" s="797"/>
    </row>
    <row r="12" spans="2:15" ht="45" customHeight="1">
      <c r="B12" s="798" t="s">
        <v>678</v>
      </c>
      <c r="C12" s="2856" t="s">
        <v>679</v>
      </c>
      <c r="D12" s="2857"/>
      <c r="E12" s="2858">
        <v>4.1100000000000003</v>
      </c>
      <c r="F12" s="2859"/>
      <c r="G12" s="2848" t="s">
        <v>680</v>
      </c>
      <c r="H12" s="2860"/>
      <c r="I12" s="2858">
        <v>5.16</v>
      </c>
      <c r="J12" s="2859"/>
      <c r="K12" s="2848"/>
      <c r="L12" s="2860"/>
      <c r="M12" s="2848"/>
      <c r="N12" s="2849"/>
      <c r="O12" s="797"/>
    </row>
    <row r="13" spans="2:15" ht="45" customHeight="1">
      <c r="B13" s="798" t="s">
        <v>681</v>
      </c>
      <c r="C13" s="2863" t="s">
        <v>682</v>
      </c>
      <c r="D13" s="2860"/>
      <c r="E13" s="2858">
        <v>7.13</v>
      </c>
      <c r="F13" s="2859"/>
      <c r="G13" s="2848" t="s">
        <v>682</v>
      </c>
      <c r="H13" s="2860"/>
      <c r="I13" s="2858">
        <v>7.13</v>
      </c>
      <c r="J13" s="2859"/>
      <c r="K13" s="2848"/>
      <c r="L13" s="2860"/>
      <c r="M13" s="2848"/>
      <c r="N13" s="2849"/>
      <c r="O13" s="797"/>
    </row>
    <row r="14" spans="2:15" ht="45" customHeight="1">
      <c r="B14" s="798" t="s">
        <v>683</v>
      </c>
      <c r="C14" s="2856" t="s">
        <v>684</v>
      </c>
      <c r="D14" s="2857"/>
      <c r="E14" s="2858">
        <v>1.32</v>
      </c>
      <c r="F14" s="2859"/>
      <c r="G14" s="2864" t="s">
        <v>685</v>
      </c>
      <c r="H14" s="2865"/>
      <c r="I14" s="2866">
        <v>3.14</v>
      </c>
      <c r="J14" s="2867"/>
      <c r="K14" s="2861"/>
      <c r="L14" s="2868"/>
      <c r="M14" s="2861"/>
      <c r="N14" s="2862"/>
      <c r="O14" s="799"/>
    </row>
    <row r="15" spans="2:15" ht="45" customHeight="1">
      <c r="B15" s="800" t="s">
        <v>686</v>
      </c>
      <c r="C15" s="2856" t="s">
        <v>687</v>
      </c>
      <c r="D15" s="2857"/>
      <c r="E15" s="2858">
        <v>3.43</v>
      </c>
      <c r="F15" s="2859"/>
      <c r="G15" s="2864" t="s">
        <v>688</v>
      </c>
      <c r="H15" s="2865"/>
      <c r="I15" s="2866">
        <v>5.42</v>
      </c>
      <c r="J15" s="2867"/>
      <c r="K15" s="2861"/>
      <c r="L15" s="2868"/>
      <c r="M15" s="2861"/>
      <c r="N15" s="2862"/>
      <c r="O15" s="799"/>
    </row>
    <row r="16" spans="2:15" ht="45" customHeight="1">
      <c r="B16" s="798" t="s">
        <v>689</v>
      </c>
      <c r="C16" s="2856" t="s">
        <v>690</v>
      </c>
      <c r="D16" s="2857"/>
      <c r="E16" s="2858">
        <v>1.18</v>
      </c>
      <c r="F16" s="2859"/>
      <c r="G16" s="2848" t="s">
        <v>691</v>
      </c>
      <c r="H16" s="2860"/>
      <c r="I16" s="2858">
        <v>10</v>
      </c>
      <c r="J16" s="2859"/>
      <c r="K16" s="2848"/>
      <c r="L16" s="2860"/>
      <c r="M16" s="2848"/>
      <c r="N16" s="2849"/>
      <c r="O16" s="797"/>
    </row>
    <row r="17" spans="2:15" ht="45" customHeight="1">
      <c r="B17" s="798" t="s">
        <v>692</v>
      </c>
      <c r="C17" s="2863"/>
      <c r="D17" s="2860"/>
      <c r="E17" s="2858"/>
      <c r="F17" s="2859"/>
      <c r="G17" s="2864" t="s">
        <v>693</v>
      </c>
      <c r="H17" s="2865"/>
      <c r="I17" s="2858">
        <v>7.79</v>
      </c>
      <c r="J17" s="2859"/>
      <c r="K17" s="2848"/>
      <c r="L17" s="2860"/>
      <c r="M17" s="2848"/>
      <c r="N17" s="2849"/>
      <c r="O17" s="797"/>
    </row>
    <row r="18" spans="2:15" ht="45" customHeight="1">
      <c r="B18" s="801" t="s">
        <v>694</v>
      </c>
      <c r="C18" s="2863"/>
      <c r="D18" s="2860"/>
      <c r="E18" s="2858">
        <v>17.649999999999999</v>
      </c>
      <c r="F18" s="2859"/>
      <c r="G18" s="2848"/>
      <c r="H18" s="2860"/>
      <c r="I18" s="2858">
        <v>39.71</v>
      </c>
      <c r="J18" s="2859"/>
      <c r="K18" s="2848"/>
      <c r="L18" s="2860"/>
      <c r="M18" s="2848"/>
      <c r="N18" s="2849"/>
      <c r="O18" s="797"/>
    </row>
    <row r="19" spans="2:15" ht="45" customHeight="1">
      <c r="B19" s="802" t="s">
        <v>695</v>
      </c>
      <c r="C19" s="2869"/>
      <c r="D19" s="2870"/>
      <c r="E19" s="2871">
        <v>0.35</v>
      </c>
      <c r="F19" s="2872"/>
      <c r="G19" s="2873"/>
      <c r="H19" s="2870"/>
      <c r="I19" s="2871">
        <v>0.79</v>
      </c>
      <c r="J19" s="2872"/>
      <c r="K19" s="2873"/>
      <c r="L19" s="2870"/>
      <c r="M19" s="2873"/>
      <c r="N19" s="2874"/>
      <c r="O19" s="797"/>
    </row>
    <row r="20" spans="2:15" ht="45" customHeight="1">
      <c r="B20" s="801" t="s">
        <v>696</v>
      </c>
      <c r="C20" s="2863"/>
      <c r="D20" s="2860"/>
      <c r="E20" s="2858">
        <v>18</v>
      </c>
      <c r="F20" s="2859"/>
      <c r="G20" s="2848"/>
      <c r="H20" s="2860"/>
      <c r="I20" s="2858">
        <v>40.5</v>
      </c>
      <c r="J20" s="2859"/>
      <c r="K20" s="2848"/>
      <c r="L20" s="2860"/>
      <c r="M20" s="2848"/>
      <c r="N20" s="2849"/>
      <c r="O20" s="797"/>
    </row>
    <row r="21" spans="2:15" ht="45" customHeight="1" thickBot="1">
      <c r="B21" s="803" t="s">
        <v>697</v>
      </c>
      <c r="C21" s="2878"/>
      <c r="D21" s="2879"/>
      <c r="E21" s="2880"/>
      <c r="F21" s="2879"/>
      <c r="G21" s="2880"/>
      <c r="H21" s="2879"/>
      <c r="I21" s="2880"/>
      <c r="J21" s="2879"/>
      <c r="K21" s="2880"/>
      <c r="L21" s="2879"/>
      <c r="M21" s="2880"/>
      <c r="N21" s="2881"/>
      <c r="O21" s="797"/>
    </row>
    <row r="22" spans="2:15">
      <c r="B22" s="2875" t="s">
        <v>698</v>
      </c>
      <c r="C22" s="2875"/>
      <c r="D22" s="2875"/>
      <c r="E22" s="2875"/>
      <c r="F22" s="2875"/>
      <c r="G22" s="2875"/>
      <c r="H22" s="2875"/>
      <c r="I22" s="2875"/>
      <c r="J22" s="2875"/>
      <c r="K22" s="2875"/>
      <c r="L22" s="2875"/>
      <c r="M22" s="2875"/>
      <c r="N22" s="2875"/>
      <c r="O22" s="804"/>
    </row>
    <row r="23" spans="2:15">
      <c r="B23" s="805" t="s">
        <v>699</v>
      </c>
      <c r="C23" s="806"/>
      <c r="D23" s="806"/>
      <c r="E23" s="806"/>
      <c r="F23" s="806"/>
      <c r="G23" s="806"/>
      <c r="H23" s="806"/>
      <c r="I23" s="806"/>
      <c r="J23" s="806"/>
      <c r="K23" s="806"/>
      <c r="L23" s="806"/>
      <c r="M23" s="806"/>
      <c r="N23" s="806"/>
      <c r="O23" s="804"/>
    </row>
    <row r="24" spans="2:15">
      <c r="B24" s="785"/>
      <c r="C24" s="807" t="s">
        <v>700</v>
      </c>
      <c r="D24" s="807"/>
      <c r="E24" s="807"/>
      <c r="F24" s="2876" t="s">
        <v>701</v>
      </c>
      <c r="G24" s="2877"/>
      <c r="H24" s="2877"/>
      <c r="I24" s="2877"/>
      <c r="J24" s="2877"/>
      <c r="K24" s="2877"/>
      <c r="L24" s="797"/>
      <c r="M24" s="797"/>
      <c r="N24" s="797"/>
      <c r="O24" s="797"/>
    </row>
  </sheetData>
  <sheetProtection selectLockedCells="1"/>
  <mergeCells count="80">
    <mergeCell ref="B22:N22"/>
    <mergeCell ref="F24:K24"/>
    <mergeCell ref="C21:D21"/>
    <mergeCell ref="E21:F21"/>
    <mergeCell ref="G21:H21"/>
    <mergeCell ref="I21:J21"/>
    <mergeCell ref="K21:L21"/>
    <mergeCell ref="M21:N21"/>
    <mergeCell ref="M20:N20"/>
    <mergeCell ref="C19:D19"/>
    <mergeCell ref="E19:F19"/>
    <mergeCell ref="G19:H19"/>
    <mergeCell ref="I19:J19"/>
    <mergeCell ref="K19:L19"/>
    <mergeCell ref="M19:N19"/>
    <mergeCell ref="C20:D20"/>
    <mergeCell ref="E20:F20"/>
    <mergeCell ref="G20:H20"/>
    <mergeCell ref="I20:J20"/>
    <mergeCell ref="K20:L20"/>
    <mergeCell ref="M18:N18"/>
    <mergeCell ref="C17:D17"/>
    <mergeCell ref="E17:F17"/>
    <mergeCell ref="G17:H17"/>
    <mergeCell ref="I17:J17"/>
    <mergeCell ref="K17:L17"/>
    <mergeCell ref="M17:N17"/>
    <mergeCell ref="C18:D18"/>
    <mergeCell ref="E18:F18"/>
    <mergeCell ref="G18:H18"/>
    <mergeCell ref="I18:J18"/>
    <mergeCell ref="K18:L18"/>
    <mergeCell ref="M16:N16"/>
    <mergeCell ref="C15:D15"/>
    <mergeCell ref="E15:F15"/>
    <mergeCell ref="G15:H15"/>
    <mergeCell ref="I15:J15"/>
    <mergeCell ref="K15:L15"/>
    <mergeCell ref="M15:N15"/>
    <mergeCell ref="C16:D16"/>
    <mergeCell ref="E16:F16"/>
    <mergeCell ref="G16:H16"/>
    <mergeCell ref="I16:J16"/>
    <mergeCell ref="K16:L16"/>
    <mergeCell ref="M14:N14"/>
    <mergeCell ref="C13:D13"/>
    <mergeCell ref="E13:F13"/>
    <mergeCell ref="G13:H13"/>
    <mergeCell ref="I13:J13"/>
    <mergeCell ref="K13:L13"/>
    <mergeCell ref="M13:N13"/>
    <mergeCell ref="C14:D14"/>
    <mergeCell ref="E14:F14"/>
    <mergeCell ref="G14:H14"/>
    <mergeCell ref="I14:J14"/>
    <mergeCell ref="K14:L14"/>
    <mergeCell ref="M12:N12"/>
    <mergeCell ref="C11:D11"/>
    <mergeCell ref="E11:F11"/>
    <mergeCell ref="G11:H11"/>
    <mergeCell ref="I11:J11"/>
    <mergeCell ref="K11:L11"/>
    <mergeCell ref="M11:N11"/>
    <mergeCell ref="C12:D12"/>
    <mergeCell ref="E12:F12"/>
    <mergeCell ref="G12:H12"/>
    <mergeCell ref="I12:J12"/>
    <mergeCell ref="K12:L12"/>
    <mergeCell ref="M9:N10"/>
    <mergeCell ref="B3:N3"/>
    <mergeCell ref="B4:N4"/>
    <mergeCell ref="C5:M5"/>
    <mergeCell ref="D8:E8"/>
    <mergeCell ref="H8:I8"/>
    <mergeCell ref="L8:M8"/>
    <mergeCell ref="C9:D10"/>
    <mergeCell ref="E9:F10"/>
    <mergeCell ref="G9:H10"/>
    <mergeCell ref="I9:J10"/>
    <mergeCell ref="K9:L10"/>
  </mergeCells>
  <phoneticPr fontId="3"/>
  <printOptions horizontalCentered="1" verticalCentered="1"/>
  <pageMargins left="0.78740157480314965" right="0.78740157480314965" top="0.78740157480314965" bottom="0.78740157480314965" header="0.59055118110236227" footer="0.59055118110236227"/>
  <pageSetup paperSize="9" firstPageNumber="149" orientation="portrait" useFirstPageNumber="1" r:id="rId1"/>
  <headerFooter>
    <oddHeader>&amp;R&amp;"ＭＳ ゴシック,太字"様式　１４</oddHead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B1:J70"/>
  <sheetViews>
    <sheetView showZeros="0" zoomScale="55" zoomScaleNormal="55" zoomScaleSheetLayoutView="100" workbookViewId="0"/>
  </sheetViews>
  <sheetFormatPr defaultRowHeight="13.5"/>
  <cols>
    <col min="1" max="1" width="9" style="808"/>
    <col min="2" max="2" width="14.125" style="808" customWidth="1"/>
    <col min="3" max="3" width="10.25" style="808" customWidth="1"/>
    <col min="4" max="4" width="10.375" style="808" customWidth="1"/>
    <col min="5" max="5" width="12" style="808" customWidth="1"/>
    <col min="6" max="10" width="7.75" style="808" customWidth="1"/>
    <col min="11" max="248" width="9" style="808"/>
    <col min="249" max="249" width="14.125" style="808" customWidth="1"/>
    <col min="250" max="250" width="10.25" style="808" customWidth="1"/>
    <col min="251" max="251" width="10.375" style="808" customWidth="1"/>
    <col min="252" max="252" width="12" style="808" customWidth="1"/>
    <col min="253" max="257" width="7.75" style="808" customWidth="1"/>
    <col min="258" max="258" width="3.875" style="808" customWidth="1"/>
    <col min="259" max="504" width="9" style="808"/>
    <col min="505" max="505" width="14.125" style="808" customWidth="1"/>
    <col min="506" max="506" width="10.25" style="808" customWidth="1"/>
    <col min="507" max="507" width="10.375" style="808" customWidth="1"/>
    <col min="508" max="508" width="12" style="808" customWidth="1"/>
    <col min="509" max="513" width="7.75" style="808" customWidth="1"/>
    <col min="514" max="514" width="3.875" style="808" customWidth="1"/>
    <col min="515" max="760" width="9" style="808"/>
    <col min="761" max="761" width="14.125" style="808" customWidth="1"/>
    <col min="762" max="762" width="10.25" style="808" customWidth="1"/>
    <col min="763" max="763" width="10.375" style="808" customWidth="1"/>
    <col min="764" max="764" width="12" style="808" customWidth="1"/>
    <col min="765" max="769" width="7.75" style="808" customWidth="1"/>
    <col min="770" max="770" width="3.875" style="808" customWidth="1"/>
    <col min="771" max="1016" width="9" style="808"/>
    <col min="1017" max="1017" width="14.125" style="808" customWidth="1"/>
    <col min="1018" max="1018" width="10.25" style="808" customWidth="1"/>
    <col min="1019" max="1019" width="10.375" style="808" customWidth="1"/>
    <col min="1020" max="1020" width="12" style="808" customWidth="1"/>
    <col min="1021" max="1025" width="7.75" style="808" customWidth="1"/>
    <col min="1026" max="1026" width="3.875" style="808" customWidth="1"/>
    <col min="1027" max="1272" width="9" style="808"/>
    <col min="1273" max="1273" width="14.125" style="808" customWidth="1"/>
    <col min="1274" max="1274" width="10.25" style="808" customWidth="1"/>
    <col min="1275" max="1275" width="10.375" style="808" customWidth="1"/>
    <col min="1276" max="1276" width="12" style="808" customWidth="1"/>
    <col min="1277" max="1281" width="7.75" style="808" customWidth="1"/>
    <col min="1282" max="1282" width="3.875" style="808" customWidth="1"/>
    <col min="1283" max="1528" width="9" style="808"/>
    <col min="1529" max="1529" width="14.125" style="808" customWidth="1"/>
    <col min="1530" max="1530" width="10.25" style="808" customWidth="1"/>
    <col min="1531" max="1531" width="10.375" style="808" customWidth="1"/>
    <col min="1532" max="1532" width="12" style="808" customWidth="1"/>
    <col min="1533" max="1537" width="7.75" style="808" customWidth="1"/>
    <col min="1538" max="1538" width="3.875" style="808" customWidth="1"/>
    <col min="1539" max="1784" width="9" style="808"/>
    <col min="1785" max="1785" width="14.125" style="808" customWidth="1"/>
    <col min="1786" max="1786" width="10.25" style="808" customWidth="1"/>
    <col min="1787" max="1787" width="10.375" style="808" customWidth="1"/>
    <col min="1788" max="1788" width="12" style="808" customWidth="1"/>
    <col min="1789" max="1793" width="7.75" style="808" customWidth="1"/>
    <col min="1794" max="1794" width="3.875" style="808" customWidth="1"/>
    <col min="1795" max="2040" width="9" style="808"/>
    <col min="2041" max="2041" width="14.125" style="808" customWidth="1"/>
    <col min="2042" max="2042" width="10.25" style="808" customWidth="1"/>
    <col min="2043" max="2043" width="10.375" style="808" customWidth="1"/>
    <col min="2044" max="2044" width="12" style="808" customWidth="1"/>
    <col min="2045" max="2049" width="7.75" style="808" customWidth="1"/>
    <col min="2050" max="2050" width="3.875" style="808" customWidth="1"/>
    <col min="2051" max="2296" width="9" style="808"/>
    <col min="2297" max="2297" width="14.125" style="808" customWidth="1"/>
    <col min="2298" max="2298" width="10.25" style="808" customWidth="1"/>
    <col min="2299" max="2299" width="10.375" style="808" customWidth="1"/>
    <col min="2300" max="2300" width="12" style="808" customWidth="1"/>
    <col min="2301" max="2305" width="7.75" style="808" customWidth="1"/>
    <col min="2306" max="2306" width="3.875" style="808" customWidth="1"/>
    <col min="2307" max="2552" width="9" style="808"/>
    <col min="2553" max="2553" width="14.125" style="808" customWidth="1"/>
    <col min="2554" max="2554" width="10.25" style="808" customWidth="1"/>
    <col min="2555" max="2555" width="10.375" style="808" customWidth="1"/>
    <col min="2556" max="2556" width="12" style="808" customWidth="1"/>
    <col min="2557" max="2561" width="7.75" style="808" customWidth="1"/>
    <col min="2562" max="2562" width="3.875" style="808" customWidth="1"/>
    <col min="2563" max="2808" width="9" style="808"/>
    <col min="2809" max="2809" width="14.125" style="808" customWidth="1"/>
    <col min="2810" max="2810" width="10.25" style="808" customWidth="1"/>
    <col min="2811" max="2811" width="10.375" style="808" customWidth="1"/>
    <col min="2812" max="2812" width="12" style="808" customWidth="1"/>
    <col min="2813" max="2817" width="7.75" style="808" customWidth="1"/>
    <col min="2818" max="2818" width="3.875" style="808" customWidth="1"/>
    <col min="2819" max="3064" width="9" style="808"/>
    <col min="3065" max="3065" width="14.125" style="808" customWidth="1"/>
    <col min="3066" max="3066" width="10.25" style="808" customWidth="1"/>
    <col min="3067" max="3067" width="10.375" style="808" customWidth="1"/>
    <col min="3068" max="3068" width="12" style="808" customWidth="1"/>
    <col min="3069" max="3073" width="7.75" style="808" customWidth="1"/>
    <col min="3074" max="3074" width="3.875" style="808" customWidth="1"/>
    <col min="3075" max="3320" width="9" style="808"/>
    <col min="3321" max="3321" width="14.125" style="808" customWidth="1"/>
    <col min="3322" max="3322" width="10.25" style="808" customWidth="1"/>
    <col min="3323" max="3323" width="10.375" style="808" customWidth="1"/>
    <col min="3324" max="3324" width="12" style="808" customWidth="1"/>
    <col min="3325" max="3329" width="7.75" style="808" customWidth="1"/>
    <col min="3330" max="3330" width="3.875" style="808" customWidth="1"/>
    <col min="3331" max="3576" width="9" style="808"/>
    <col min="3577" max="3577" width="14.125" style="808" customWidth="1"/>
    <col min="3578" max="3578" width="10.25" style="808" customWidth="1"/>
    <col min="3579" max="3579" width="10.375" style="808" customWidth="1"/>
    <col min="3580" max="3580" width="12" style="808" customWidth="1"/>
    <col min="3581" max="3585" width="7.75" style="808" customWidth="1"/>
    <col min="3586" max="3586" width="3.875" style="808" customWidth="1"/>
    <col min="3587" max="3832" width="9" style="808"/>
    <col min="3833" max="3833" width="14.125" style="808" customWidth="1"/>
    <col min="3834" max="3834" width="10.25" style="808" customWidth="1"/>
    <col min="3835" max="3835" width="10.375" style="808" customWidth="1"/>
    <col min="3836" max="3836" width="12" style="808" customWidth="1"/>
    <col min="3837" max="3841" width="7.75" style="808" customWidth="1"/>
    <col min="3842" max="3842" width="3.875" style="808" customWidth="1"/>
    <col min="3843" max="4088" width="9" style="808"/>
    <col min="4089" max="4089" width="14.125" style="808" customWidth="1"/>
    <col min="4090" max="4090" width="10.25" style="808" customWidth="1"/>
    <col min="4091" max="4091" width="10.375" style="808" customWidth="1"/>
    <col min="4092" max="4092" width="12" style="808" customWidth="1"/>
    <col min="4093" max="4097" width="7.75" style="808" customWidth="1"/>
    <col min="4098" max="4098" width="3.875" style="808" customWidth="1"/>
    <col min="4099" max="4344" width="9" style="808"/>
    <col min="4345" max="4345" width="14.125" style="808" customWidth="1"/>
    <col min="4346" max="4346" width="10.25" style="808" customWidth="1"/>
    <col min="4347" max="4347" width="10.375" style="808" customWidth="1"/>
    <col min="4348" max="4348" width="12" style="808" customWidth="1"/>
    <col min="4349" max="4353" width="7.75" style="808" customWidth="1"/>
    <col min="4354" max="4354" width="3.875" style="808" customWidth="1"/>
    <col min="4355" max="4600" width="9" style="808"/>
    <col min="4601" max="4601" width="14.125" style="808" customWidth="1"/>
    <col min="4602" max="4602" width="10.25" style="808" customWidth="1"/>
    <col min="4603" max="4603" width="10.375" style="808" customWidth="1"/>
    <col min="4604" max="4604" width="12" style="808" customWidth="1"/>
    <col min="4605" max="4609" width="7.75" style="808" customWidth="1"/>
    <col min="4610" max="4610" width="3.875" style="808" customWidth="1"/>
    <col min="4611" max="4856" width="9" style="808"/>
    <col min="4857" max="4857" width="14.125" style="808" customWidth="1"/>
    <col min="4858" max="4858" width="10.25" style="808" customWidth="1"/>
    <col min="4859" max="4859" width="10.375" style="808" customWidth="1"/>
    <col min="4860" max="4860" width="12" style="808" customWidth="1"/>
    <col min="4861" max="4865" width="7.75" style="808" customWidth="1"/>
    <col min="4866" max="4866" width="3.875" style="808" customWidth="1"/>
    <col min="4867" max="5112" width="9" style="808"/>
    <col min="5113" max="5113" width="14.125" style="808" customWidth="1"/>
    <col min="5114" max="5114" width="10.25" style="808" customWidth="1"/>
    <col min="5115" max="5115" width="10.375" style="808" customWidth="1"/>
    <col min="5116" max="5116" width="12" style="808" customWidth="1"/>
    <col min="5117" max="5121" width="7.75" style="808" customWidth="1"/>
    <col min="5122" max="5122" width="3.875" style="808" customWidth="1"/>
    <col min="5123" max="5368" width="9" style="808"/>
    <col min="5369" max="5369" width="14.125" style="808" customWidth="1"/>
    <col min="5370" max="5370" width="10.25" style="808" customWidth="1"/>
    <col min="5371" max="5371" width="10.375" style="808" customWidth="1"/>
    <col min="5372" max="5372" width="12" style="808" customWidth="1"/>
    <col min="5373" max="5377" width="7.75" style="808" customWidth="1"/>
    <col min="5378" max="5378" width="3.875" style="808" customWidth="1"/>
    <col min="5379" max="5624" width="9" style="808"/>
    <col min="5625" max="5625" width="14.125" style="808" customWidth="1"/>
    <col min="5626" max="5626" width="10.25" style="808" customWidth="1"/>
    <col min="5627" max="5627" width="10.375" style="808" customWidth="1"/>
    <col min="5628" max="5628" width="12" style="808" customWidth="1"/>
    <col min="5629" max="5633" width="7.75" style="808" customWidth="1"/>
    <col min="5634" max="5634" width="3.875" style="808" customWidth="1"/>
    <col min="5635" max="5880" width="9" style="808"/>
    <col min="5881" max="5881" width="14.125" style="808" customWidth="1"/>
    <col min="5882" max="5882" width="10.25" style="808" customWidth="1"/>
    <col min="5883" max="5883" width="10.375" style="808" customWidth="1"/>
    <col min="5884" max="5884" width="12" style="808" customWidth="1"/>
    <col min="5885" max="5889" width="7.75" style="808" customWidth="1"/>
    <col min="5890" max="5890" width="3.875" style="808" customWidth="1"/>
    <col min="5891" max="6136" width="9" style="808"/>
    <col min="6137" max="6137" width="14.125" style="808" customWidth="1"/>
    <col min="6138" max="6138" width="10.25" style="808" customWidth="1"/>
    <col min="6139" max="6139" width="10.375" style="808" customWidth="1"/>
    <col min="6140" max="6140" width="12" style="808" customWidth="1"/>
    <col min="6141" max="6145" width="7.75" style="808" customWidth="1"/>
    <col min="6146" max="6146" width="3.875" style="808" customWidth="1"/>
    <col min="6147" max="6392" width="9" style="808"/>
    <col min="6393" max="6393" width="14.125" style="808" customWidth="1"/>
    <col min="6394" max="6394" width="10.25" style="808" customWidth="1"/>
    <col min="6395" max="6395" width="10.375" style="808" customWidth="1"/>
    <col min="6396" max="6396" width="12" style="808" customWidth="1"/>
    <col min="6397" max="6401" width="7.75" style="808" customWidth="1"/>
    <col min="6402" max="6402" width="3.875" style="808" customWidth="1"/>
    <col min="6403" max="6648" width="9" style="808"/>
    <col min="6649" max="6649" width="14.125" style="808" customWidth="1"/>
    <col min="6650" max="6650" width="10.25" style="808" customWidth="1"/>
    <col min="6651" max="6651" width="10.375" style="808" customWidth="1"/>
    <col min="6652" max="6652" width="12" style="808" customWidth="1"/>
    <col min="6653" max="6657" width="7.75" style="808" customWidth="1"/>
    <col min="6658" max="6658" width="3.875" style="808" customWidth="1"/>
    <col min="6659" max="6904" width="9" style="808"/>
    <col min="6905" max="6905" width="14.125" style="808" customWidth="1"/>
    <col min="6906" max="6906" width="10.25" style="808" customWidth="1"/>
    <col min="6907" max="6907" width="10.375" style="808" customWidth="1"/>
    <col min="6908" max="6908" width="12" style="808" customWidth="1"/>
    <col min="6909" max="6913" width="7.75" style="808" customWidth="1"/>
    <col min="6914" max="6914" width="3.875" style="808" customWidth="1"/>
    <col min="6915" max="7160" width="9" style="808"/>
    <col min="7161" max="7161" width="14.125" style="808" customWidth="1"/>
    <col min="7162" max="7162" width="10.25" style="808" customWidth="1"/>
    <col min="7163" max="7163" width="10.375" style="808" customWidth="1"/>
    <col min="7164" max="7164" width="12" style="808" customWidth="1"/>
    <col min="7165" max="7169" width="7.75" style="808" customWidth="1"/>
    <col min="7170" max="7170" width="3.875" style="808" customWidth="1"/>
    <col min="7171" max="7416" width="9" style="808"/>
    <col min="7417" max="7417" width="14.125" style="808" customWidth="1"/>
    <col min="7418" max="7418" width="10.25" style="808" customWidth="1"/>
    <col min="7419" max="7419" width="10.375" style="808" customWidth="1"/>
    <col min="7420" max="7420" width="12" style="808" customWidth="1"/>
    <col min="7421" max="7425" width="7.75" style="808" customWidth="1"/>
    <col min="7426" max="7426" width="3.875" style="808" customWidth="1"/>
    <col min="7427" max="7672" width="9" style="808"/>
    <col min="7673" max="7673" width="14.125" style="808" customWidth="1"/>
    <col min="7674" max="7674" width="10.25" style="808" customWidth="1"/>
    <col min="7675" max="7675" width="10.375" style="808" customWidth="1"/>
    <col min="7676" max="7676" width="12" style="808" customWidth="1"/>
    <col min="7677" max="7681" width="7.75" style="808" customWidth="1"/>
    <col min="7682" max="7682" width="3.875" style="808" customWidth="1"/>
    <col min="7683" max="7928" width="9" style="808"/>
    <col min="7929" max="7929" width="14.125" style="808" customWidth="1"/>
    <col min="7930" max="7930" width="10.25" style="808" customWidth="1"/>
    <col min="7931" max="7931" width="10.375" style="808" customWidth="1"/>
    <col min="7932" max="7932" width="12" style="808" customWidth="1"/>
    <col min="7933" max="7937" width="7.75" style="808" customWidth="1"/>
    <col min="7938" max="7938" width="3.875" style="808" customWidth="1"/>
    <col min="7939" max="8184" width="9" style="808"/>
    <col min="8185" max="8185" width="14.125" style="808" customWidth="1"/>
    <col min="8186" max="8186" width="10.25" style="808" customWidth="1"/>
    <col min="8187" max="8187" width="10.375" style="808" customWidth="1"/>
    <col min="8188" max="8188" width="12" style="808" customWidth="1"/>
    <col min="8189" max="8193" width="7.75" style="808" customWidth="1"/>
    <col min="8194" max="8194" width="3.875" style="808" customWidth="1"/>
    <col min="8195" max="8440" width="9" style="808"/>
    <col min="8441" max="8441" width="14.125" style="808" customWidth="1"/>
    <col min="8442" max="8442" width="10.25" style="808" customWidth="1"/>
    <col min="8443" max="8443" width="10.375" style="808" customWidth="1"/>
    <col min="8444" max="8444" width="12" style="808" customWidth="1"/>
    <col min="8445" max="8449" width="7.75" style="808" customWidth="1"/>
    <col min="8450" max="8450" width="3.875" style="808" customWidth="1"/>
    <col min="8451" max="8696" width="9" style="808"/>
    <col min="8697" max="8697" width="14.125" style="808" customWidth="1"/>
    <col min="8698" max="8698" width="10.25" style="808" customWidth="1"/>
    <col min="8699" max="8699" width="10.375" style="808" customWidth="1"/>
    <col min="8700" max="8700" width="12" style="808" customWidth="1"/>
    <col min="8701" max="8705" width="7.75" style="808" customWidth="1"/>
    <col min="8706" max="8706" width="3.875" style="808" customWidth="1"/>
    <col min="8707" max="8952" width="9" style="808"/>
    <col min="8953" max="8953" width="14.125" style="808" customWidth="1"/>
    <col min="8954" max="8954" width="10.25" style="808" customWidth="1"/>
    <col min="8955" max="8955" width="10.375" style="808" customWidth="1"/>
    <col min="8956" max="8956" width="12" style="808" customWidth="1"/>
    <col min="8957" max="8961" width="7.75" style="808" customWidth="1"/>
    <col min="8962" max="8962" width="3.875" style="808" customWidth="1"/>
    <col min="8963" max="9208" width="9" style="808"/>
    <col min="9209" max="9209" width="14.125" style="808" customWidth="1"/>
    <col min="9210" max="9210" width="10.25" style="808" customWidth="1"/>
    <col min="9211" max="9211" width="10.375" style="808" customWidth="1"/>
    <col min="9212" max="9212" width="12" style="808" customWidth="1"/>
    <col min="9213" max="9217" width="7.75" style="808" customWidth="1"/>
    <col min="9218" max="9218" width="3.875" style="808" customWidth="1"/>
    <col min="9219" max="9464" width="9" style="808"/>
    <col min="9465" max="9465" width="14.125" style="808" customWidth="1"/>
    <col min="9466" max="9466" width="10.25" style="808" customWidth="1"/>
    <col min="9467" max="9467" width="10.375" style="808" customWidth="1"/>
    <col min="9468" max="9468" width="12" style="808" customWidth="1"/>
    <col min="9469" max="9473" width="7.75" style="808" customWidth="1"/>
    <col min="9474" max="9474" width="3.875" style="808" customWidth="1"/>
    <col min="9475" max="9720" width="9" style="808"/>
    <col min="9721" max="9721" width="14.125" style="808" customWidth="1"/>
    <col min="9722" max="9722" width="10.25" style="808" customWidth="1"/>
    <col min="9723" max="9723" width="10.375" style="808" customWidth="1"/>
    <col min="9724" max="9724" width="12" style="808" customWidth="1"/>
    <col min="9725" max="9729" width="7.75" style="808" customWidth="1"/>
    <col min="9730" max="9730" width="3.875" style="808" customWidth="1"/>
    <col min="9731" max="9976" width="9" style="808"/>
    <col min="9977" max="9977" width="14.125" style="808" customWidth="1"/>
    <col min="9978" max="9978" width="10.25" style="808" customWidth="1"/>
    <col min="9979" max="9979" width="10.375" style="808" customWidth="1"/>
    <col min="9980" max="9980" width="12" style="808" customWidth="1"/>
    <col min="9981" max="9985" width="7.75" style="808" customWidth="1"/>
    <col min="9986" max="9986" width="3.875" style="808" customWidth="1"/>
    <col min="9987" max="10232" width="9" style="808"/>
    <col min="10233" max="10233" width="14.125" style="808" customWidth="1"/>
    <col min="10234" max="10234" width="10.25" style="808" customWidth="1"/>
    <col min="10235" max="10235" width="10.375" style="808" customWidth="1"/>
    <col min="10236" max="10236" width="12" style="808" customWidth="1"/>
    <col min="10237" max="10241" width="7.75" style="808" customWidth="1"/>
    <col min="10242" max="10242" width="3.875" style="808" customWidth="1"/>
    <col min="10243" max="10488" width="9" style="808"/>
    <col min="10489" max="10489" width="14.125" style="808" customWidth="1"/>
    <col min="10490" max="10490" width="10.25" style="808" customWidth="1"/>
    <col min="10491" max="10491" width="10.375" style="808" customWidth="1"/>
    <col min="10492" max="10492" width="12" style="808" customWidth="1"/>
    <col min="10493" max="10497" width="7.75" style="808" customWidth="1"/>
    <col min="10498" max="10498" width="3.875" style="808" customWidth="1"/>
    <col min="10499" max="10744" width="9" style="808"/>
    <col min="10745" max="10745" width="14.125" style="808" customWidth="1"/>
    <col min="10746" max="10746" width="10.25" style="808" customWidth="1"/>
    <col min="10747" max="10747" width="10.375" style="808" customWidth="1"/>
    <col min="10748" max="10748" width="12" style="808" customWidth="1"/>
    <col min="10749" max="10753" width="7.75" style="808" customWidth="1"/>
    <col min="10754" max="10754" width="3.875" style="808" customWidth="1"/>
    <col min="10755" max="11000" width="9" style="808"/>
    <col min="11001" max="11001" width="14.125" style="808" customWidth="1"/>
    <col min="11002" max="11002" width="10.25" style="808" customWidth="1"/>
    <col min="11003" max="11003" width="10.375" style="808" customWidth="1"/>
    <col min="11004" max="11004" width="12" style="808" customWidth="1"/>
    <col min="11005" max="11009" width="7.75" style="808" customWidth="1"/>
    <col min="11010" max="11010" width="3.875" style="808" customWidth="1"/>
    <col min="11011" max="11256" width="9" style="808"/>
    <col min="11257" max="11257" width="14.125" style="808" customWidth="1"/>
    <col min="11258" max="11258" width="10.25" style="808" customWidth="1"/>
    <col min="11259" max="11259" width="10.375" style="808" customWidth="1"/>
    <col min="11260" max="11260" width="12" style="808" customWidth="1"/>
    <col min="11261" max="11265" width="7.75" style="808" customWidth="1"/>
    <col min="11266" max="11266" width="3.875" style="808" customWidth="1"/>
    <col min="11267" max="11512" width="9" style="808"/>
    <col min="11513" max="11513" width="14.125" style="808" customWidth="1"/>
    <col min="11514" max="11514" width="10.25" style="808" customWidth="1"/>
    <col min="11515" max="11515" width="10.375" style="808" customWidth="1"/>
    <col min="11516" max="11516" width="12" style="808" customWidth="1"/>
    <col min="11517" max="11521" width="7.75" style="808" customWidth="1"/>
    <col min="11522" max="11522" width="3.875" style="808" customWidth="1"/>
    <col min="11523" max="11768" width="9" style="808"/>
    <col min="11769" max="11769" width="14.125" style="808" customWidth="1"/>
    <col min="11770" max="11770" width="10.25" style="808" customWidth="1"/>
    <col min="11771" max="11771" width="10.375" style="808" customWidth="1"/>
    <col min="11772" max="11772" width="12" style="808" customWidth="1"/>
    <col min="11773" max="11777" width="7.75" style="808" customWidth="1"/>
    <col min="11778" max="11778" width="3.875" style="808" customWidth="1"/>
    <col min="11779" max="12024" width="9" style="808"/>
    <col min="12025" max="12025" width="14.125" style="808" customWidth="1"/>
    <col min="12026" max="12026" width="10.25" style="808" customWidth="1"/>
    <col min="12027" max="12027" width="10.375" style="808" customWidth="1"/>
    <col min="12028" max="12028" width="12" style="808" customWidth="1"/>
    <col min="12029" max="12033" width="7.75" style="808" customWidth="1"/>
    <col min="12034" max="12034" width="3.875" style="808" customWidth="1"/>
    <col min="12035" max="12280" width="9" style="808"/>
    <col min="12281" max="12281" width="14.125" style="808" customWidth="1"/>
    <col min="12282" max="12282" width="10.25" style="808" customWidth="1"/>
    <col min="12283" max="12283" width="10.375" style="808" customWidth="1"/>
    <col min="12284" max="12284" width="12" style="808" customWidth="1"/>
    <col min="12285" max="12289" width="7.75" style="808" customWidth="1"/>
    <col min="12290" max="12290" width="3.875" style="808" customWidth="1"/>
    <col min="12291" max="12536" width="9" style="808"/>
    <col min="12537" max="12537" width="14.125" style="808" customWidth="1"/>
    <col min="12538" max="12538" width="10.25" style="808" customWidth="1"/>
    <col min="12539" max="12539" width="10.375" style="808" customWidth="1"/>
    <col min="12540" max="12540" width="12" style="808" customWidth="1"/>
    <col min="12541" max="12545" width="7.75" style="808" customWidth="1"/>
    <col min="12546" max="12546" width="3.875" style="808" customWidth="1"/>
    <col min="12547" max="12792" width="9" style="808"/>
    <col min="12793" max="12793" width="14.125" style="808" customWidth="1"/>
    <col min="12794" max="12794" width="10.25" style="808" customWidth="1"/>
    <col min="12795" max="12795" width="10.375" style="808" customWidth="1"/>
    <col min="12796" max="12796" width="12" style="808" customWidth="1"/>
    <col min="12797" max="12801" width="7.75" style="808" customWidth="1"/>
    <col min="12802" max="12802" width="3.875" style="808" customWidth="1"/>
    <col min="12803" max="13048" width="9" style="808"/>
    <col min="13049" max="13049" width="14.125" style="808" customWidth="1"/>
    <col min="13050" max="13050" width="10.25" style="808" customWidth="1"/>
    <col min="13051" max="13051" width="10.375" style="808" customWidth="1"/>
    <col min="13052" max="13052" width="12" style="808" customWidth="1"/>
    <col min="13053" max="13057" width="7.75" style="808" customWidth="1"/>
    <col min="13058" max="13058" width="3.875" style="808" customWidth="1"/>
    <col min="13059" max="13304" width="9" style="808"/>
    <col min="13305" max="13305" width="14.125" style="808" customWidth="1"/>
    <col min="13306" max="13306" width="10.25" style="808" customWidth="1"/>
    <col min="13307" max="13307" width="10.375" style="808" customWidth="1"/>
    <col min="13308" max="13308" width="12" style="808" customWidth="1"/>
    <col min="13309" max="13313" width="7.75" style="808" customWidth="1"/>
    <col min="13314" max="13314" width="3.875" style="808" customWidth="1"/>
    <col min="13315" max="13560" width="9" style="808"/>
    <col min="13561" max="13561" width="14.125" style="808" customWidth="1"/>
    <col min="13562" max="13562" width="10.25" style="808" customWidth="1"/>
    <col min="13563" max="13563" width="10.375" style="808" customWidth="1"/>
    <col min="13564" max="13564" width="12" style="808" customWidth="1"/>
    <col min="13565" max="13569" width="7.75" style="808" customWidth="1"/>
    <col min="13570" max="13570" width="3.875" style="808" customWidth="1"/>
    <col min="13571" max="13816" width="9" style="808"/>
    <col min="13817" max="13817" width="14.125" style="808" customWidth="1"/>
    <col min="13818" max="13818" width="10.25" style="808" customWidth="1"/>
    <col min="13819" max="13819" width="10.375" style="808" customWidth="1"/>
    <col min="13820" max="13820" width="12" style="808" customWidth="1"/>
    <col min="13821" max="13825" width="7.75" style="808" customWidth="1"/>
    <col min="13826" max="13826" width="3.875" style="808" customWidth="1"/>
    <col min="13827" max="14072" width="9" style="808"/>
    <col min="14073" max="14073" width="14.125" style="808" customWidth="1"/>
    <col min="14074" max="14074" width="10.25" style="808" customWidth="1"/>
    <col min="14075" max="14075" width="10.375" style="808" customWidth="1"/>
    <col min="14076" max="14076" width="12" style="808" customWidth="1"/>
    <col min="14077" max="14081" width="7.75" style="808" customWidth="1"/>
    <col min="14082" max="14082" width="3.875" style="808" customWidth="1"/>
    <col min="14083" max="14328" width="9" style="808"/>
    <col min="14329" max="14329" width="14.125" style="808" customWidth="1"/>
    <col min="14330" max="14330" width="10.25" style="808" customWidth="1"/>
    <col min="14331" max="14331" width="10.375" style="808" customWidth="1"/>
    <col min="14332" max="14332" width="12" style="808" customWidth="1"/>
    <col min="14333" max="14337" width="7.75" style="808" customWidth="1"/>
    <col min="14338" max="14338" width="3.875" style="808" customWidth="1"/>
    <col min="14339" max="14584" width="9" style="808"/>
    <col min="14585" max="14585" width="14.125" style="808" customWidth="1"/>
    <col min="14586" max="14586" width="10.25" style="808" customWidth="1"/>
    <col min="14587" max="14587" width="10.375" style="808" customWidth="1"/>
    <col min="14588" max="14588" width="12" style="808" customWidth="1"/>
    <col min="14589" max="14593" width="7.75" style="808" customWidth="1"/>
    <col min="14594" max="14594" width="3.875" style="808" customWidth="1"/>
    <col min="14595" max="14840" width="9" style="808"/>
    <col min="14841" max="14841" width="14.125" style="808" customWidth="1"/>
    <col min="14842" max="14842" width="10.25" style="808" customWidth="1"/>
    <col min="14843" max="14843" width="10.375" style="808" customWidth="1"/>
    <col min="14844" max="14844" width="12" style="808" customWidth="1"/>
    <col min="14845" max="14849" width="7.75" style="808" customWidth="1"/>
    <col min="14850" max="14850" width="3.875" style="808" customWidth="1"/>
    <col min="14851" max="15096" width="9" style="808"/>
    <col min="15097" max="15097" width="14.125" style="808" customWidth="1"/>
    <col min="15098" max="15098" width="10.25" style="808" customWidth="1"/>
    <col min="15099" max="15099" width="10.375" style="808" customWidth="1"/>
    <col min="15100" max="15100" width="12" style="808" customWidth="1"/>
    <col min="15101" max="15105" width="7.75" style="808" customWidth="1"/>
    <col min="15106" max="15106" width="3.875" style="808" customWidth="1"/>
    <col min="15107" max="15352" width="9" style="808"/>
    <col min="15353" max="15353" width="14.125" style="808" customWidth="1"/>
    <col min="15354" max="15354" width="10.25" style="808" customWidth="1"/>
    <col min="15355" max="15355" width="10.375" style="808" customWidth="1"/>
    <col min="15356" max="15356" width="12" style="808" customWidth="1"/>
    <col min="15357" max="15361" width="7.75" style="808" customWidth="1"/>
    <col min="15362" max="15362" width="3.875" style="808" customWidth="1"/>
    <col min="15363" max="15608" width="9" style="808"/>
    <col min="15609" max="15609" width="14.125" style="808" customWidth="1"/>
    <col min="15610" max="15610" width="10.25" style="808" customWidth="1"/>
    <col min="15611" max="15611" width="10.375" style="808" customWidth="1"/>
    <col min="15612" max="15612" width="12" style="808" customWidth="1"/>
    <col min="15613" max="15617" width="7.75" style="808" customWidth="1"/>
    <col min="15618" max="15618" width="3.875" style="808" customWidth="1"/>
    <col min="15619" max="15864" width="9" style="808"/>
    <col min="15865" max="15865" width="14.125" style="808" customWidth="1"/>
    <col min="15866" max="15866" width="10.25" style="808" customWidth="1"/>
    <col min="15867" max="15867" width="10.375" style="808" customWidth="1"/>
    <col min="15868" max="15868" width="12" style="808" customWidth="1"/>
    <col min="15869" max="15873" width="7.75" style="808" customWidth="1"/>
    <col min="15874" max="15874" width="3.875" style="808" customWidth="1"/>
    <col min="15875" max="16120" width="9" style="808"/>
    <col min="16121" max="16121" width="14.125" style="808" customWidth="1"/>
    <col min="16122" max="16122" width="10.25" style="808" customWidth="1"/>
    <col min="16123" max="16123" width="10.375" style="808" customWidth="1"/>
    <col min="16124" max="16124" width="12" style="808" customWidth="1"/>
    <col min="16125" max="16129" width="7.75" style="808" customWidth="1"/>
    <col min="16130" max="16130" width="3.875" style="808" customWidth="1"/>
    <col min="16131" max="16384" width="9" style="808"/>
  </cols>
  <sheetData>
    <row r="1" spans="2:10" ht="8.25" customHeight="1"/>
    <row r="2" spans="2:10" ht="18.75">
      <c r="B2" s="2882" t="s">
        <v>702</v>
      </c>
      <c r="C2" s="2882"/>
      <c r="D2" s="2882"/>
      <c r="E2" s="2882"/>
      <c r="F2" s="2882"/>
      <c r="G2" s="2882"/>
      <c r="H2" s="2882"/>
      <c r="I2" s="2882"/>
      <c r="J2" s="2882"/>
    </row>
    <row r="3" spans="2:10" ht="18.75" customHeight="1">
      <c r="B3" s="809" t="s">
        <v>703</v>
      </c>
      <c r="C3" s="2883" t="s">
        <v>670</v>
      </c>
      <c r="D3" s="2884"/>
      <c r="E3" s="2884"/>
      <c r="F3" s="2884"/>
      <c r="G3" s="2884"/>
      <c r="H3" s="2884"/>
      <c r="I3" s="810"/>
      <c r="J3" s="810"/>
    </row>
    <row r="4" spans="2:10" ht="13.5" customHeight="1">
      <c r="B4" s="811"/>
      <c r="C4" s="811"/>
      <c r="D4" s="811"/>
      <c r="E4" s="811"/>
      <c r="F4" s="811"/>
      <c r="G4" s="811"/>
      <c r="H4" s="2885" t="s">
        <v>704</v>
      </c>
      <c r="I4" s="2885"/>
      <c r="J4" s="2885"/>
    </row>
    <row r="5" spans="2:10">
      <c r="B5" s="812"/>
      <c r="C5" s="784"/>
      <c r="D5" s="784"/>
      <c r="E5" s="784"/>
      <c r="F5" s="784"/>
      <c r="G5" s="813"/>
      <c r="H5" s="2885"/>
      <c r="I5" s="2885"/>
      <c r="J5" s="2885"/>
    </row>
    <row r="6" spans="2:10">
      <c r="B6" s="811"/>
      <c r="C6" s="811"/>
      <c r="D6" s="811"/>
      <c r="E6" s="811"/>
      <c r="F6" s="811"/>
      <c r="G6" s="811"/>
      <c r="H6" s="2885"/>
      <c r="I6" s="2885"/>
      <c r="J6" s="2885"/>
    </row>
    <row r="7" spans="2:10" ht="14.25" thickBot="1">
      <c r="B7" s="811"/>
      <c r="C7" s="811"/>
      <c r="D7" s="811"/>
      <c r="E7" s="811"/>
      <c r="F7" s="811"/>
      <c r="G7" s="811"/>
      <c r="H7" s="2886"/>
      <c r="I7" s="2886"/>
      <c r="J7" s="2886"/>
    </row>
    <row r="8" spans="2:10" ht="17.45" customHeight="1">
      <c r="B8" s="814" t="s">
        <v>705</v>
      </c>
      <c r="C8" s="2887" t="s">
        <v>701</v>
      </c>
      <c r="D8" s="2888"/>
      <c r="E8" s="2888"/>
      <c r="F8" s="2888"/>
      <c r="G8" s="2888"/>
      <c r="H8" s="2888"/>
      <c r="I8" s="2888"/>
      <c r="J8" s="2889"/>
    </row>
    <row r="9" spans="2:10" ht="18" customHeight="1">
      <c r="B9" s="2890" t="s">
        <v>706</v>
      </c>
      <c r="C9" s="2892" t="s">
        <v>707</v>
      </c>
      <c r="D9" s="2892" t="s">
        <v>708</v>
      </c>
      <c r="E9" s="2892" t="s">
        <v>709</v>
      </c>
      <c r="F9" s="2894" t="s">
        <v>710</v>
      </c>
      <c r="G9" s="2895"/>
      <c r="H9" s="2895"/>
      <c r="I9" s="2895"/>
      <c r="J9" s="2896"/>
    </row>
    <row r="10" spans="2:10" ht="15" customHeight="1" thickBot="1">
      <c r="B10" s="2891"/>
      <c r="C10" s="2893"/>
      <c r="D10" s="2893"/>
      <c r="E10" s="2893"/>
      <c r="F10" s="815" t="s">
        <v>711</v>
      </c>
      <c r="G10" s="815" t="s">
        <v>712</v>
      </c>
      <c r="H10" s="816"/>
      <c r="I10" s="816"/>
      <c r="J10" s="817"/>
    </row>
    <row r="11" spans="2:10" ht="30" customHeight="1">
      <c r="B11" s="818" t="s">
        <v>713</v>
      </c>
      <c r="C11" s="819">
        <v>2.69E-2</v>
      </c>
      <c r="D11" s="820">
        <v>0.4</v>
      </c>
      <c r="E11" s="821">
        <v>1</v>
      </c>
      <c r="F11" s="820">
        <v>4.7999999999999996E-3</v>
      </c>
      <c r="G11" s="822">
        <v>1.0699999999999999E-2</v>
      </c>
      <c r="H11" s="823"/>
      <c r="I11" s="823"/>
      <c r="J11" s="824"/>
    </row>
    <row r="12" spans="2:10" ht="30" customHeight="1">
      <c r="B12" s="825" t="s">
        <v>714</v>
      </c>
      <c r="C12" s="826">
        <v>6.4600000000000005E-2</v>
      </c>
      <c r="D12" s="820">
        <v>1</v>
      </c>
      <c r="E12" s="827">
        <v>0.8</v>
      </c>
      <c r="F12" s="820">
        <v>4.1099999999999998E-2</v>
      </c>
      <c r="G12" s="820">
        <v>5.16E-2</v>
      </c>
      <c r="H12" s="828"/>
      <c r="I12" s="828"/>
      <c r="J12" s="829"/>
    </row>
    <row r="13" spans="2:10" ht="30" customHeight="1">
      <c r="B13" s="825" t="s">
        <v>715</v>
      </c>
      <c r="C13" s="826">
        <v>7.1300000000000002E-2</v>
      </c>
      <c r="D13" s="820">
        <v>1</v>
      </c>
      <c r="E13" s="827">
        <v>1</v>
      </c>
      <c r="F13" s="820">
        <v>7.1300000000000002E-2</v>
      </c>
      <c r="G13" s="820">
        <v>7.1300000000000002E-2</v>
      </c>
      <c r="H13" s="828"/>
      <c r="I13" s="828"/>
      <c r="J13" s="829"/>
    </row>
    <row r="14" spans="2:10" ht="30" customHeight="1">
      <c r="B14" s="830" t="s">
        <v>716</v>
      </c>
      <c r="C14" s="826">
        <v>3.3099999999999997E-2</v>
      </c>
      <c r="D14" s="820">
        <v>1</v>
      </c>
      <c r="E14" s="827">
        <v>0.95</v>
      </c>
      <c r="F14" s="820">
        <v>1.32E-2</v>
      </c>
      <c r="G14" s="820">
        <v>3.1399999999999997E-2</v>
      </c>
      <c r="H14" s="828"/>
      <c r="I14" s="828"/>
      <c r="J14" s="829"/>
    </row>
    <row r="15" spans="2:10" ht="30" customHeight="1">
      <c r="B15" s="830" t="s">
        <v>717</v>
      </c>
      <c r="C15" s="826">
        <v>5.7099999999999998E-2</v>
      </c>
      <c r="D15" s="820">
        <v>1</v>
      </c>
      <c r="E15" s="827">
        <v>0.95</v>
      </c>
      <c r="F15" s="820">
        <v>3.4299999999999997E-2</v>
      </c>
      <c r="G15" s="820">
        <v>5.4199999999999998E-2</v>
      </c>
      <c r="H15" s="828"/>
      <c r="I15" s="828"/>
      <c r="J15" s="829"/>
    </row>
    <row r="16" spans="2:10" ht="30" customHeight="1">
      <c r="B16" s="830" t="s">
        <v>718</v>
      </c>
      <c r="C16" s="826">
        <v>0.1053</v>
      </c>
      <c r="D16" s="820">
        <v>1</v>
      </c>
      <c r="E16" s="827">
        <v>0.95</v>
      </c>
      <c r="F16" s="820">
        <v>1.18E-2</v>
      </c>
      <c r="G16" s="820">
        <v>0.1</v>
      </c>
      <c r="H16" s="828"/>
      <c r="I16" s="828"/>
      <c r="J16" s="829"/>
    </row>
    <row r="17" spans="2:10" ht="30" customHeight="1">
      <c r="B17" s="830" t="s">
        <v>719</v>
      </c>
      <c r="C17" s="826">
        <v>9.7100000000000006E-2</v>
      </c>
      <c r="D17" s="820">
        <v>0.84499999999999997</v>
      </c>
      <c r="E17" s="827">
        <v>0.95</v>
      </c>
      <c r="F17" s="820"/>
      <c r="G17" s="820">
        <v>7.7899999999999997E-2</v>
      </c>
      <c r="H17" s="828"/>
      <c r="I17" s="828"/>
      <c r="J17" s="829"/>
    </row>
    <row r="18" spans="2:10" ht="30" customHeight="1">
      <c r="B18" s="830" t="s">
        <v>720</v>
      </c>
      <c r="C18" s="826">
        <v>1.6E-2</v>
      </c>
      <c r="D18" s="820">
        <v>0</v>
      </c>
      <c r="E18" s="827">
        <v>0.95</v>
      </c>
      <c r="F18" s="820">
        <v>0</v>
      </c>
      <c r="G18" s="828"/>
      <c r="H18" s="828"/>
      <c r="I18" s="828"/>
      <c r="J18" s="829"/>
    </row>
    <row r="19" spans="2:10" ht="30" customHeight="1">
      <c r="B19" s="830" t="s">
        <v>721</v>
      </c>
      <c r="C19" s="826">
        <v>6.9999999999999999E-4</v>
      </c>
      <c r="D19" s="820"/>
      <c r="E19" s="827">
        <v>0.95</v>
      </c>
      <c r="F19" s="820">
        <v>0</v>
      </c>
      <c r="G19" s="828"/>
      <c r="H19" s="828"/>
      <c r="I19" s="828"/>
      <c r="J19" s="829"/>
    </row>
    <row r="20" spans="2:10" ht="30" customHeight="1">
      <c r="B20" s="830" t="s">
        <v>722</v>
      </c>
      <c r="C20" s="826">
        <v>2.9999999999999997E-4</v>
      </c>
      <c r="D20" s="820"/>
      <c r="E20" s="827">
        <v>0.95</v>
      </c>
      <c r="F20" s="820">
        <v>0</v>
      </c>
      <c r="G20" s="828"/>
      <c r="H20" s="828"/>
      <c r="I20" s="828"/>
      <c r="J20" s="829"/>
    </row>
    <row r="21" spans="2:10" ht="30" customHeight="1">
      <c r="B21" s="830" t="s">
        <v>723</v>
      </c>
      <c r="C21" s="826">
        <v>1.8E-3</v>
      </c>
      <c r="D21" s="820"/>
      <c r="E21" s="827">
        <v>0.95</v>
      </c>
      <c r="F21" s="820">
        <v>0</v>
      </c>
      <c r="G21" s="828"/>
      <c r="H21" s="828"/>
      <c r="I21" s="828"/>
      <c r="J21" s="829"/>
    </row>
    <row r="22" spans="2:10" ht="30" customHeight="1">
      <c r="B22" s="830" t="s">
        <v>724</v>
      </c>
      <c r="C22" s="826">
        <v>6.9599999999999995E-2</v>
      </c>
      <c r="D22" s="820"/>
      <c r="E22" s="827">
        <v>0.95</v>
      </c>
      <c r="F22" s="820">
        <v>0</v>
      </c>
      <c r="G22" s="828"/>
      <c r="H22" s="828"/>
      <c r="I22" s="828"/>
      <c r="J22" s="829"/>
    </row>
    <row r="23" spans="2:10" ht="30" customHeight="1">
      <c r="B23" s="830" t="s">
        <v>725</v>
      </c>
      <c r="C23" s="826">
        <v>6.1999999999999998E-3</v>
      </c>
      <c r="D23" s="820"/>
      <c r="E23" s="827">
        <v>0.95</v>
      </c>
      <c r="F23" s="820">
        <v>0</v>
      </c>
      <c r="G23" s="828"/>
      <c r="H23" s="828"/>
      <c r="I23" s="828"/>
      <c r="J23" s="829"/>
    </row>
    <row r="24" spans="2:10" ht="30" customHeight="1">
      <c r="B24" s="830" t="s">
        <v>726</v>
      </c>
      <c r="C24" s="826">
        <v>0.18720000000000001</v>
      </c>
      <c r="D24" s="820"/>
      <c r="E24" s="827">
        <v>0.85</v>
      </c>
      <c r="F24" s="820">
        <v>0</v>
      </c>
      <c r="G24" s="820">
        <v>0</v>
      </c>
      <c r="H24" s="828"/>
      <c r="I24" s="828"/>
      <c r="J24" s="829"/>
    </row>
    <row r="25" spans="2:10" ht="30" customHeight="1">
      <c r="B25" s="830" t="s">
        <v>727</v>
      </c>
      <c r="C25" s="826">
        <v>4.4999999999999997E-3</v>
      </c>
      <c r="D25" s="820"/>
      <c r="E25" s="827">
        <v>0.95</v>
      </c>
      <c r="F25" s="820">
        <v>0</v>
      </c>
      <c r="G25" s="828"/>
      <c r="H25" s="828"/>
      <c r="I25" s="828"/>
      <c r="J25" s="829"/>
    </row>
    <row r="26" spans="2:10" ht="30" customHeight="1">
      <c r="B26" s="830" t="s">
        <v>728</v>
      </c>
      <c r="C26" s="826">
        <v>5.6599999999999998E-2</v>
      </c>
      <c r="D26" s="820"/>
      <c r="E26" s="827">
        <v>0.95</v>
      </c>
      <c r="F26" s="820">
        <v>0</v>
      </c>
      <c r="G26" s="828"/>
      <c r="H26" s="828"/>
      <c r="I26" s="828"/>
      <c r="J26" s="829"/>
    </row>
    <row r="27" spans="2:10" ht="30" customHeight="1">
      <c r="B27" s="830" t="s">
        <v>729</v>
      </c>
      <c r="C27" s="826">
        <v>0.12280000000000001</v>
      </c>
      <c r="D27" s="820"/>
      <c r="E27" s="827">
        <v>0.95</v>
      </c>
      <c r="F27" s="820">
        <v>0</v>
      </c>
      <c r="G27" s="828"/>
      <c r="H27" s="828"/>
      <c r="I27" s="828"/>
      <c r="J27" s="829"/>
    </row>
    <row r="28" spans="2:10" ht="30" customHeight="1">
      <c r="B28" s="830" t="s">
        <v>730</v>
      </c>
      <c r="C28" s="826">
        <v>4.7000000000000002E-3</v>
      </c>
      <c r="D28" s="820"/>
      <c r="E28" s="827">
        <v>0.95</v>
      </c>
      <c r="F28" s="820">
        <v>0</v>
      </c>
      <c r="G28" s="828"/>
      <c r="H28" s="828"/>
      <c r="I28" s="828"/>
      <c r="J28" s="829"/>
    </row>
    <row r="29" spans="2:10" ht="30" customHeight="1">
      <c r="B29" s="830" t="s">
        <v>731</v>
      </c>
      <c r="C29" s="826">
        <v>5.4399999999999997E-2</v>
      </c>
      <c r="D29" s="820"/>
      <c r="E29" s="827">
        <v>0.95</v>
      </c>
      <c r="F29" s="820">
        <v>0</v>
      </c>
      <c r="G29" s="828"/>
      <c r="H29" s="828"/>
      <c r="I29" s="828"/>
      <c r="J29" s="829"/>
    </row>
    <row r="30" spans="2:10" ht="30" customHeight="1">
      <c r="B30" s="831" t="s">
        <v>732</v>
      </c>
      <c r="C30" s="832">
        <v>1.9800000000000002E-2</v>
      </c>
      <c r="D30" s="820">
        <v>0.4</v>
      </c>
      <c r="E30" s="827">
        <v>1</v>
      </c>
      <c r="F30" s="820">
        <v>3.5000000000000001E-3</v>
      </c>
      <c r="G30" s="820">
        <v>7.9000000000000008E-3</v>
      </c>
      <c r="H30" s="828"/>
      <c r="I30" s="828"/>
      <c r="J30" s="829"/>
    </row>
    <row r="31" spans="2:10" ht="30" customHeight="1">
      <c r="B31" s="833"/>
      <c r="C31" s="834"/>
      <c r="D31" s="820"/>
      <c r="E31" s="835"/>
      <c r="F31" s="820"/>
      <c r="G31" s="828"/>
      <c r="H31" s="828"/>
      <c r="I31" s="828"/>
      <c r="J31" s="829"/>
    </row>
    <row r="32" spans="2:10" ht="30" customHeight="1" thickBot="1">
      <c r="B32" s="836" t="s">
        <v>733</v>
      </c>
      <c r="C32" s="837">
        <v>1</v>
      </c>
      <c r="D32" s="837"/>
      <c r="E32" s="838"/>
      <c r="F32" s="837">
        <v>0.18</v>
      </c>
      <c r="G32" s="837">
        <v>0.40500000000000003</v>
      </c>
      <c r="H32" s="839"/>
      <c r="I32" s="839"/>
      <c r="J32" s="840"/>
    </row>
    <row r="33" spans="2:10">
      <c r="B33" s="841" t="s">
        <v>734</v>
      </c>
      <c r="C33" s="842"/>
      <c r="D33" s="811"/>
      <c r="E33" s="811"/>
      <c r="F33" s="811"/>
      <c r="G33" s="811"/>
      <c r="H33" s="811"/>
      <c r="I33" s="811"/>
      <c r="J33" s="811"/>
    </row>
    <row r="34" spans="2:10">
      <c r="B34" s="841" t="s">
        <v>735</v>
      </c>
      <c r="C34" s="811"/>
      <c r="D34" s="811"/>
      <c r="E34" s="811"/>
      <c r="F34" s="811"/>
      <c r="G34" s="811"/>
      <c r="H34" s="811"/>
      <c r="I34" s="811"/>
      <c r="J34" s="811"/>
    </row>
    <row r="35" spans="2:10">
      <c r="B35" s="811"/>
      <c r="C35" s="811"/>
      <c r="D35" s="811"/>
      <c r="E35" s="811"/>
      <c r="F35" s="811"/>
      <c r="G35" s="811"/>
      <c r="H35" s="811"/>
      <c r="I35" s="811"/>
      <c r="J35" s="811"/>
    </row>
    <row r="36" spans="2:10">
      <c r="B36" s="811"/>
      <c r="C36" s="811"/>
      <c r="D36" s="811"/>
      <c r="E36" s="811"/>
      <c r="F36" s="811"/>
      <c r="G36" s="811"/>
      <c r="H36" s="811"/>
      <c r="I36" s="811"/>
      <c r="J36" s="811"/>
    </row>
    <row r="37" spans="2:10">
      <c r="B37" s="811"/>
      <c r="C37" s="811"/>
      <c r="D37" s="811"/>
      <c r="E37" s="811"/>
      <c r="F37" s="811"/>
      <c r="G37" s="811"/>
      <c r="H37" s="811"/>
      <c r="I37" s="811"/>
      <c r="J37" s="811"/>
    </row>
    <row r="38" spans="2:10">
      <c r="B38" s="811"/>
      <c r="C38" s="811"/>
      <c r="D38" s="811"/>
      <c r="E38" s="811"/>
      <c r="F38" s="811"/>
      <c r="G38" s="811"/>
      <c r="H38" s="811"/>
      <c r="I38" s="811"/>
      <c r="J38" s="811"/>
    </row>
    <row r="39" spans="2:10">
      <c r="B39" s="811"/>
      <c r="C39" s="811"/>
      <c r="D39" s="811"/>
      <c r="E39" s="811"/>
      <c r="F39" s="811"/>
      <c r="G39" s="811"/>
      <c r="H39" s="811"/>
      <c r="I39" s="811"/>
      <c r="J39" s="811"/>
    </row>
    <row r="40" spans="2:10">
      <c r="B40" s="811"/>
      <c r="C40" s="811"/>
      <c r="D40" s="811"/>
      <c r="E40" s="811"/>
      <c r="F40" s="811"/>
      <c r="G40" s="811"/>
      <c r="H40" s="811"/>
      <c r="I40" s="811"/>
      <c r="J40" s="811"/>
    </row>
    <row r="41" spans="2:10">
      <c r="B41" s="811"/>
      <c r="C41" s="811"/>
      <c r="D41" s="811"/>
      <c r="E41" s="811"/>
      <c r="F41" s="811"/>
      <c r="G41" s="811"/>
      <c r="H41" s="811"/>
      <c r="I41" s="811"/>
      <c r="J41" s="811"/>
    </row>
    <row r="42" spans="2:10">
      <c r="B42" s="811"/>
      <c r="C42" s="811"/>
      <c r="D42" s="811"/>
      <c r="E42" s="811"/>
      <c r="F42" s="811"/>
      <c r="G42" s="811"/>
      <c r="H42" s="811"/>
      <c r="I42" s="811"/>
      <c r="J42" s="811"/>
    </row>
    <row r="43" spans="2:10">
      <c r="B43" s="811"/>
      <c r="C43" s="811"/>
      <c r="D43" s="811"/>
      <c r="E43" s="811"/>
      <c r="F43" s="811"/>
      <c r="G43" s="811"/>
      <c r="H43" s="811"/>
      <c r="I43" s="811"/>
      <c r="J43" s="811"/>
    </row>
    <row r="44" spans="2:10">
      <c r="B44" s="811"/>
      <c r="C44" s="811"/>
      <c r="D44" s="811"/>
      <c r="E44" s="811"/>
      <c r="F44" s="811"/>
      <c r="G44" s="811"/>
      <c r="H44" s="811"/>
      <c r="I44" s="811"/>
      <c r="J44" s="811"/>
    </row>
    <row r="45" spans="2:10">
      <c r="B45" s="811"/>
      <c r="C45" s="811"/>
      <c r="D45" s="811"/>
      <c r="E45" s="811"/>
      <c r="F45" s="811"/>
      <c r="G45" s="811"/>
      <c r="H45" s="811"/>
      <c r="I45" s="811"/>
      <c r="J45" s="811"/>
    </row>
    <row r="46" spans="2:10">
      <c r="B46" s="811"/>
      <c r="C46" s="811"/>
      <c r="D46" s="811"/>
      <c r="E46" s="811"/>
      <c r="F46" s="811"/>
      <c r="G46" s="811"/>
      <c r="H46" s="811"/>
      <c r="I46" s="811"/>
      <c r="J46" s="811"/>
    </row>
    <row r="47" spans="2:10">
      <c r="B47" s="811"/>
      <c r="C47" s="811"/>
      <c r="D47" s="811"/>
      <c r="E47" s="811"/>
      <c r="F47" s="811"/>
      <c r="G47" s="811"/>
      <c r="H47" s="811"/>
      <c r="I47" s="811"/>
      <c r="J47" s="811"/>
    </row>
    <row r="48" spans="2:10">
      <c r="B48" s="811"/>
      <c r="C48" s="811"/>
      <c r="D48" s="811"/>
      <c r="E48" s="811"/>
      <c r="F48" s="811"/>
      <c r="G48" s="811"/>
      <c r="H48" s="811"/>
      <c r="I48" s="811"/>
      <c r="J48" s="811"/>
    </row>
    <row r="49" spans="2:10">
      <c r="B49" s="811"/>
      <c r="C49" s="811"/>
      <c r="D49" s="811"/>
      <c r="E49" s="811"/>
      <c r="F49" s="811"/>
      <c r="G49" s="811"/>
      <c r="H49" s="811"/>
      <c r="I49" s="811"/>
      <c r="J49" s="811"/>
    </row>
    <row r="50" spans="2:10">
      <c r="B50" s="811"/>
      <c r="C50" s="811"/>
      <c r="D50" s="811"/>
      <c r="E50" s="811"/>
      <c r="F50" s="811"/>
      <c r="G50" s="811"/>
      <c r="H50" s="811"/>
      <c r="I50" s="811"/>
      <c r="J50" s="811"/>
    </row>
    <row r="51" spans="2:10">
      <c r="B51" s="811"/>
      <c r="C51" s="811"/>
      <c r="D51" s="811"/>
      <c r="E51" s="811"/>
      <c r="F51" s="811"/>
      <c r="G51" s="811"/>
      <c r="H51" s="811"/>
      <c r="I51" s="811"/>
      <c r="J51" s="811"/>
    </row>
    <row r="52" spans="2:10">
      <c r="B52" s="811"/>
      <c r="C52" s="811"/>
      <c r="D52" s="811"/>
      <c r="E52" s="811"/>
      <c r="F52" s="811"/>
      <c r="G52" s="811"/>
      <c r="H52" s="811"/>
      <c r="I52" s="811"/>
      <c r="J52" s="811"/>
    </row>
    <row r="53" spans="2:10">
      <c r="B53" s="811"/>
      <c r="C53" s="811"/>
      <c r="D53" s="811"/>
      <c r="E53" s="811"/>
      <c r="F53" s="811"/>
      <c r="G53" s="811"/>
      <c r="H53" s="811"/>
      <c r="I53" s="811"/>
      <c r="J53" s="811"/>
    </row>
    <row r="54" spans="2:10">
      <c r="B54" s="811"/>
      <c r="C54" s="811"/>
      <c r="D54" s="811"/>
      <c r="E54" s="811"/>
      <c r="F54" s="811"/>
      <c r="G54" s="811"/>
      <c r="H54" s="811"/>
      <c r="I54" s="811"/>
      <c r="J54" s="811"/>
    </row>
    <row r="55" spans="2:10">
      <c r="B55" s="811"/>
      <c r="C55" s="811"/>
      <c r="D55" s="811"/>
      <c r="E55" s="811"/>
      <c r="F55" s="811"/>
      <c r="G55" s="811"/>
      <c r="H55" s="811"/>
      <c r="I55" s="811"/>
      <c r="J55" s="811"/>
    </row>
    <row r="56" spans="2:10">
      <c r="B56" s="811"/>
      <c r="C56" s="811"/>
      <c r="D56" s="811"/>
      <c r="E56" s="811"/>
      <c r="F56" s="811"/>
      <c r="G56" s="811"/>
      <c r="H56" s="811"/>
      <c r="I56" s="811"/>
      <c r="J56" s="811"/>
    </row>
    <row r="57" spans="2:10">
      <c r="B57" s="811"/>
      <c r="C57" s="811"/>
      <c r="D57" s="811"/>
      <c r="E57" s="811"/>
      <c r="F57" s="811"/>
      <c r="G57" s="811"/>
      <c r="H57" s="811"/>
      <c r="I57" s="811"/>
      <c r="J57" s="811"/>
    </row>
    <row r="58" spans="2:10">
      <c r="B58" s="811"/>
      <c r="C58" s="811"/>
      <c r="D58" s="811"/>
      <c r="E58" s="811"/>
      <c r="F58" s="811"/>
      <c r="G58" s="811"/>
      <c r="H58" s="811"/>
      <c r="I58" s="811"/>
      <c r="J58" s="811"/>
    </row>
    <row r="59" spans="2:10">
      <c r="B59" s="811"/>
      <c r="C59" s="811"/>
      <c r="D59" s="811"/>
      <c r="E59" s="811"/>
      <c r="F59" s="811"/>
      <c r="G59" s="811"/>
      <c r="H59" s="811"/>
      <c r="I59" s="811"/>
      <c r="J59" s="811"/>
    </row>
    <row r="60" spans="2:10">
      <c r="B60" s="811"/>
      <c r="C60" s="811"/>
      <c r="D60" s="811"/>
      <c r="E60" s="811"/>
      <c r="F60" s="811"/>
      <c r="G60" s="811"/>
      <c r="H60" s="811"/>
      <c r="I60" s="811"/>
      <c r="J60" s="811"/>
    </row>
    <row r="61" spans="2:10">
      <c r="B61" s="811"/>
      <c r="C61" s="811"/>
      <c r="D61" s="811"/>
      <c r="E61" s="811"/>
      <c r="F61" s="811"/>
      <c r="G61" s="811"/>
      <c r="H61" s="811"/>
      <c r="I61" s="811"/>
      <c r="J61" s="811"/>
    </row>
    <row r="62" spans="2:10">
      <c r="B62" s="811"/>
      <c r="C62" s="811"/>
      <c r="D62" s="811"/>
      <c r="E62" s="811"/>
      <c r="F62" s="811"/>
      <c r="G62" s="811"/>
      <c r="H62" s="811"/>
      <c r="I62" s="811"/>
      <c r="J62" s="811"/>
    </row>
    <row r="63" spans="2:10">
      <c r="B63" s="811"/>
      <c r="C63" s="811"/>
      <c r="D63" s="811"/>
      <c r="E63" s="811"/>
      <c r="F63" s="811"/>
      <c r="G63" s="811"/>
      <c r="H63" s="811"/>
      <c r="I63" s="811"/>
      <c r="J63" s="811"/>
    </row>
    <row r="64" spans="2:10">
      <c r="B64" s="811"/>
      <c r="C64" s="811"/>
      <c r="D64" s="811"/>
      <c r="E64" s="811"/>
      <c r="F64" s="811"/>
      <c r="G64" s="811"/>
      <c r="H64" s="811"/>
      <c r="I64" s="811"/>
      <c r="J64" s="811"/>
    </row>
    <row r="65" spans="2:10">
      <c r="B65" s="811"/>
      <c r="C65" s="811"/>
      <c r="D65" s="811"/>
      <c r="E65" s="811"/>
      <c r="F65" s="811"/>
      <c r="G65" s="811"/>
      <c r="H65" s="811"/>
      <c r="I65" s="811"/>
      <c r="J65" s="811"/>
    </row>
    <row r="66" spans="2:10">
      <c r="B66" s="811"/>
      <c r="C66" s="811"/>
      <c r="D66" s="811"/>
      <c r="E66" s="811"/>
      <c r="F66" s="811"/>
      <c r="G66" s="811"/>
      <c r="H66" s="811"/>
      <c r="I66" s="811"/>
      <c r="J66" s="811"/>
    </row>
    <row r="67" spans="2:10">
      <c r="B67" s="811"/>
      <c r="C67" s="811"/>
      <c r="D67" s="811"/>
      <c r="E67" s="811"/>
      <c r="F67" s="811"/>
      <c r="G67" s="811"/>
      <c r="H67" s="811"/>
      <c r="I67" s="811"/>
      <c r="J67" s="811"/>
    </row>
    <row r="68" spans="2:10">
      <c r="B68" s="811"/>
      <c r="C68" s="811"/>
      <c r="D68" s="811"/>
      <c r="E68" s="811"/>
      <c r="F68" s="811"/>
      <c r="G68" s="811"/>
      <c r="H68" s="811"/>
      <c r="I68" s="811"/>
      <c r="J68" s="811"/>
    </row>
    <row r="69" spans="2:10">
      <c r="B69" s="811"/>
      <c r="C69" s="811"/>
      <c r="D69" s="811"/>
      <c r="E69" s="811"/>
      <c r="F69" s="811"/>
      <c r="G69" s="811"/>
      <c r="H69" s="811"/>
      <c r="I69" s="811"/>
      <c r="J69" s="811"/>
    </row>
    <row r="70" spans="2:10">
      <c r="B70" s="811"/>
      <c r="C70" s="811"/>
      <c r="D70" s="811"/>
      <c r="E70" s="811"/>
      <c r="F70" s="811"/>
      <c r="G70" s="811"/>
      <c r="H70" s="811"/>
      <c r="I70" s="811"/>
      <c r="J70" s="811"/>
    </row>
  </sheetData>
  <mergeCells count="9">
    <mergeCell ref="B2:J2"/>
    <mergeCell ref="C3:H3"/>
    <mergeCell ref="H4:J7"/>
    <mergeCell ref="C8:J8"/>
    <mergeCell ref="B9:B10"/>
    <mergeCell ref="C9:C10"/>
    <mergeCell ref="D9:D10"/>
    <mergeCell ref="E9:E10"/>
    <mergeCell ref="F9:J9"/>
  </mergeCells>
  <phoneticPr fontId="3"/>
  <printOptions horizontalCentered="1" verticalCentered="1"/>
  <pageMargins left="0.23622047244094491" right="0.23622047244094491" top="0.74803149606299213" bottom="0.74803149606299213" header="0.31496062992125984" footer="0.31496062992125984"/>
  <pageSetup paperSize="9" scale="92" firstPageNumber="150" orientation="portrait" useFirstPageNumber="1" r:id="rId1"/>
  <headerFooter>
    <oddHeader>&amp;R&amp;"ＭＳ ゴシック,太字"様式　１５</oddHead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B1:O85"/>
  <sheetViews>
    <sheetView zoomScale="70" zoomScaleNormal="70" zoomScaleSheetLayoutView="100" workbookViewId="0"/>
  </sheetViews>
  <sheetFormatPr defaultColWidth="9" defaultRowHeight="13.5"/>
  <cols>
    <col min="1" max="1" width="5" style="846" customWidth="1"/>
    <col min="2" max="2" width="1.5" style="846" customWidth="1"/>
    <col min="3" max="3" width="2" style="846" customWidth="1"/>
    <col min="4" max="4" width="5.875" style="846" customWidth="1"/>
    <col min="5" max="5" width="9" style="846"/>
    <col min="6" max="6" width="10.625" style="846" customWidth="1"/>
    <col min="7" max="7" width="10.875" style="846" customWidth="1"/>
    <col min="8" max="10" width="9" style="846"/>
    <col min="11" max="11" width="18.75" style="846" customWidth="1"/>
    <col min="12" max="12" width="2.25" style="846" customWidth="1"/>
    <col min="13" max="13" width="2.875" style="846" customWidth="1"/>
    <col min="14" max="16384" width="9" style="846"/>
  </cols>
  <sheetData>
    <row r="1" spans="2:15" ht="5.25" customHeight="1" thickBot="1">
      <c r="B1" s="843"/>
      <c r="C1" s="844"/>
      <c r="D1" s="844"/>
      <c r="E1" s="844"/>
      <c r="F1" s="844"/>
      <c r="G1" s="844"/>
      <c r="H1" s="844"/>
      <c r="I1" s="844"/>
      <c r="J1" s="844"/>
      <c r="K1" s="844"/>
      <c r="L1" s="845"/>
    </row>
    <row r="2" spans="2:15" ht="23.25" customHeight="1" thickBot="1">
      <c r="B2" s="847"/>
      <c r="C2" s="848"/>
      <c r="D2" s="848"/>
      <c r="E2" s="848"/>
      <c r="F2" s="848"/>
      <c r="G2" s="848"/>
      <c r="H2" s="849"/>
      <c r="I2" s="848"/>
      <c r="J2" s="848"/>
      <c r="K2" s="1732" t="s">
        <v>1586</v>
      </c>
      <c r="L2" s="850"/>
      <c r="M2" s="851"/>
    </row>
    <row r="3" spans="2:15" ht="26.25" customHeight="1">
      <c r="B3" s="2900" t="s">
        <v>736</v>
      </c>
      <c r="C3" s="2901"/>
      <c r="D3" s="2901"/>
      <c r="E3" s="2901"/>
      <c r="F3" s="2901"/>
      <c r="G3" s="2901"/>
      <c r="H3" s="2901"/>
      <c r="I3" s="2901"/>
      <c r="J3" s="2901"/>
      <c r="K3" s="2901"/>
      <c r="L3" s="850"/>
      <c r="M3" s="851"/>
    </row>
    <row r="4" spans="2:15" ht="20.100000000000001" customHeight="1">
      <c r="B4" s="847"/>
      <c r="C4" s="848"/>
      <c r="D4" s="848"/>
      <c r="E4" s="848"/>
      <c r="F4" s="848"/>
      <c r="G4" s="848"/>
      <c r="H4" s="848"/>
      <c r="I4" s="848"/>
      <c r="J4" s="848" t="s">
        <v>737</v>
      </c>
      <c r="K4" s="852"/>
      <c r="L4" s="850"/>
      <c r="M4" s="851"/>
    </row>
    <row r="5" spans="2:15" ht="20.100000000000001" customHeight="1">
      <c r="B5" s="847"/>
      <c r="C5" s="848"/>
      <c r="D5" s="848"/>
      <c r="E5" s="848"/>
      <c r="F5" s="848"/>
      <c r="G5" s="848"/>
      <c r="H5" s="848"/>
      <c r="I5" s="848"/>
      <c r="J5" s="848"/>
      <c r="K5" s="848"/>
      <c r="L5" s="850"/>
      <c r="M5" s="851"/>
    </row>
    <row r="6" spans="2:15" ht="20.100000000000001" customHeight="1">
      <c r="B6" s="847"/>
      <c r="C6" s="848"/>
      <c r="D6" s="853" t="s">
        <v>738</v>
      </c>
      <c r="E6" s="854"/>
      <c r="F6" s="855"/>
      <c r="G6" s="848"/>
      <c r="H6" s="848"/>
      <c r="I6" s="848"/>
      <c r="J6" s="848"/>
      <c r="K6" s="848"/>
      <c r="L6" s="850"/>
      <c r="M6" s="851"/>
    </row>
    <row r="7" spans="2:15" ht="15.75" customHeight="1">
      <c r="B7" s="847"/>
      <c r="C7" s="848"/>
      <c r="D7" s="848"/>
      <c r="E7" s="848"/>
      <c r="F7" s="848"/>
      <c r="G7" s="848"/>
      <c r="H7" s="848"/>
      <c r="I7" s="848"/>
      <c r="J7" s="848"/>
      <c r="K7" s="848"/>
      <c r="L7" s="850"/>
      <c r="M7" s="851"/>
    </row>
    <row r="8" spans="2:15" ht="24.75" customHeight="1">
      <c r="B8" s="847"/>
      <c r="C8" s="848"/>
      <c r="D8" s="848"/>
      <c r="E8" s="2898" t="s">
        <v>739</v>
      </c>
      <c r="F8" s="2898"/>
      <c r="G8" s="2898"/>
      <c r="H8" s="2898"/>
      <c r="I8" s="2898"/>
      <c r="J8" s="2898"/>
      <c r="K8" s="2898"/>
      <c r="L8" s="850"/>
      <c r="M8" s="851"/>
    </row>
    <row r="9" spans="2:15" ht="22.5" customHeight="1">
      <c r="B9" s="847"/>
      <c r="C9" s="848"/>
      <c r="D9" s="848"/>
      <c r="E9" s="2898" t="s">
        <v>740</v>
      </c>
      <c r="F9" s="2898"/>
      <c r="G9" s="2898"/>
      <c r="H9" s="2898"/>
      <c r="I9" s="2898"/>
      <c r="J9" s="2898"/>
      <c r="K9" s="2898"/>
      <c r="L9" s="850"/>
      <c r="M9" s="851"/>
    </row>
    <row r="10" spans="2:15" ht="22.5" customHeight="1">
      <c r="B10" s="847"/>
      <c r="C10" s="848"/>
      <c r="D10" s="848"/>
      <c r="E10" s="856" t="s">
        <v>741</v>
      </c>
      <c r="F10" s="856"/>
      <c r="G10" s="856"/>
      <c r="H10" s="856"/>
      <c r="I10" s="856"/>
      <c r="J10" s="856"/>
      <c r="K10" s="856"/>
      <c r="L10" s="850"/>
      <c r="M10" s="851"/>
    </row>
    <row r="11" spans="2:15" ht="12.75" customHeight="1">
      <c r="B11" s="847"/>
      <c r="C11" s="848"/>
      <c r="D11" s="848"/>
      <c r="E11" s="848"/>
      <c r="F11" s="848"/>
      <c r="G11" s="848"/>
      <c r="H11" s="848"/>
      <c r="I11" s="848"/>
      <c r="J11" s="848"/>
      <c r="K11" s="848"/>
      <c r="L11" s="850"/>
      <c r="M11" s="851"/>
    </row>
    <row r="12" spans="2:15" ht="23.25" customHeight="1">
      <c r="B12" s="847"/>
      <c r="C12" s="848"/>
      <c r="D12" s="857" t="s">
        <v>742</v>
      </c>
      <c r="E12" s="857"/>
      <c r="F12" s="858" t="s">
        <v>743</v>
      </c>
      <c r="G12" s="857"/>
      <c r="H12" s="857"/>
      <c r="I12" s="857"/>
      <c r="J12" s="857"/>
      <c r="K12" s="857"/>
      <c r="L12" s="850"/>
      <c r="M12" s="851"/>
    </row>
    <row r="13" spans="2:15" ht="12.75" customHeight="1">
      <c r="B13" s="847"/>
      <c r="C13" s="848"/>
      <c r="D13" s="859"/>
      <c r="E13" s="859"/>
      <c r="F13" s="859"/>
      <c r="G13" s="859"/>
      <c r="H13" s="859"/>
      <c r="I13" s="859"/>
      <c r="J13" s="859"/>
      <c r="K13" s="859"/>
      <c r="L13" s="850"/>
      <c r="M13" s="851"/>
      <c r="O13" s="852"/>
    </row>
    <row r="14" spans="2:15" ht="20.100000000000001" customHeight="1">
      <c r="B14" s="847"/>
      <c r="C14" s="848"/>
      <c r="D14" s="2902" t="s">
        <v>744</v>
      </c>
      <c r="E14" s="2903"/>
      <c r="F14" s="2904"/>
      <c r="G14" s="860" t="s">
        <v>745</v>
      </c>
      <c r="H14" s="861"/>
      <c r="I14" s="861"/>
      <c r="J14" s="861"/>
      <c r="K14" s="862"/>
      <c r="L14" s="850"/>
      <c r="M14" s="851"/>
      <c r="O14" s="852"/>
    </row>
    <row r="15" spans="2:15" ht="20.100000000000001" customHeight="1">
      <c r="B15" s="847"/>
      <c r="C15" s="848"/>
      <c r="D15" s="2897" t="s">
        <v>746</v>
      </c>
      <c r="E15" s="2898"/>
      <c r="F15" s="2899"/>
      <c r="G15" s="863" t="s">
        <v>747</v>
      </c>
      <c r="H15" s="859"/>
      <c r="I15" s="859"/>
      <c r="J15" s="859"/>
      <c r="K15" s="864"/>
      <c r="L15" s="850"/>
      <c r="M15" s="851"/>
      <c r="O15" s="852"/>
    </row>
    <row r="16" spans="2:15" ht="20.100000000000001" customHeight="1">
      <c r="B16" s="847"/>
      <c r="C16" s="848"/>
      <c r="D16" s="865" t="s">
        <v>748</v>
      </c>
      <c r="E16" s="856"/>
      <c r="F16" s="866"/>
      <c r="G16" s="867" t="s">
        <v>749</v>
      </c>
      <c r="H16" s="859"/>
      <c r="I16" s="859"/>
      <c r="J16" s="859"/>
      <c r="K16" s="864"/>
      <c r="L16" s="850"/>
      <c r="M16" s="851"/>
      <c r="O16" s="852"/>
    </row>
    <row r="17" spans="2:13" ht="20.100000000000001" customHeight="1">
      <c r="B17" s="847"/>
      <c r="C17" s="848"/>
      <c r="D17" s="2897" t="s">
        <v>750</v>
      </c>
      <c r="E17" s="2898"/>
      <c r="F17" s="2899"/>
      <c r="G17" s="863" t="s">
        <v>751</v>
      </c>
      <c r="H17" s="859"/>
      <c r="I17" s="859"/>
      <c r="J17" s="859"/>
      <c r="K17" s="864"/>
      <c r="L17" s="850"/>
      <c r="M17" s="851"/>
    </row>
    <row r="18" spans="2:13" ht="27" customHeight="1">
      <c r="B18" s="847"/>
      <c r="C18" s="848"/>
      <c r="D18" s="2907" t="s">
        <v>752</v>
      </c>
      <c r="E18" s="2908"/>
      <c r="F18" s="2909"/>
      <c r="G18" s="868"/>
      <c r="H18" s="857"/>
      <c r="I18" s="857"/>
      <c r="J18" s="857"/>
      <c r="K18" s="869"/>
      <c r="L18" s="850"/>
      <c r="M18" s="851"/>
    </row>
    <row r="19" spans="2:13" ht="12" customHeight="1">
      <c r="B19" s="847"/>
      <c r="C19" s="848"/>
      <c r="D19" s="859"/>
      <c r="E19" s="859"/>
      <c r="F19" s="859"/>
      <c r="G19" s="859"/>
      <c r="H19" s="859"/>
      <c r="I19" s="859"/>
      <c r="J19" s="859"/>
      <c r="K19" s="859"/>
      <c r="L19" s="850"/>
      <c r="M19" s="851"/>
    </row>
    <row r="20" spans="2:13" ht="20.100000000000001" customHeight="1">
      <c r="B20" s="847"/>
      <c r="C20" s="848"/>
      <c r="D20" s="859" t="s">
        <v>753</v>
      </c>
      <c r="E20" s="859"/>
      <c r="F20" s="859"/>
      <c r="G20" s="859"/>
      <c r="H20" s="859"/>
      <c r="I20" s="859"/>
      <c r="J20" s="859"/>
      <c r="K20" s="859"/>
      <c r="L20" s="850"/>
      <c r="M20" s="851"/>
    </row>
    <row r="21" spans="2:13" ht="20.100000000000001" customHeight="1">
      <c r="B21" s="847"/>
      <c r="C21" s="848"/>
      <c r="D21" s="2902" t="s">
        <v>754</v>
      </c>
      <c r="E21" s="2903"/>
      <c r="F21" s="2904"/>
      <c r="G21" s="860" t="s">
        <v>755</v>
      </c>
      <c r="H21" s="861"/>
      <c r="I21" s="861"/>
      <c r="J21" s="861"/>
      <c r="K21" s="862"/>
      <c r="L21" s="850"/>
      <c r="M21" s="851"/>
    </row>
    <row r="22" spans="2:13" ht="20.100000000000001" customHeight="1">
      <c r="B22" s="847"/>
      <c r="C22" s="848"/>
      <c r="D22" s="2897" t="s">
        <v>756</v>
      </c>
      <c r="E22" s="2898"/>
      <c r="F22" s="2899"/>
      <c r="G22" s="863" t="s">
        <v>757</v>
      </c>
      <c r="H22" s="859"/>
      <c r="I22" s="859"/>
      <c r="J22" s="859"/>
      <c r="K22" s="864"/>
      <c r="L22" s="850"/>
      <c r="M22" s="851"/>
    </row>
    <row r="23" spans="2:13" ht="20.100000000000001" customHeight="1">
      <c r="B23" s="847"/>
      <c r="C23" s="848"/>
      <c r="D23" s="2897" t="s">
        <v>758</v>
      </c>
      <c r="E23" s="2898"/>
      <c r="F23" s="2899"/>
      <c r="G23" s="863" t="s">
        <v>759</v>
      </c>
      <c r="H23" s="859"/>
      <c r="I23" s="859"/>
      <c r="J23" s="859"/>
      <c r="K23" s="864"/>
      <c r="L23" s="850"/>
      <c r="M23" s="851"/>
    </row>
    <row r="24" spans="2:13" ht="20.100000000000001" customHeight="1">
      <c r="B24" s="847"/>
      <c r="C24" s="848"/>
      <c r="D24" s="2910" t="s">
        <v>760</v>
      </c>
      <c r="E24" s="2911"/>
      <c r="F24" s="2912"/>
      <c r="G24" s="870" t="s">
        <v>761</v>
      </c>
      <c r="H24" s="857"/>
      <c r="I24" s="857"/>
      <c r="J24" s="857"/>
      <c r="K24" s="869"/>
      <c r="L24" s="850"/>
      <c r="M24" s="851"/>
    </row>
    <row r="25" spans="2:13" ht="12" customHeight="1">
      <c r="B25" s="847"/>
      <c r="C25" s="848"/>
      <c r="D25" s="859"/>
      <c r="E25" s="859"/>
      <c r="F25" s="859"/>
      <c r="G25" s="859"/>
      <c r="H25" s="859"/>
      <c r="I25" s="859"/>
      <c r="J25" s="859"/>
      <c r="K25" s="859"/>
      <c r="L25" s="850"/>
      <c r="M25" s="851"/>
    </row>
    <row r="26" spans="2:13" ht="20.100000000000001" customHeight="1">
      <c r="B26" s="847"/>
      <c r="C26" s="848"/>
      <c r="D26" s="859" t="s">
        <v>762</v>
      </c>
      <c r="E26" s="859"/>
      <c r="F26" s="856"/>
      <c r="G26" s="856"/>
      <c r="H26" s="856"/>
      <c r="I26" s="859"/>
      <c r="J26" s="859"/>
      <c r="K26" s="859"/>
      <c r="L26" s="850"/>
      <c r="M26" s="851"/>
    </row>
    <row r="27" spans="2:13" ht="28.5" customHeight="1">
      <c r="B27" s="847"/>
      <c r="C27" s="848"/>
      <c r="D27" s="871" t="s">
        <v>763</v>
      </c>
      <c r="E27" s="872"/>
      <c r="F27" s="872"/>
      <c r="G27" s="872"/>
      <c r="H27" s="872"/>
      <c r="I27" s="872"/>
      <c r="J27" s="872"/>
      <c r="K27" s="873"/>
      <c r="L27" s="850"/>
      <c r="M27" s="851"/>
    </row>
    <row r="28" spans="2:13" ht="10.5" customHeight="1">
      <c r="B28" s="847"/>
      <c r="C28" s="848"/>
      <c r="D28" s="859"/>
      <c r="E28" s="859"/>
      <c r="F28" s="859"/>
      <c r="G28" s="859"/>
      <c r="H28" s="859"/>
      <c r="I28" s="859"/>
      <c r="J28" s="859"/>
      <c r="K28" s="859"/>
      <c r="L28" s="850"/>
      <c r="M28" s="851"/>
    </row>
    <row r="29" spans="2:13" ht="20.100000000000001" customHeight="1">
      <c r="B29" s="847"/>
      <c r="C29" s="848"/>
      <c r="D29" s="859" t="s">
        <v>764</v>
      </c>
      <c r="E29" s="859"/>
      <c r="F29" s="859"/>
      <c r="G29" s="859"/>
      <c r="H29" s="859"/>
      <c r="I29" s="859"/>
      <c r="J29" s="859"/>
      <c r="K29" s="859"/>
      <c r="L29" s="850"/>
      <c r="M29" s="851"/>
    </row>
    <row r="30" spans="2:13" ht="20.100000000000001" customHeight="1">
      <c r="B30" s="847"/>
      <c r="C30" s="848"/>
      <c r="D30" s="859" t="s">
        <v>765</v>
      </c>
      <c r="E30" s="848"/>
      <c r="F30" s="859"/>
      <c r="G30" s="859"/>
      <c r="H30" s="859"/>
      <c r="I30" s="859"/>
      <c r="J30" s="859"/>
      <c r="K30" s="859"/>
      <c r="L30" s="850"/>
      <c r="M30" s="851"/>
    </row>
    <row r="31" spans="2:13" ht="30.75" customHeight="1">
      <c r="B31" s="847"/>
      <c r="C31" s="848"/>
      <c r="D31" s="874"/>
      <c r="E31" s="872"/>
      <c r="F31" s="872"/>
      <c r="G31" s="872"/>
      <c r="H31" s="872"/>
      <c r="I31" s="872"/>
      <c r="J31" s="872"/>
      <c r="K31" s="873"/>
      <c r="L31" s="850"/>
      <c r="M31" s="851"/>
    </row>
    <row r="32" spans="2:13" ht="10.5" customHeight="1">
      <c r="B32" s="847"/>
      <c r="C32" s="848"/>
      <c r="D32" s="859"/>
      <c r="E32" s="859"/>
      <c r="F32" s="859"/>
      <c r="G32" s="859"/>
      <c r="H32" s="859"/>
      <c r="I32" s="859"/>
      <c r="J32" s="859"/>
      <c r="K32" s="859"/>
      <c r="L32" s="850"/>
      <c r="M32" s="851"/>
    </row>
    <row r="33" spans="2:13" ht="20.100000000000001" customHeight="1">
      <c r="B33" s="847"/>
      <c r="C33" s="848"/>
      <c r="D33" s="859" t="s">
        <v>766</v>
      </c>
      <c r="E33" s="859"/>
      <c r="F33" s="859"/>
      <c r="G33" s="859"/>
      <c r="H33" s="859"/>
      <c r="I33" s="859"/>
      <c r="J33" s="859"/>
      <c r="K33" s="859"/>
      <c r="L33" s="850"/>
      <c r="M33" s="851"/>
    </row>
    <row r="34" spans="2:13" ht="20.100000000000001" customHeight="1">
      <c r="B34" s="847"/>
      <c r="C34" s="848"/>
      <c r="D34" s="874" t="s">
        <v>767</v>
      </c>
      <c r="E34" s="872"/>
      <c r="F34" s="872"/>
      <c r="G34" s="872"/>
      <c r="H34" s="872"/>
      <c r="I34" s="872"/>
      <c r="J34" s="872"/>
      <c r="K34" s="873"/>
      <c r="L34" s="850"/>
      <c r="M34" s="851"/>
    </row>
    <row r="35" spans="2:13" ht="20.100000000000001" customHeight="1">
      <c r="B35" s="847"/>
      <c r="C35" s="848"/>
      <c r="D35" s="874" t="s">
        <v>768</v>
      </c>
      <c r="E35" s="872"/>
      <c r="F35" s="872"/>
      <c r="G35" s="872"/>
      <c r="H35" s="872"/>
      <c r="I35" s="872"/>
      <c r="J35" s="872"/>
      <c r="K35" s="873"/>
      <c r="L35" s="850"/>
      <c r="M35" s="851"/>
    </row>
    <row r="36" spans="2:13" ht="20.100000000000001" customHeight="1">
      <c r="B36" s="847"/>
      <c r="C36" s="848"/>
      <c r="D36" s="2902" t="s">
        <v>769</v>
      </c>
      <c r="E36" s="2903"/>
      <c r="F36" s="2904"/>
      <c r="G36" s="860" t="s">
        <v>770</v>
      </c>
      <c r="H36" s="861"/>
      <c r="I36" s="861"/>
      <c r="J36" s="861"/>
      <c r="K36" s="862"/>
      <c r="L36" s="850"/>
      <c r="M36" s="851"/>
    </row>
    <row r="37" spans="2:13" ht="20.100000000000001" customHeight="1">
      <c r="B37" s="847"/>
      <c r="C37" s="848"/>
      <c r="D37" s="2897" t="s">
        <v>744</v>
      </c>
      <c r="E37" s="2898"/>
      <c r="F37" s="2899"/>
      <c r="G37" s="863" t="s">
        <v>771</v>
      </c>
      <c r="H37" s="859"/>
      <c r="I37" s="859"/>
      <c r="J37" s="859"/>
      <c r="K37" s="864"/>
      <c r="L37" s="850"/>
      <c r="M37" s="851"/>
    </row>
    <row r="38" spans="2:13" ht="20.100000000000001" customHeight="1">
      <c r="B38" s="847"/>
      <c r="C38" s="848"/>
      <c r="D38" s="2897" t="s">
        <v>746</v>
      </c>
      <c r="E38" s="2898"/>
      <c r="F38" s="2899"/>
      <c r="G38" s="863" t="s">
        <v>772</v>
      </c>
      <c r="H38" s="859"/>
      <c r="I38" s="859"/>
      <c r="J38" s="859"/>
      <c r="K38" s="864"/>
      <c r="L38" s="850"/>
      <c r="M38" s="851"/>
    </row>
    <row r="39" spans="2:13" ht="20.100000000000001" customHeight="1">
      <c r="B39" s="847"/>
      <c r="C39" s="848"/>
      <c r="D39" s="2897" t="s">
        <v>750</v>
      </c>
      <c r="E39" s="2898"/>
      <c r="F39" s="2899"/>
      <c r="G39" s="863" t="s">
        <v>751</v>
      </c>
      <c r="H39" s="859"/>
      <c r="I39" s="859"/>
      <c r="J39" s="859"/>
      <c r="K39" s="864"/>
      <c r="L39" s="850"/>
      <c r="M39" s="851"/>
    </row>
    <row r="40" spans="2:13" ht="33.75" customHeight="1">
      <c r="B40" s="847"/>
      <c r="C40" s="848"/>
      <c r="D40" s="2907" t="s">
        <v>752</v>
      </c>
      <c r="E40" s="2908"/>
      <c r="F40" s="2909"/>
      <c r="G40" s="868"/>
      <c r="H40" s="857"/>
      <c r="I40" s="857"/>
      <c r="J40" s="857"/>
      <c r="K40" s="869"/>
      <c r="L40" s="850"/>
      <c r="M40" s="851"/>
    </row>
    <row r="41" spans="2:13" ht="6" customHeight="1">
      <c r="B41" s="875"/>
      <c r="C41" s="854"/>
      <c r="D41" s="876"/>
      <c r="E41" s="876"/>
      <c r="F41" s="876"/>
      <c r="G41" s="876"/>
      <c r="H41" s="876"/>
      <c r="I41" s="876"/>
      <c r="J41" s="876"/>
      <c r="K41" s="876"/>
      <c r="L41" s="877"/>
      <c r="M41" s="851"/>
    </row>
    <row r="42" spans="2:13" ht="24" customHeight="1">
      <c r="B42" s="878"/>
      <c r="C42" s="879"/>
      <c r="D42" s="880" t="s">
        <v>773</v>
      </c>
      <c r="E42" s="880"/>
      <c r="F42" s="880"/>
      <c r="G42" s="880"/>
      <c r="H42" s="880"/>
      <c r="I42" s="880"/>
      <c r="J42" s="880"/>
      <c r="K42" s="880"/>
      <c r="L42" s="881"/>
      <c r="M42" s="851"/>
    </row>
    <row r="43" spans="2:13" ht="20.100000000000001" customHeight="1">
      <c r="B43" s="847"/>
      <c r="C43" s="848"/>
      <c r="D43" s="882" t="s">
        <v>774</v>
      </c>
      <c r="E43" s="861"/>
      <c r="F43" s="861"/>
      <c r="G43" s="861"/>
      <c r="H43" s="861"/>
      <c r="I43" s="861"/>
      <c r="J43" s="861"/>
      <c r="K43" s="862"/>
      <c r="L43" s="850"/>
      <c r="M43" s="851"/>
    </row>
    <row r="44" spans="2:13" ht="20.100000000000001" customHeight="1">
      <c r="B44" s="847"/>
      <c r="C44" s="848"/>
      <c r="D44" s="867" t="s">
        <v>775</v>
      </c>
      <c r="E44" s="859"/>
      <c r="F44" s="859"/>
      <c r="G44" s="859"/>
      <c r="H44" s="859" t="s">
        <v>776</v>
      </c>
      <c r="I44" s="859"/>
      <c r="J44" s="859"/>
      <c r="K44" s="864"/>
      <c r="L44" s="850"/>
      <c r="M44" s="851"/>
    </row>
    <row r="45" spans="2:13" ht="20.100000000000001" customHeight="1">
      <c r="B45" s="847"/>
      <c r="C45" s="848"/>
      <c r="D45" s="867"/>
      <c r="E45" s="859"/>
      <c r="F45" s="859"/>
      <c r="G45" s="859"/>
      <c r="H45" s="859"/>
      <c r="I45" s="859"/>
      <c r="J45" s="859"/>
      <c r="K45" s="864"/>
      <c r="L45" s="850"/>
      <c r="M45" s="851"/>
    </row>
    <row r="46" spans="2:13" ht="20.100000000000001" customHeight="1">
      <c r="B46" s="847"/>
      <c r="C46" s="848"/>
      <c r="D46" s="867" t="s">
        <v>774</v>
      </c>
      <c r="E46" s="859"/>
      <c r="F46" s="859"/>
      <c r="G46" s="859"/>
      <c r="H46" s="859"/>
      <c r="I46" s="859"/>
      <c r="J46" s="859"/>
      <c r="K46" s="864"/>
      <c r="L46" s="850"/>
      <c r="M46" s="851"/>
    </row>
    <row r="47" spans="2:13" ht="20.100000000000001" customHeight="1">
      <c r="B47" s="847"/>
      <c r="C47" s="848"/>
      <c r="D47" s="867" t="s">
        <v>777</v>
      </c>
      <c r="E47" s="859"/>
      <c r="F47" s="859"/>
      <c r="G47" s="859"/>
      <c r="H47" s="859" t="s">
        <v>776</v>
      </c>
      <c r="I47" s="859"/>
      <c r="J47" s="859"/>
      <c r="K47" s="864"/>
      <c r="L47" s="850"/>
      <c r="M47" s="851"/>
    </row>
    <row r="48" spans="2:13" ht="20.100000000000001" customHeight="1">
      <c r="B48" s="847"/>
      <c r="C48" s="848"/>
      <c r="D48" s="867"/>
      <c r="E48" s="859"/>
      <c r="F48" s="859"/>
      <c r="G48" s="859"/>
      <c r="H48" s="859"/>
      <c r="I48" s="859"/>
      <c r="J48" s="859"/>
      <c r="K48" s="864"/>
      <c r="L48" s="850"/>
      <c r="M48" s="851"/>
    </row>
    <row r="49" spans="2:13" ht="20.100000000000001" customHeight="1">
      <c r="B49" s="847"/>
      <c r="C49" s="848"/>
      <c r="D49" s="867" t="s">
        <v>778</v>
      </c>
      <c r="E49" s="859"/>
      <c r="F49" s="859"/>
      <c r="G49" s="859"/>
      <c r="H49" s="859"/>
      <c r="I49" s="859"/>
      <c r="J49" s="859"/>
      <c r="K49" s="864"/>
      <c r="L49" s="850"/>
      <c r="M49" s="851"/>
    </row>
    <row r="50" spans="2:13" ht="20.100000000000001" customHeight="1">
      <c r="B50" s="847"/>
      <c r="C50" s="848"/>
      <c r="D50" s="867" t="s">
        <v>774</v>
      </c>
      <c r="E50" s="859"/>
      <c r="F50" s="859"/>
      <c r="G50" s="859"/>
      <c r="H50" s="859"/>
      <c r="I50" s="859"/>
      <c r="J50" s="859"/>
      <c r="K50" s="864"/>
      <c r="L50" s="850"/>
      <c r="M50" s="851"/>
    </row>
    <row r="51" spans="2:13" ht="20.100000000000001" customHeight="1">
      <c r="B51" s="847"/>
      <c r="C51" s="848"/>
      <c r="D51" s="868" t="s">
        <v>779</v>
      </c>
      <c r="E51" s="857"/>
      <c r="F51" s="857"/>
      <c r="G51" s="857"/>
      <c r="H51" s="857"/>
      <c r="I51" s="857"/>
      <c r="J51" s="857"/>
      <c r="K51" s="869"/>
      <c r="L51" s="850"/>
      <c r="M51" s="851"/>
    </row>
    <row r="52" spans="2:13" ht="20.100000000000001" customHeight="1">
      <c r="B52" s="847"/>
      <c r="C52" s="848"/>
      <c r="D52" s="859"/>
      <c r="E52" s="859"/>
      <c r="F52" s="859"/>
      <c r="G52" s="859"/>
      <c r="H52" s="859"/>
      <c r="I52" s="859"/>
      <c r="J52" s="859"/>
      <c r="K52" s="859"/>
      <c r="L52" s="850"/>
      <c r="M52" s="851"/>
    </row>
    <row r="53" spans="2:13" ht="20.100000000000001" customHeight="1">
      <c r="B53" s="847"/>
      <c r="C53" s="848"/>
      <c r="D53" s="859" t="s">
        <v>780</v>
      </c>
      <c r="E53" s="859"/>
      <c r="F53" s="859"/>
      <c r="G53" s="859"/>
      <c r="H53" s="859"/>
      <c r="I53" s="859"/>
      <c r="J53" s="859"/>
      <c r="K53" s="859"/>
      <c r="L53" s="850"/>
      <c r="M53" s="851"/>
    </row>
    <row r="54" spans="2:13" ht="20.100000000000001" customHeight="1">
      <c r="B54" s="847"/>
      <c r="C54" s="848"/>
      <c r="D54" s="882" t="s">
        <v>781</v>
      </c>
      <c r="E54" s="861"/>
      <c r="F54" s="862"/>
      <c r="G54" s="2913">
        <v>32400000</v>
      </c>
      <c r="H54" s="2914"/>
      <c r="I54" s="861" t="s">
        <v>782</v>
      </c>
      <c r="J54" s="2905" t="s">
        <v>783</v>
      </c>
      <c r="K54" s="2906"/>
      <c r="L54" s="850"/>
      <c r="M54" s="851"/>
    </row>
    <row r="55" spans="2:13" ht="20.100000000000001" customHeight="1">
      <c r="B55" s="847"/>
      <c r="C55" s="848"/>
      <c r="D55" s="868" t="s">
        <v>784</v>
      </c>
      <c r="E55" s="857"/>
      <c r="F55" s="869"/>
      <c r="G55" s="883" t="s">
        <v>785</v>
      </c>
      <c r="H55" s="857"/>
      <c r="I55" s="857"/>
      <c r="J55" s="857"/>
      <c r="K55" s="869"/>
      <c r="L55" s="850"/>
      <c r="M55" s="851"/>
    </row>
    <row r="56" spans="2:13" ht="20.100000000000001" customHeight="1">
      <c r="B56" s="847"/>
      <c r="C56" s="848"/>
      <c r="D56" s="859"/>
      <c r="E56" s="859"/>
      <c r="F56" s="859"/>
      <c r="G56" s="859"/>
      <c r="H56" s="859"/>
      <c r="I56" s="859"/>
      <c r="J56" s="859"/>
      <c r="K56" s="859"/>
      <c r="L56" s="850"/>
      <c r="M56" s="851"/>
    </row>
    <row r="57" spans="2:13" ht="20.100000000000001" customHeight="1">
      <c r="B57" s="847"/>
      <c r="C57" s="848"/>
      <c r="D57" s="859" t="s">
        <v>786</v>
      </c>
      <c r="E57" s="859"/>
      <c r="F57" s="859"/>
      <c r="G57" s="859"/>
      <c r="H57" s="859"/>
      <c r="I57" s="859"/>
      <c r="J57" s="859"/>
      <c r="K57" s="859"/>
      <c r="L57" s="850"/>
      <c r="M57" s="851"/>
    </row>
    <row r="58" spans="2:13" ht="29.25" customHeight="1">
      <c r="B58" s="847"/>
      <c r="C58" s="848"/>
      <c r="D58" s="871" t="s">
        <v>787</v>
      </c>
      <c r="E58" s="872"/>
      <c r="F58" s="872"/>
      <c r="G58" s="872"/>
      <c r="H58" s="872"/>
      <c r="I58" s="872"/>
      <c r="J58" s="872"/>
      <c r="K58" s="873"/>
      <c r="L58" s="850"/>
      <c r="M58" s="851"/>
    </row>
    <row r="59" spans="2:13" ht="20.100000000000001" customHeight="1">
      <c r="B59" s="847"/>
      <c r="C59" s="848"/>
      <c r="D59" s="859"/>
      <c r="E59" s="859"/>
      <c r="F59" s="859"/>
      <c r="G59" s="859"/>
      <c r="H59" s="859"/>
      <c r="I59" s="859"/>
      <c r="J59" s="859"/>
      <c r="K59" s="859"/>
      <c r="L59" s="850"/>
      <c r="M59" s="851"/>
    </row>
    <row r="60" spans="2:13" ht="20.100000000000001" customHeight="1">
      <c r="B60" s="847"/>
      <c r="C60" s="848"/>
      <c r="D60" s="859" t="s">
        <v>788</v>
      </c>
      <c r="E60" s="859"/>
      <c r="F60" s="859"/>
      <c r="G60" s="859"/>
      <c r="H60" s="859"/>
      <c r="I60" s="859"/>
      <c r="J60" s="859"/>
      <c r="K60" s="859"/>
      <c r="L60" s="850"/>
      <c r="M60" s="851"/>
    </row>
    <row r="61" spans="2:13" ht="20.100000000000001" customHeight="1">
      <c r="B61" s="847"/>
      <c r="C61" s="848"/>
      <c r="D61" s="882" t="s">
        <v>317</v>
      </c>
      <c r="E61" s="861"/>
      <c r="F61" s="862"/>
      <c r="G61" s="884" t="s">
        <v>789</v>
      </c>
      <c r="H61" s="885"/>
      <c r="I61" s="861"/>
      <c r="J61" s="861"/>
      <c r="K61" s="862"/>
      <c r="L61" s="850"/>
      <c r="M61" s="851"/>
    </row>
    <row r="62" spans="2:13" ht="20.100000000000001" customHeight="1">
      <c r="B62" s="847"/>
      <c r="C62" s="848"/>
      <c r="D62" s="867" t="s">
        <v>790</v>
      </c>
      <c r="E62" s="859"/>
      <c r="F62" s="864"/>
      <c r="G62" s="863" t="s">
        <v>791</v>
      </c>
      <c r="H62" s="859"/>
      <c r="I62" s="859"/>
      <c r="J62" s="859"/>
      <c r="K62" s="864"/>
      <c r="L62" s="850"/>
      <c r="M62" s="851"/>
    </row>
    <row r="63" spans="2:13" ht="20.100000000000001" customHeight="1">
      <c r="B63" s="847"/>
      <c r="C63" s="848"/>
      <c r="D63" s="868"/>
      <c r="E63" s="857"/>
      <c r="F63" s="869"/>
      <c r="G63" s="868" t="s">
        <v>792</v>
      </c>
      <c r="H63" s="857"/>
      <c r="I63" s="857"/>
      <c r="J63" s="857"/>
      <c r="K63" s="869"/>
      <c r="L63" s="850"/>
      <c r="M63" s="851"/>
    </row>
    <row r="64" spans="2:13" ht="20.100000000000001" customHeight="1">
      <c r="B64" s="847"/>
      <c r="C64" s="848"/>
      <c r="D64" s="859"/>
      <c r="E64" s="859"/>
      <c r="F64" s="859"/>
      <c r="G64" s="859"/>
      <c r="H64" s="859"/>
      <c r="I64" s="859"/>
      <c r="J64" s="859"/>
      <c r="K64" s="859"/>
      <c r="L64" s="850"/>
      <c r="M64" s="851"/>
    </row>
    <row r="65" spans="2:13" ht="20.100000000000001" customHeight="1">
      <c r="B65" s="847"/>
      <c r="C65" s="848"/>
      <c r="D65" s="859" t="s">
        <v>793</v>
      </c>
      <c r="E65" s="859"/>
      <c r="F65" s="859"/>
      <c r="G65" s="859"/>
      <c r="H65" s="859"/>
      <c r="I65" s="859"/>
      <c r="J65" s="859"/>
      <c r="K65" s="859"/>
      <c r="L65" s="850"/>
      <c r="M65" s="851"/>
    </row>
    <row r="66" spans="2:13" ht="20.100000000000001" customHeight="1">
      <c r="B66" s="847"/>
      <c r="C66" s="848"/>
      <c r="D66" s="882" t="s">
        <v>314</v>
      </c>
      <c r="E66" s="861"/>
      <c r="F66" s="862"/>
      <c r="G66" s="860" t="s">
        <v>794</v>
      </c>
      <c r="H66" s="861"/>
      <c r="I66" s="861"/>
      <c r="J66" s="861"/>
      <c r="K66" s="862"/>
      <c r="L66" s="850"/>
      <c r="M66" s="851"/>
    </row>
    <row r="67" spans="2:13" ht="20.100000000000001" customHeight="1">
      <c r="B67" s="847"/>
      <c r="C67" s="848"/>
      <c r="D67" s="868" t="s">
        <v>317</v>
      </c>
      <c r="E67" s="857"/>
      <c r="F67" s="869"/>
      <c r="G67" s="870" t="s">
        <v>795</v>
      </c>
      <c r="H67" s="857"/>
      <c r="I67" s="886" t="s">
        <v>796</v>
      </c>
      <c r="J67" s="887"/>
      <c r="K67" s="869"/>
      <c r="L67" s="850"/>
      <c r="M67" s="851"/>
    </row>
    <row r="68" spans="2:13" ht="20.100000000000001" customHeight="1">
      <c r="B68" s="847"/>
      <c r="C68" s="848"/>
      <c r="D68" s="859"/>
      <c r="E68" s="859"/>
      <c r="F68" s="859"/>
      <c r="G68" s="859"/>
      <c r="H68" s="859"/>
      <c r="I68" s="859"/>
      <c r="J68" s="859"/>
      <c r="K68" s="859"/>
      <c r="L68" s="850"/>
      <c r="M68" s="851"/>
    </row>
    <row r="69" spans="2:13" ht="20.100000000000001" customHeight="1">
      <c r="B69" s="847"/>
      <c r="C69" s="848"/>
      <c r="D69" s="859"/>
      <c r="E69" s="859"/>
      <c r="F69" s="859"/>
      <c r="G69" s="859"/>
      <c r="H69" s="859"/>
      <c r="I69" s="859"/>
      <c r="J69" s="859"/>
      <c r="K69" s="859"/>
      <c r="L69" s="850"/>
      <c r="M69" s="851"/>
    </row>
    <row r="70" spans="2:13" ht="12" customHeight="1">
      <c r="B70" s="847"/>
      <c r="C70" s="848"/>
      <c r="D70" s="859"/>
      <c r="E70" s="859"/>
      <c r="F70" s="859"/>
      <c r="G70" s="859"/>
      <c r="H70" s="859"/>
      <c r="I70" s="859"/>
      <c r="J70" s="859"/>
      <c r="K70" s="859"/>
      <c r="L70" s="850"/>
      <c r="M70" s="851"/>
    </row>
    <row r="71" spans="2:13" ht="20.100000000000001" customHeight="1">
      <c r="B71" s="847"/>
      <c r="C71" s="848"/>
      <c r="D71" s="859"/>
      <c r="E71" s="859"/>
      <c r="F71" s="859"/>
      <c r="G71" s="859"/>
      <c r="H71" s="859"/>
      <c r="I71" s="859"/>
      <c r="J71" s="859"/>
      <c r="K71" s="859"/>
      <c r="L71" s="850"/>
      <c r="M71" s="851"/>
    </row>
    <row r="72" spans="2:13" ht="20.100000000000001" customHeight="1">
      <c r="B72" s="847"/>
      <c r="C72" s="848"/>
      <c r="D72" s="848"/>
      <c r="E72" s="848"/>
      <c r="F72" s="848"/>
      <c r="G72" s="848"/>
      <c r="H72" s="848"/>
      <c r="I72" s="848"/>
      <c r="J72" s="848"/>
      <c r="K72" s="848"/>
      <c r="L72" s="850"/>
      <c r="M72" s="851"/>
    </row>
    <row r="73" spans="2:13" ht="20.100000000000001" customHeight="1">
      <c r="B73" s="847"/>
      <c r="C73" s="848"/>
      <c r="D73" s="848"/>
      <c r="E73" s="848"/>
      <c r="F73" s="848"/>
      <c r="G73" s="848"/>
      <c r="H73" s="848"/>
      <c r="I73" s="848"/>
      <c r="J73" s="848"/>
      <c r="K73" s="848"/>
      <c r="L73" s="850"/>
      <c r="M73" s="851"/>
    </row>
    <row r="74" spans="2:13" ht="20.100000000000001" customHeight="1">
      <c r="B74" s="847"/>
      <c r="C74" s="848"/>
      <c r="D74" s="848"/>
      <c r="E74" s="848"/>
      <c r="F74" s="848"/>
      <c r="G74" s="848"/>
      <c r="H74" s="848"/>
      <c r="I74" s="848"/>
      <c r="J74" s="848"/>
      <c r="K74" s="848"/>
      <c r="L74" s="850"/>
      <c r="M74" s="851"/>
    </row>
    <row r="75" spans="2:13" ht="20.100000000000001" customHeight="1">
      <c r="B75" s="847"/>
      <c r="C75" s="848"/>
      <c r="D75" s="848"/>
      <c r="E75" s="848"/>
      <c r="F75" s="848"/>
      <c r="G75" s="848"/>
      <c r="H75" s="848"/>
      <c r="I75" s="848"/>
      <c r="J75" s="848"/>
      <c r="K75" s="848"/>
      <c r="L75" s="850"/>
      <c r="M75" s="851"/>
    </row>
    <row r="76" spans="2:13">
      <c r="B76" s="847"/>
      <c r="C76" s="848"/>
      <c r="D76" s="848"/>
      <c r="E76" s="848"/>
      <c r="F76" s="848"/>
      <c r="G76" s="848"/>
      <c r="H76" s="848"/>
      <c r="I76" s="848"/>
      <c r="J76" s="848"/>
      <c r="K76" s="848"/>
      <c r="L76" s="850"/>
      <c r="M76" s="851"/>
    </row>
    <row r="77" spans="2:13">
      <c r="B77" s="847"/>
      <c r="C77" s="848"/>
      <c r="D77" s="848"/>
      <c r="E77" s="848"/>
      <c r="F77" s="848"/>
      <c r="G77" s="848"/>
      <c r="H77" s="848"/>
      <c r="I77" s="848"/>
      <c r="J77" s="848"/>
      <c r="K77" s="848"/>
      <c r="L77" s="850"/>
      <c r="M77" s="851"/>
    </row>
    <row r="78" spans="2:13">
      <c r="B78" s="847"/>
      <c r="C78" s="848"/>
      <c r="D78" s="848"/>
      <c r="E78" s="848"/>
      <c r="F78" s="848"/>
      <c r="G78" s="848"/>
      <c r="H78" s="848"/>
      <c r="I78" s="848"/>
      <c r="J78" s="848"/>
      <c r="K78" s="848"/>
      <c r="L78" s="850"/>
      <c r="M78" s="851"/>
    </row>
    <row r="79" spans="2:13">
      <c r="B79" s="847"/>
      <c r="C79" s="848"/>
      <c r="D79" s="848"/>
      <c r="E79" s="848"/>
      <c r="F79" s="848"/>
      <c r="G79" s="848"/>
      <c r="H79" s="848"/>
      <c r="I79" s="848"/>
      <c r="J79" s="848"/>
      <c r="K79" s="848"/>
      <c r="L79" s="850"/>
      <c r="M79" s="851"/>
    </row>
    <row r="80" spans="2:13">
      <c r="B80" s="847"/>
      <c r="C80" s="848"/>
      <c r="D80" s="848"/>
      <c r="E80" s="848"/>
      <c r="F80" s="848"/>
      <c r="G80" s="848"/>
      <c r="H80" s="848"/>
      <c r="I80" s="848"/>
      <c r="J80" s="848"/>
      <c r="K80" s="848"/>
      <c r="L80" s="850"/>
      <c r="M80" s="851"/>
    </row>
    <row r="81" spans="2:13">
      <c r="B81" s="847"/>
      <c r="C81" s="848"/>
      <c r="D81" s="848"/>
      <c r="E81" s="848"/>
      <c r="F81" s="848"/>
      <c r="G81" s="848"/>
      <c r="H81" s="848"/>
      <c r="I81" s="848"/>
      <c r="J81" s="848"/>
      <c r="K81" s="848"/>
      <c r="L81" s="850"/>
      <c r="M81" s="851"/>
    </row>
    <row r="82" spans="2:13">
      <c r="B82" s="847"/>
      <c r="C82" s="848"/>
      <c r="D82" s="848"/>
      <c r="E82" s="848"/>
      <c r="F82" s="848"/>
      <c r="G82" s="848"/>
      <c r="H82" s="848"/>
      <c r="I82" s="848"/>
      <c r="J82" s="848"/>
      <c r="K82" s="848"/>
      <c r="L82" s="850"/>
      <c r="M82" s="851"/>
    </row>
    <row r="83" spans="2:13">
      <c r="B83" s="875"/>
      <c r="C83" s="854"/>
      <c r="D83" s="854"/>
      <c r="E83" s="854"/>
      <c r="F83" s="854"/>
      <c r="G83" s="854"/>
      <c r="H83" s="854"/>
      <c r="I83" s="854"/>
      <c r="J83" s="854"/>
      <c r="K83" s="854"/>
      <c r="L83" s="877"/>
      <c r="M83" s="848"/>
    </row>
    <row r="84" spans="2:13">
      <c r="M84" s="852"/>
    </row>
    <row r="85" spans="2:13">
      <c r="M85" s="852"/>
    </row>
  </sheetData>
  <mergeCells count="18">
    <mergeCell ref="J54:K54"/>
    <mergeCell ref="D18:F18"/>
    <mergeCell ref="D21:F21"/>
    <mergeCell ref="D22:F22"/>
    <mergeCell ref="D23:F23"/>
    <mergeCell ref="D24:F24"/>
    <mergeCell ref="D36:F36"/>
    <mergeCell ref="D37:F37"/>
    <mergeCell ref="D38:F38"/>
    <mergeCell ref="D39:F39"/>
    <mergeCell ref="D40:F40"/>
    <mergeCell ref="G54:H54"/>
    <mergeCell ref="D17:F17"/>
    <mergeCell ref="B3:K3"/>
    <mergeCell ref="E8:K8"/>
    <mergeCell ref="E9:K9"/>
    <mergeCell ref="D14:F14"/>
    <mergeCell ref="D15:F15"/>
  </mergeCells>
  <phoneticPr fontId="3"/>
  <pageMargins left="0.74803149606299213" right="0.55118110236220474" top="0.70866141732283472" bottom="0.62992125984251968" header="0.51181102362204722" footer="0.51181102362204722"/>
  <pageSetup paperSize="9" firstPageNumber="151" orientation="portrait" useFirstPageNumber="1" r:id="rId1"/>
  <headerFooter alignWithMargins="0">
    <oddHeader>&amp;R&amp;"-,太字"様式　２０－１</oddHeader>
    <firstFooter>&amp;C&amp;P</firstFooter>
  </headerFooter>
  <rowBreaks count="1" manualBreakCount="1">
    <brk id="41" max="24"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B1:O106"/>
  <sheetViews>
    <sheetView zoomScale="70" zoomScaleNormal="70" zoomScaleSheetLayoutView="85" workbookViewId="0"/>
  </sheetViews>
  <sheetFormatPr defaultRowHeight="13.5"/>
  <cols>
    <col min="1" max="1" width="9" style="846"/>
    <col min="2" max="2" width="1.5" style="846" customWidth="1"/>
    <col min="3" max="3" width="2" style="846" customWidth="1"/>
    <col min="4" max="4" width="5.875" style="846" customWidth="1"/>
    <col min="5" max="5" width="9" style="846"/>
    <col min="6" max="6" width="10.625" style="846" customWidth="1"/>
    <col min="7" max="7" width="10.875" style="846" customWidth="1"/>
    <col min="8" max="10" width="9" style="846"/>
    <col min="11" max="11" width="18.75" style="846" customWidth="1"/>
    <col min="12" max="13" width="2.25" style="846" customWidth="1"/>
    <col min="14" max="16384" width="9" style="846"/>
  </cols>
  <sheetData>
    <row r="1" spans="2:13">
      <c r="B1" s="888"/>
      <c r="C1" s="889"/>
      <c r="D1" s="889"/>
      <c r="E1" s="889"/>
      <c r="F1" s="889"/>
      <c r="G1" s="889"/>
      <c r="H1" s="889"/>
      <c r="I1" s="889"/>
      <c r="J1" s="889"/>
      <c r="K1" s="889"/>
      <c r="L1" s="889"/>
      <c r="M1" s="845"/>
    </row>
    <row r="2" spans="2:13">
      <c r="B2" s="890"/>
      <c r="C2" s="891"/>
      <c r="D2" s="891"/>
      <c r="E2" s="891"/>
      <c r="F2" s="891"/>
      <c r="G2" s="891"/>
      <c r="H2" s="891"/>
      <c r="I2" s="891"/>
      <c r="J2" s="891"/>
      <c r="K2" s="892"/>
      <c r="L2" s="891"/>
      <c r="M2" s="893"/>
    </row>
    <row r="3" spans="2:13" ht="14.1" customHeight="1">
      <c r="B3" s="894"/>
      <c r="C3" s="895"/>
      <c r="D3" s="895"/>
      <c r="E3" s="891"/>
      <c r="F3" s="895"/>
      <c r="G3" s="895"/>
      <c r="H3" s="895"/>
      <c r="I3" s="895"/>
      <c r="J3" s="895"/>
      <c r="K3" s="895"/>
      <c r="L3" s="895"/>
      <c r="M3" s="896"/>
    </row>
    <row r="4" spans="2:13" ht="14.1" customHeight="1">
      <c r="B4" s="894"/>
      <c r="C4" s="895"/>
      <c r="D4" s="895"/>
      <c r="E4" s="895"/>
      <c r="F4" s="895"/>
      <c r="G4" s="895"/>
      <c r="H4" s="895"/>
      <c r="I4" s="895"/>
      <c r="J4" s="895"/>
      <c r="K4" s="895"/>
      <c r="L4" s="895"/>
      <c r="M4" s="896"/>
    </row>
    <row r="5" spans="2:13" ht="14.1" customHeight="1">
      <c r="B5" s="894"/>
      <c r="C5" s="895"/>
      <c r="D5" s="895"/>
      <c r="E5" s="895"/>
      <c r="F5" s="895"/>
      <c r="G5" s="895"/>
      <c r="H5" s="895"/>
      <c r="I5" s="895"/>
      <c r="J5" s="895"/>
      <c r="K5" s="895"/>
      <c r="L5" s="895"/>
      <c r="M5" s="896"/>
    </row>
    <row r="6" spans="2:13" ht="14.1" customHeight="1">
      <c r="B6" s="894"/>
      <c r="C6" s="895"/>
      <c r="D6" s="895"/>
      <c r="E6" s="895"/>
      <c r="F6" s="895"/>
      <c r="G6" s="895"/>
      <c r="H6" s="895"/>
      <c r="I6" s="895"/>
      <c r="J6" s="895"/>
      <c r="K6" s="895"/>
      <c r="L6" s="895"/>
      <c r="M6" s="896"/>
    </row>
    <row r="7" spans="2:13" ht="14.1" customHeight="1">
      <c r="B7" s="894"/>
      <c r="C7" s="895"/>
      <c r="D7" s="895"/>
      <c r="E7" s="895"/>
      <c r="F7" s="895"/>
      <c r="G7" s="895"/>
      <c r="H7" s="895"/>
      <c r="I7" s="895"/>
      <c r="J7" s="895"/>
      <c r="K7" s="895"/>
      <c r="L7" s="895"/>
      <c r="M7" s="896"/>
    </row>
    <row r="8" spans="2:13" ht="14.1" customHeight="1">
      <c r="B8" s="894"/>
      <c r="C8" s="895"/>
      <c r="D8" s="895"/>
      <c r="E8" s="895"/>
      <c r="F8" s="895"/>
      <c r="G8" s="895"/>
      <c r="H8" s="895"/>
      <c r="I8" s="895"/>
      <c r="J8" s="895"/>
      <c r="K8" s="895"/>
      <c r="L8" s="895"/>
      <c r="M8" s="896"/>
    </row>
    <row r="9" spans="2:13">
      <c r="B9" s="890"/>
      <c r="C9" s="891"/>
      <c r="D9" s="891"/>
      <c r="E9" s="891"/>
      <c r="F9" s="891"/>
      <c r="G9" s="891"/>
      <c r="H9" s="891"/>
      <c r="I9" s="891"/>
      <c r="J9" s="891"/>
      <c r="K9" s="891"/>
      <c r="L9" s="891"/>
      <c r="M9" s="893"/>
    </row>
    <row r="10" spans="2:13" ht="33" customHeight="1">
      <c r="B10" s="2915" t="s">
        <v>797</v>
      </c>
      <c r="C10" s="2916"/>
      <c r="D10" s="2916"/>
      <c r="E10" s="2916"/>
      <c r="F10" s="2916"/>
      <c r="G10" s="2916"/>
      <c r="H10" s="2916"/>
      <c r="I10" s="2916"/>
      <c r="J10" s="2916"/>
      <c r="K10" s="2916"/>
      <c r="L10" s="2916"/>
      <c r="M10" s="897"/>
    </row>
    <row r="11" spans="2:13" ht="14.1" customHeight="1">
      <c r="B11" s="894"/>
      <c r="C11" s="895"/>
      <c r="D11" s="895"/>
      <c r="E11" s="895"/>
      <c r="F11" s="895"/>
      <c r="G11" s="895"/>
      <c r="H11" s="895"/>
      <c r="I11" s="895"/>
      <c r="J11" s="895"/>
      <c r="K11" s="895"/>
      <c r="L11" s="895"/>
      <c r="M11" s="896"/>
    </row>
    <row r="12" spans="2:13" ht="13.5" customHeight="1">
      <c r="B12" s="894"/>
      <c r="C12" s="895"/>
      <c r="D12" s="895"/>
      <c r="E12" s="895"/>
      <c r="F12" s="895"/>
      <c r="G12" s="895"/>
      <c r="H12" s="895"/>
      <c r="I12" s="895"/>
      <c r="J12" s="895"/>
      <c r="K12" s="895"/>
      <c r="L12" s="895"/>
      <c r="M12" s="896"/>
    </row>
    <row r="13" spans="2:13" ht="14.1" customHeight="1">
      <c r="B13" s="894"/>
      <c r="C13" s="895"/>
      <c r="D13" s="895"/>
      <c r="E13" s="895"/>
      <c r="F13" s="895"/>
      <c r="G13" s="895"/>
      <c r="H13" s="895"/>
      <c r="I13" s="895"/>
      <c r="J13" s="895"/>
      <c r="K13" s="895"/>
      <c r="L13" s="895"/>
      <c r="M13" s="896"/>
    </row>
    <row r="14" spans="2:13" ht="20.100000000000001" customHeight="1">
      <c r="B14" s="894"/>
      <c r="C14" s="895"/>
      <c r="D14" s="895"/>
      <c r="E14" s="891" t="s">
        <v>798</v>
      </c>
      <c r="F14" s="895"/>
      <c r="G14" s="895"/>
      <c r="H14" s="895"/>
      <c r="I14" s="895"/>
      <c r="J14" s="895"/>
      <c r="K14" s="895"/>
      <c r="L14" s="895"/>
      <c r="M14" s="896"/>
    </row>
    <row r="15" spans="2:13" ht="20.100000000000001" customHeight="1">
      <c r="B15" s="894"/>
      <c r="C15" s="895"/>
      <c r="D15" s="891" t="s">
        <v>799</v>
      </c>
      <c r="E15" s="895"/>
      <c r="F15" s="895"/>
      <c r="G15" s="895"/>
      <c r="H15" s="895"/>
      <c r="I15" s="895"/>
      <c r="J15" s="895"/>
      <c r="K15" s="895"/>
      <c r="L15" s="895"/>
      <c r="M15" s="896"/>
    </row>
    <row r="16" spans="2:13" ht="14.1" customHeight="1">
      <c r="B16" s="894"/>
      <c r="C16" s="895"/>
      <c r="D16" s="895"/>
      <c r="E16" s="895"/>
      <c r="F16" s="895"/>
      <c r="G16" s="895"/>
      <c r="H16" s="895"/>
      <c r="I16" s="895"/>
      <c r="J16" s="895"/>
      <c r="K16" s="895"/>
      <c r="L16" s="895"/>
      <c r="M16" s="896"/>
    </row>
    <row r="17" spans="2:15" ht="14.1" customHeight="1">
      <c r="B17" s="894"/>
      <c r="C17" s="895"/>
      <c r="D17" s="895"/>
      <c r="E17" s="895"/>
      <c r="F17" s="895"/>
      <c r="G17" s="895"/>
      <c r="H17" s="895"/>
      <c r="I17" s="895"/>
      <c r="J17" s="895"/>
      <c r="K17" s="895"/>
      <c r="L17" s="895"/>
      <c r="M17" s="896"/>
    </row>
    <row r="18" spans="2:15" ht="14.1" customHeight="1">
      <c r="B18" s="894"/>
      <c r="C18" s="895"/>
      <c r="D18" s="895"/>
      <c r="E18" s="895"/>
      <c r="F18" s="895"/>
      <c r="G18" s="895"/>
      <c r="H18" s="895"/>
      <c r="I18" s="895"/>
      <c r="J18" s="895"/>
      <c r="K18" s="895"/>
      <c r="L18" s="895"/>
      <c r="M18" s="896"/>
    </row>
    <row r="19" spans="2:15" ht="14.1" customHeight="1">
      <c r="B19" s="894"/>
      <c r="C19" s="895"/>
      <c r="D19" s="895"/>
      <c r="E19" s="895"/>
      <c r="F19" s="895"/>
      <c r="G19" s="895"/>
      <c r="H19" s="895"/>
      <c r="I19" s="895"/>
      <c r="J19" s="895"/>
      <c r="K19" s="895"/>
      <c r="L19" s="895"/>
      <c r="M19" s="896"/>
    </row>
    <row r="20" spans="2:15" ht="14.1" customHeight="1">
      <c r="B20" s="894"/>
      <c r="C20" s="895"/>
      <c r="D20" s="895"/>
      <c r="E20" s="895"/>
      <c r="F20" s="895"/>
      <c r="G20" s="895"/>
      <c r="H20" s="895"/>
      <c r="I20" s="895"/>
      <c r="J20" s="895"/>
      <c r="K20" s="895"/>
      <c r="L20" s="895"/>
      <c r="M20" s="896"/>
    </row>
    <row r="21" spans="2:15" ht="14.1" customHeight="1">
      <c r="B21" s="894"/>
      <c r="C21" s="895"/>
      <c r="D21" s="895"/>
      <c r="E21" s="895"/>
      <c r="F21" s="895"/>
      <c r="G21" s="895"/>
      <c r="H21" s="895"/>
      <c r="I21" s="895"/>
      <c r="J21" s="895"/>
      <c r="K21" s="895"/>
      <c r="L21" s="895"/>
      <c r="M21" s="896"/>
    </row>
    <row r="22" spans="2:15" ht="14.1" customHeight="1">
      <c r="B22" s="894"/>
      <c r="C22" s="895"/>
      <c r="D22" s="891"/>
      <c r="E22" s="895"/>
      <c r="F22" s="895"/>
      <c r="G22" s="895"/>
      <c r="H22" s="895"/>
      <c r="I22" s="895"/>
      <c r="J22" s="895"/>
      <c r="K22" s="895"/>
      <c r="L22" s="895"/>
      <c r="M22" s="896"/>
    </row>
    <row r="23" spans="2:15" ht="24.95" customHeight="1">
      <c r="B23" s="894"/>
      <c r="C23" s="895"/>
      <c r="D23" s="2917" t="s">
        <v>800</v>
      </c>
      <c r="E23" s="2917"/>
      <c r="F23" s="2917"/>
      <c r="G23" s="2917"/>
      <c r="H23" s="2917"/>
      <c r="I23" s="2917"/>
      <c r="J23" s="2917"/>
      <c r="K23" s="2917"/>
      <c r="L23" s="2917"/>
      <c r="M23" s="898"/>
    </row>
    <row r="24" spans="2:15" ht="14.1" customHeight="1">
      <c r="B24" s="894"/>
      <c r="C24" s="895"/>
      <c r="D24" s="891"/>
      <c r="E24" s="895"/>
      <c r="F24" s="895"/>
      <c r="G24" s="895"/>
      <c r="H24" s="895"/>
      <c r="I24" s="895"/>
      <c r="J24" s="895"/>
      <c r="K24" s="895"/>
      <c r="L24" s="895"/>
      <c r="M24" s="896"/>
    </row>
    <row r="25" spans="2:15" ht="14.1" customHeight="1">
      <c r="B25" s="894"/>
      <c r="C25" s="895"/>
      <c r="D25" s="891"/>
      <c r="E25" s="895"/>
      <c r="F25" s="895"/>
      <c r="G25" s="895"/>
      <c r="H25" s="895"/>
      <c r="I25" s="895"/>
      <c r="J25" s="895"/>
      <c r="K25" s="895"/>
      <c r="L25" s="895"/>
      <c r="M25" s="896"/>
      <c r="O25" s="852"/>
    </row>
    <row r="26" spans="2:15" ht="24.95" customHeight="1">
      <c r="B26" s="894"/>
      <c r="C26" s="895"/>
      <c r="D26" s="891" t="s">
        <v>801</v>
      </c>
      <c r="E26" s="895"/>
      <c r="F26" s="895"/>
      <c r="G26" s="895"/>
      <c r="H26" s="895"/>
      <c r="I26" s="895"/>
      <c r="J26" s="895"/>
      <c r="K26" s="895"/>
      <c r="L26" s="895"/>
      <c r="M26" s="896"/>
      <c r="O26" s="852"/>
    </row>
    <row r="27" spans="2:15" ht="14.1" customHeight="1">
      <c r="B27" s="894"/>
      <c r="C27" s="895"/>
      <c r="D27" s="891"/>
      <c r="E27" s="895"/>
      <c r="F27" s="895"/>
      <c r="G27" s="895"/>
      <c r="H27" s="895"/>
      <c r="I27" s="895"/>
      <c r="J27" s="895"/>
      <c r="K27" s="895"/>
      <c r="L27" s="895"/>
      <c r="M27" s="896"/>
      <c r="O27" s="852"/>
    </row>
    <row r="28" spans="2:15" ht="14.1" customHeight="1">
      <c r="B28" s="894"/>
      <c r="C28" s="895"/>
      <c r="D28" s="891"/>
      <c r="E28" s="895"/>
      <c r="F28" s="895"/>
      <c r="G28" s="895"/>
      <c r="H28" s="895"/>
      <c r="I28" s="895"/>
      <c r="J28" s="895"/>
      <c r="K28" s="895"/>
      <c r="L28" s="895"/>
      <c r="M28" s="896"/>
      <c r="O28" s="852"/>
    </row>
    <row r="29" spans="2:15" ht="14.1" customHeight="1">
      <c r="B29" s="894"/>
      <c r="C29" s="895"/>
      <c r="D29" s="891"/>
      <c r="E29" s="895"/>
      <c r="F29" s="895"/>
      <c r="G29" s="895"/>
      <c r="H29" s="895"/>
      <c r="I29" s="895"/>
      <c r="J29" s="895"/>
      <c r="K29" s="895"/>
      <c r="L29" s="895"/>
      <c r="M29" s="896"/>
    </row>
    <row r="30" spans="2:15" ht="24.95" customHeight="1">
      <c r="B30" s="894"/>
      <c r="C30" s="895"/>
      <c r="D30" s="891" t="s">
        <v>802</v>
      </c>
      <c r="E30" s="895"/>
      <c r="F30" s="895"/>
      <c r="G30" s="895"/>
      <c r="H30" s="895"/>
      <c r="I30" s="895"/>
      <c r="J30" s="895"/>
      <c r="K30" s="895"/>
      <c r="L30" s="895"/>
      <c r="M30" s="896"/>
    </row>
    <row r="31" spans="2:15" ht="14.1" customHeight="1">
      <c r="B31" s="894"/>
      <c r="C31" s="895"/>
      <c r="D31" s="891"/>
      <c r="E31" s="895"/>
      <c r="F31" s="895"/>
      <c r="G31" s="895"/>
      <c r="H31" s="895"/>
      <c r="I31" s="895"/>
      <c r="J31" s="895"/>
      <c r="K31" s="895"/>
      <c r="L31" s="895"/>
      <c r="M31" s="896"/>
    </row>
    <row r="32" spans="2:15" ht="14.1" customHeight="1">
      <c r="B32" s="894"/>
      <c r="C32" s="895"/>
      <c r="D32" s="891"/>
      <c r="E32" s="895"/>
      <c r="F32" s="895"/>
      <c r="G32" s="895"/>
      <c r="H32" s="895"/>
      <c r="I32" s="895"/>
      <c r="J32" s="895"/>
      <c r="K32" s="895"/>
      <c r="L32" s="895"/>
      <c r="M32" s="896"/>
    </row>
    <row r="33" spans="2:13" ht="14.1" customHeight="1">
      <c r="B33" s="894"/>
      <c r="C33" s="895"/>
      <c r="D33" s="891"/>
      <c r="E33" s="895"/>
      <c r="F33" s="899"/>
      <c r="G33" s="900" t="s">
        <v>92</v>
      </c>
      <c r="H33" s="895"/>
      <c r="I33" s="895"/>
      <c r="J33" s="895"/>
      <c r="K33" s="895"/>
      <c r="L33" s="895"/>
      <c r="M33" s="896"/>
    </row>
    <row r="34" spans="2:13" ht="24.95" customHeight="1">
      <c r="B34" s="894"/>
      <c r="C34" s="895"/>
      <c r="D34" s="2917" t="s">
        <v>803</v>
      </c>
      <c r="E34" s="2917"/>
      <c r="F34" s="2917"/>
      <c r="G34" s="2917"/>
      <c r="H34" s="2917"/>
      <c r="I34" s="2917"/>
      <c r="J34" s="2917"/>
      <c r="K34" s="2917"/>
      <c r="L34" s="895"/>
      <c r="M34" s="896"/>
    </row>
    <row r="35" spans="2:13" ht="24.95" customHeight="1">
      <c r="B35" s="894"/>
      <c r="C35" s="895"/>
      <c r="D35" s="2917" t="s">
        <v>804</v>
      </c>
      <c r="E35" s="2917"/>
      <c r="F35" s="2917"/>
      <c r="G35" s="2917"/>
      <c r="H35" s="2917"/>
      <c r="I35" s="2917"/>
      <c r="J35" s="2917"/>
      <c r="K35" s="2917"/>
      <c r="L35" s="895"/>
      <c r="M35" s="896"/>
    </row>
    <row r="36" spans="2:13" ht="17.25" customHeight="1">
      <c r="B36" s="894"/>
      <c r="C36" s="895"/>
      <c r="D36" s="895"/>
      <c r="E36" s="895"/>
      <c r="F36" s="895"/>
      <c r="G36" s="895" t="s">
        <v>805</v>
      </c>
      <c r="H36" s="895"/>
      <c r="I36" s="895"/>
      <c r="J36" s="895"/>
      <c r="K36" s="895"/>
      <c r="L36" s="895"/>
      <c r="M36" s="896"/>
    </row>
    <row r="37" spans="2:13" ht="14.1" customHeight="1">
      <c r="B37" s="894"/>
      <c r="C37" s="895"/>
      <c r="D37" s="895"/>
      <c r="E37" s="895"/>
      <c r="F37" s="895"/>
      <c r="G37" s="895"/>
      <c r="H37" s="895"/>
      <c r="I37" s="901" t="s">
        <v>806</v>
      </c>
      <c r="J37" s="895"/>
      <c r="K37" s="899"/>
      <c r="L37" s="895"/>
      <c r="M37" s="896"/>
    </row>
    <row r="38" spans="2:13" ht="14.1" customHeight="1">
      <c r="B38" s="894"/>
      <c r="C38" s="895"/>
      <c r="D38" s="895"/>
      <c r="E38" s="895"/>
      <c r="F38" s="895"/>
      <c r="G38" s="895"/>
      <c r="H38" s="895"/>
      <c r="I38" s="895"/>
      <c r="J38" s="895"/>
      <c r="K38" s="895"/>
      <c r="L38" s="895"/>
      <c r="M38" s="896"/>
    </row>
    <row r="39" spans="2:13" ht="14.1" customHeight="1">
      <c r="B39" s="894"/>
      <c r="C39" s="895"/>
      <c r="D39" s="895"/>
      <c r="E39" s="895"/>
      <c r="F39" s="895"/>
      <c r="G39" s="895"/>
      <c r="H39" s="895"/>
      <c r="I39" s="895"/>
      <c r="J39" s="895"/>
      <c r="K39" s="895"/>
      <c r="L39" s="895"/>
      <c r="M39" s="896"/>
    </row>
    <row r="40" spans="2:13" ht="14.1" customHeight="1">
      <c r="B40" s="902"/>
      <c r="C40" s="903"/>
      <c r="D40" s="903"/>
      <c r="E40" s="903"/>
      <c r="F40" s="903"/>
      <c r="G40" s="903"/>
      <c r="H40" s="903"/>
      <c r="I40" s="903"/>
      <c r="J40" s="903"/>
      <c r="K40" s="903"/>
      <c r="L40" s="903"/>
      <c r="M40" s="896"/>
    </row>
    <row r="41" spans="2:13" ht="14.1" customHeight="1">
      <c r="B41" s="902"/>
      <c r="C41" s="903"/>
      <c r="D41" s="903"/>
      <c r="E41" s="903"/>
      <c r="F41" s="903"/>
      <c r="G41" s="903"/>
      <c r="H41" s="903"/>
      <c r="I41" s="903"/>
      <c r="J41" s="903"/>
      <c r="K41" s="903"/>
      <c r="L41" s="903"/>
      <c r="M41" s="896"/>
    </row>
    <row r="42" spans="2:13" ht="14.1" customHeight="1">
      <c r="B42" s="902"/>
      <c r="C42" s="903"/>
      <c r="D42" s="903"/>
      <c r="E42" s="895" t="s">
        <v>807</v>
      </c>
      <c r="F42" s="904"/>
      <c r="G42" s="904"/>
      <c r="H42" s="904"/>
      <c r="I42" s="904"/>
      <c r="J42" s="904"/>
      <c r="K42" s="904"/>
      <c r="L42" s="904"/>
      <c r="M42" s="905"/>
    </row>
    <row r="43" spans="2:13" ht="14.1" customHeight="1">
      <c r="B43" s="902"/>
      <c r="C43" s="903"/>
      <c r="D43" s="903"/>
      <c r="E43" s="903"/>
      <c r="F43" s="903"/>
      <c r="G43" s="903"/>
      <c r="H43" s="903"/>
      <c r="I43" s="903"/>
      <c r="J43" s="903"/>
      <c r="K43" s="903"/>
      <c r="L43" s="903"/>
      <c r="M43" s="896"/>
    </row>
    <row r="44" spans="2:13" ht="14.1" customHeight="1">
      <c r="B44" s="902"/>
      <c r="C44" s="903"/>
      <c r="D44" s="903"/>
      <c r="E44" s="903"/>
      <c r="F44" s="903"/>
      <c r="G44" s="903"/>
      <c r="H44" s="903"/>
      <c r="I44" s="903"/>
      <c r="J44" s="903"/>
      <c r="K44" s="903"/>
      <c r="L44" s="903"/>
      <c r="M44" s="896"/>
    </row>
    <row r="45" spans="2:13" ht="14.1" customHeight="1">
      <c r="B45" s="902"/>
      <c r="C45" s="903"/>
      <c r="D45" s="903"/>
      <c r="E45" s="903"/>
      <c r="F45" s="903"/>
      <c r="G45" s="903"/>
      <c r="H45" s="903"/>
      <c r="I45" s="903"/>
      <c r="J45" s="903"/>
      <c r="K45" s="903"/>
      <c r="L45" s="903"/>
      <c r="M45" s="896"/>
    </row>
    <row r="46" spans="2:13" ht="14.1" customHeight="1">
      <c r="B46" s="902"/>
      <c r="C46" s="903"/>
      <c r="D46" s="903"/>
      <c r="E46" s="903"/>
      <c r="F46" s="903"/>
      <c r="G46" s="903"/>
      <c r="H46" s="903"/>
      <c r="I46" s="903"/>
      <c r="J46" s="903"/>
      <c r="K46" s="903"/>
      <c r="L46" s="903"/>
      <c r="M46" s="896"/>
    </row>
    <row r="47" spans="2:13" ht="14.1" customHeight="1">
      <c r="B47" s="902"/>
      <c r="C47" s="903"/>
      <c r="D47" s="903"/>
      <c r="E47" s="903"/>
      <c r="F47" s="903"/>
      <c r="G47" s="903"/>
      <c r="H47" s="903"/>
      <c r="I47" s="903"/>
      <c r="J47" s="903"/>
      <c r="K47" s="903"/>
      <c r="L47" s="903"/>
      <c r="M47" s="896"/>
    </row>
    <row r="48" spans="2:13" ht="14.1" customHeight="1">
      <c r="B48" s="902"/>
      <c r="C48" s="903"/>
      <c r="D48" s="903"/>
      <c r="E48" s="903"/>
      <c r="F48" s="903"/>
      <c r="G48" s="903"/>
      <c r="H48" s="903"/>
      <c r="I48" s="903"/>
      <c r="J48" s="903"/>
      <c r="K48" s="903"/>
      <c r="L48" s="903"/>
      <c r="M48" s="896"/>
    </row>
    <row r="49" spans="2:13" ht="14.1" customHeight="1">
      <c r="B49" s="902"/>
      <c r="C49" s="903"/>
      <c r="D49" s="903"/>
      <c r="E49" s="903"/>
      <c r="F49" s="903"/>
      <c r="G49" s="903"/>
      <c r="H49" s="903"/>
      <c r="I49" s="903"/>
      <c r="J49" s="903"/>
      <c r="K49" s="903"/>
      <c r="L49" s="903"/>
      <c r="M49" s="896"/>
    </row>
    <row r="50" spans="2:13" ht="14.1" customHeight="1">
      <c r="B50" s="902"/>
      <c r="C50" s="903"/>
      <c r="D50" s="903"/>
      <c r="E50" s="903"/>
      <c r="F50" s="903"/>
      <c r="G50" s="903"/>
      <c r="H50" s="903"/>
      <c r="I50" s="903"/>
      <c r="J50" s="903"/>
      <c r="K50" s="903"/>
      <c r="L50" s="903"/>
      <c r="M50" s="896"/>
    </row>
    <row r="51" spans="2:13" ht="14.1" customHeight="1">
      <c r="B51" s="906"/>
      <c r="C51" s="907"/>
      <c r="D51" s="907"/>
      <c r="E51" s="907"/>
      <c r="F51" s="907"/>
      <c r="G51" s="907"/>
      <c r="H51" s="907"/>
      <c r="I51" s="907"/>
      <c r="J51" s="907"/>
      <c r="K51" s="907"/>
      <c r="L51" s="907"/>
      <c r="M51" s="908"/>
    </row>
    <row r="52" spans="2:13" ht="14.1" customHeight="1">
      <c r="B52" s="909"/>
      <c r="C52" s="910"/>
      <c r="D52" s="910"/>
      <c r="E52" s="910"/>
      <c r="F52" s="910"/>
      <c r="G52" s="910"/>
      <c r="H52" s="910"/>
      <c r="I52" s="910"/>
      <c r="J52" s="910"/>
      <c r="K52" s="910"/>
      <c r="L52" s="910"/>
      <c r="M52" s="911"/>
    </row>
    <row r="53" spans="2:13" ht="14.1" customHeight="1">
      <c r="B53" s="902"/>
      <c r="C53" s="903"/>
      <c r="D53" s="912" t="s">
        <v>808</v>
      </c>
      <c r="E53" s="913"/>
      <c r="F53" s="913"/>
      <c r="G53" s="913"/>
      <c r="H53" s="913"/>
      <c r="I53" s="903"/>
      <c r="J53" s="903"/>
      <c r="K53" s="903"/>
      <c r="L53" s="903"/>
      <c r="M53" s="896"/>
    </row>
    <row r="54" spans="2:13" ht="14.1" customHeight="1">
      <c r="B54" s="902"/>
      <c r="C54" s="903"/>
      <c r="D54" s="914" t="s">
        <v>809</v>
      </c>
      <c r="E54" s="903"/>
      <c r="F54" s="903"/>
      <c r="G54" s="903"/>
      <c r="H54" s="903"/>
      <c r="I54" s="903"/>
      <c r="J54" s="903"/>
      <c r="K54" s="903"/>
      <c r="L54" s="903"/>
      <c r="M54" s="896"/>
    </row>
    <row r="55" spans="2:13" ht="14.1" customHeight="1">
      <c r="B55" s="902"/>
      <c r="C55" s="903"/>
      <c r="D55" s="915"/>
      <c r="E55" s="903"/>
      <c r="F55" s="903"/>
      <c r="G55" s="903"/>
      <c r="H55" s="903"/>
      <c r="I55" s="903"/>
      <c r="J55" s="903"/>
      <c r="K55" s="903"/>
      <c r="L55" s="903"/>
      <c r="M55" s="896"/>
    </row>
    <row r="56" spans="2:13" ht="14.1" customHeight="1">
      <c r="B56" s="902"/>
      <c r="C56" s="903"/>
      <c r="D56" s="912" t="s">
        <v>810</v>
      </c>
      <c r="E56" s="903"/>
      <c r="F56" s="903"/>
      <c r="G56" s="903"/>
      <c r="H56" s="903"/>
      <c r="I56" s="903"/>
      <c r="J56" s="903"/>
      <c r="K56" s="903"/>
      <c r="L56" s="903"/>
      <c r="M56" s="896"/>
    </row>
    <row r="57" spans="2:13" ht="14.1" customHeight="1">
      <c r="B57" s="902"/>
      <c r="C57" s="903"/>
      <c r="D57" s="914" t="s">
        <v>809</v>
      </c>
      <c r="E57" s="903"/>
      <c r="F57" s="903"/>
      <c r="G57" s="903"/>
      <c r="H57" s="903"/>
      <c r="I57" s="903"/>
      <c r="J57" s="903"/>
      <c r="K57" s="903"/>
      <c r="L57" s="903"/>
      <c r="M57" s="896"/>
    </row>
    <row r="58" spans="2:13" ht="14.1" customHeight="1">
      <c r="B58" s="902"/>
      <c r="C58" s="903"/>
      <c r="D58" s="915"/>
      <c r="E58" s="903"/>
      <c r="F58" s="903"/>
      <c r="G58" s="903"/>
      <c r="H58" s="903"/>
      <c r="I58" s="903"/>
      <c r="J58" s="903"/>
      <c r="K58" s="903"/>
      <c r="L58" s="903"/>
      <c r="M58" s="896"/>
    </row>
    <row r="59" spans="2:13" ht="14.1" customHeight="1">
      <c r="B59" s="902"/>
      <c r="C59" s="903"/>
      <c r="D59" s="912" t="s">
        <v>811</v>
      </c>
      <c r="E59" s="903"/>
      <c r="F59" s="903"/>
      <c r="G59" s="903"/>
      <c r="H59" s="903"/>
      <c r="I59" s="903"/>
      <c r="J59" s="903"/>
      <c r="K59" s="903"/>
      <c r="L59" s="903"/>
      <c r="M59" s="896"/>
    </row>
    <row r="60" spans="2:13" ht="14.1" customHeight="1">
      <c r="B60" s="902"/>
      <c r="C60" s="903"/>
      <c r="D60" s="914" t="s">
        <v>809</v>
      </c>
      <c r="E60" s="903"/>
      <c r="F60" s="903"/>
      <c r="G60" s="903"/>
      <c r="H60" s="903"/>
      <c r="I60" s="903"/>
      <c r="J60" s="903"/>
      <c r="K60" s="903"/>
      <c r="L60" s="903"/>
      <c r="M60" s="896"/>
    </row>
    <row r="61" spans="2:13" ht="14.1" customHeight="1">
      <c r="B61" s="902"/>
      <c r="C61" s="903"/>
      <c r="D61" s="915"/>
      <c r="E61" s="903"/>
      <c r="F61" s="903"/>
      <c r="G61" s="903"/>
      <c r="H61" s="903"/>
      <c r="I61" s="903"/>
      <c r="J61" s="903"/>
      <c r="K61" s="903"/>
      <c r="L61" s="903"/>
      <c r="M61" s="896"/>
    </row>
    <row r="62" spans="2:13" ht="14.1" customHeight="1">
      <c r="B62" s="902"/>
      <c r="C62" s="903"/>
      <c r="D62" s="912" t="s">
        <v>812</v>
      </c>
      <c r="E62" s="903"/>
      <c r="F62" s="903"/>
      <c r="G62" s="903"/>
      <c r="H62" s="903"/>
      <c r="I62" s="903"/>
      <c r="J62" s="903"/>
      <c r="K62" s="903"/>
      <c r="L62" s="903"/>
      <c r="M62" s="896"/>
    </row>
    <row r="63" spans="2:13" ht="14.1" customHeight="1">
      <c r="B63" s="902"/>
      <c r="C63" s="903"/>
      <c r="D63" s="915" t="s">
        <v>813</v>
      </c>
      <c r="E63" s="903"/>
      <c r="F63" s="903"/>
      <c r="G63" s="903"/>
      <c r="H63" s="903"/>
      <c r="I63" s="903"/>
      <c r="J63" s="903"/>
      <c r="K63" s="903"/>
      <c r="L63" s="903"/>
      <c r="M63" s="896"/>
    </row>
    <row r="64" spans="2:13" ht="14.1" customHeight="1">
      <c r="B64" s="902"/>
      <c r="C64" s="903"/>
      <c r="D64" s="914" t="s">
        <v>809</v>
      </c>
      <c r="E64" s="903"/>
      <c r="F64" s="903"/>
      <c r="G64" s="903"/>
      <c r="H64" s="903"/>
      <c r="I64" s="903"/>
      <c r="J64" s="903"/>
      <c r="K64" s="903"/>
      <c r="L64" s="903"/>
      <c r="M64" s="896"/>
    </row>
    <row r="65" spans="2:13" ht="14.1" customHeight="1">
      <c r="B65" s="902"/>
      <c r="C65" s="903"/>
      <c r="D65" s="912"/>
      <c r="E65" s="903"/>
      <c r="F65" s="903"/>
      <c r="G65" s="903"/>
      <c r="H65" s="903"/>
      <c r="I65" s="903"/>
      <c r="J65" s="903"/>
      <c r="K65" s="903"/>
      <c r="L65" s="903"/>
      <c r="M65" s="896"/>
    </row>
    <row r="66" spans="2:13" ht="14.1" customHeight="1">
      <c r="B66" s="902"/>
      <c r="C66" s="903"/>
      <c r="D66" s="912" t="s">
        <v>814</v>
      </c>
      <c r="E66" s="903"/>
      <c r="F66" s="903"/>
      <c r="G66" s="903"/>
      <c r="H66" s="903"/>
      <c r="I66" s="903"/>
      <c r="J66" s="903"/>
      <c r="K66" s="903"/>
      <c r="L66" s="903"/>
      <c r="M66" s="896"/>
    </row>
    <row r="67" spans="2:13" ht="14.1" customHeight="1">
      <c r="B67" s="902"/>
      <c r="C67" s="903"/>
      <c r="D67" s="912" t="s">
        <v>815</v>
      </c>
      <c r="E67" s="903"/>
      <c r="F67" s="903"/>
      <c r="G67" s="903"/>
      <c r="H67" s="903"/>
      <c r="I67" s="903"/>
      <c r="J67" s="903"/>
      <c r="K67" s="903"/>
      <c r="L67" s="903"/>
      <c r="M67" s="896"/>
    </row>
    <row r="68" spans="2:13" ht="14.1" customHeight="1">
      <c r="B68" s="902"/>
      <c r="C68" s="903"/>
      <c r="D68" s="916" t="s">
        <v>816</v>
      </c>
      <c r="E68" s="903"/>
      <c r="F68" s="903"/>
      <c r="G68" s="903"/>
      <c r="H68" s="903"/>
      <c r="I68" s="903"/>
      <c r="J68" s="903"/>
      <c r="K68" s="903"/>
      <c r="L68" s="903"/>
      <c r="M68" s="896"/>
    </row>
    <row r="69" spans="2:13" ht="14.1" customHeight="1">
      <c r="B69" s="902"/>
      <c r="C69" s="903"/>
      <c r="E69" s="903"/>
      <c r="F69" s="903"/>
      <c r="G69" s="903"/>
      <c r="H69" s="903"/>
      <c r="I69" s="903"/>
      <c r="J69" s="903"/>
      <c r="K69" s="903"/>
      <c r="L69" s="903"/>
      <c r="M69" s="896"/>
    </row>
    <row r="70" spans="2:13" ht="14.1" customHeight="1">
      <c r="B70" s="902"/>
      <c r="C70" s="903"/>
      <c r="D70" s="912" t="s">
        <v>817</v>
      </c>
      <c r="E70" s="903"/>
      <c r="F70" s="903"/>
      <c r="G70" s="903"/>
      <c r="H70" s="903"/>
      <c r="I70" s="903"/>
      <c r="J70" s="903"/>
      <c r="K70" s="903"/>
      <c r="L70" s="903"/>
      <c r="M70" s="896"/>
    </row>
    <row r="71" spans="2:13" ht="14.1" customHeight="1">
      <c r="B71" s="902"/>
      <c r="C71" s="903"/>
      <c r="D71" s="915"/>
      <c r="E71" s="903"/>
      <c r="F71" s="903"/>
      <c r="G71" s="903"/>
      <c r="H71" s="903"/>
      <c r="I71" s="903"/>
      <c r="J71" s="903"/>
      <c r="K71" s="903"/>
      <c r="L71" s="903"/>
      <c r="M71" s="896"/>
    </row>
    <row r="72" spans="2:13" ht="14.1" customHeight="1">
      <c r="B72" s="902"/>
      <c r="C72" s="903"/>
      <c r="D72" s="912"/>
      <c r="E72" s="903"/>
      <c r="F72" s="903"/>
      <c r="G72" s="903"/>
      <c r="H72" s="903"/>
      <c r="I72" s="903"/>
      <c r="J72" s="903"/>
      <c r="K72" s="903"/>
      <c r="L72" s="903"/>
      <c r="M72" s="896"/>
    </row>
    <row r="73" spans="2:13" ht="14.1" customHeight="1">
      <c r="B73" s="902"/>
      <c r="C73" s="903"/>
      <c r="D73" s="912"/>
      <c r="E73" s="903"/>
      <c r="F73" s="903"/>
      <c r="G73" s="903"/>
      <c r="H73" s="903"/>
      <c r="I73" s="903"/>
      <c r="J73" s="903"/>
      <c r="K73" s="903"/>
      <c r="L73" s="903"/>
      <c r="M73" s="896"/>
    </row>
    <row r="74" spans="2:13" ht="14.1" customHeight="1">
      <c r="B74" s="902"/>
      <c r="C74" s="903"/>
      <c r="D74" s="912"/>
      <c r="E74" s="903"/>
      <c r="F74" s="903"/>
      <c r="G74" s="903"/>
      <c r="H74" s="903"/>
      <c r="I74" s="903"/>
      <c r="J74" s="903"/>
      <c r="K74" s="903"/>
      <c r="L74" s="903"/>
      <c r="M74" s="896"/>
    </row>
    <row r="75" spans="2:13" ht="14.1" customHeight="1">
      <c r="B75" s="902"/>
      <c r="C75" s="903"/>
      <c r="D75" s="912"/>
      <c r="E75" s="903"/>
      <c r="F75" s="903"/>
      <c r="G75" s="903"/>
      <c r="H75" s="903"/>
      <c r="I75" s="903"/>
      <c r="J75" s="903"/>
      <c r="K75" s="903"/>
      <c r="L75" s="903"/>
      <c r="M75" s="896"/>
    </row>
    <row r="76" spans="2:13" ht="14.1" customHeight="1">
      <c r="B76" s="902"/>
      <c r="C76" s="903"/>
      <c r="D76" s="912"/>
      <c r="E76" s="903"/>
      <c r="F76" s="903"/>
      <c r="G76" s="903"/>
      <c r="H76" s="903"/>
      <c r="I76" s="903"/>
      <c r="J76" s="903"/>
      <c r="K76" s="903"/>
      <c r="L76" s="903"/>
      <c r="M76" s="896"/>
    </row>
    <row r="77" spans="2:13" ht="14.1" customHeight="1">
      <c r="B77" s="902"/>
      <c r="C77" s="903"/>
      <c r="D77" s="912"/>
      <c r="E77" s="903"/>
      <c r="F77" s="903"/>
      <c r="G77" s="903"/>
      <c r="H77" s="903"/>
      <c r="I77" s="903"/>
      <c r="J77" s="903"/>
      <c r="K77" s="903"/>
      <c r="L77" s="903"/>
      <c r="M77" s="896"/>
    </row>
    <row r="78" spans="2:13" ht="14.1" customHeight="1">
      <c r="B78" s="902"/>
      <c r="C78" s="903"/>
      <c r="D78" s="912"/>
      <c r="E78" s="903"/>
      <c r="F78" s="903"/>
      <c r="G78" s="903"/>
      <c r="H78" s="903"/>
      <c r="I78" s="903"/>
      <c r="J78" s="903"/>
      <c r="K78" s="903"/>
      <c r="L78" s="903"/>
      <c r="M78" s="896"/>
    </row>
    <row r="79" spans="2:13" ht="14.1" customHeight="1">
      <c r="B79" s="902"/>
      <c r="C79" s="903"/>
      <c r="D79" s="912"/>
      <c r="E79" s="903"/>
      <c r="F79" s="903"/>
      <c r="G79" s="903"/>
      <c r="H79" s="903"/>
      <c r="I79" s="903"/>
      <c r="J79" s="903"/>
      <c r="K79" s="903"/>
      <c r="L79" s="903"/>
      <c r="M79" s="896"/>
    </row>
    <row r="80" spans="2:13" ht="14.1" customHeight="1">
      <c r="B80" s="902"/>
      <c r="C80" s="903"/>
      <c r="D80" s="912" t="s">
        <v>818</v>
      </c>
      <c r="E80" s="903"/>
      <c r="F80" s="903"/>
      <c r="G80" s="903"/>
      <c r="H80" s="903"/>
      <c r="I80" s="903"/>
      <c r="J80" s="903"/>
      <c r="K80" s="903"/>
      <c r="L80" s="903"/>
      <c r="M80" s="896"/>
    </row>
    <row r="81" spans="2:13" ht="14.1" customHeight="1">
      <c r="B81" s="902"/>
      <c r="C81" s="903"/>
      <c r="D81" s="915"/>
      <c r="E81" s="903"/>
      <c r="F81" s="903"/>
      <c r="G81" s="903"/>
      <c r="H81" s="903"/>
      <c r="I81" s="903"/>
      <c r="J81" s="903"/>
      <c r="K81" s="903"/>
      <c r="L81" s="903"/>
      <c r="M81" s="896"/>
    </row>
    <row r="82" spans="2:13" ht="14.1" customHeight="1">
      <c r="B82" s="902"/>
      <c r="C82" s="903"/>
      <c r="D82" s="915"/>
      <c r="E82" s="903"/>
      <c r="F82" s="903"/>
      <c r="G82" s="903"/>
      <c r="H82" s="903"/>
      <c r="I82" s="903"/>
      <c r="J82" s="903"/>
      <c r="K82" s="903"/>
      <c r="L82" s="903"/>
      <c r="M82" s="896"/>
    </row>
    <row r="83" spans="2:13" ht="14.1" customHeight="1">
      <c r="B83" s="902"/>
      <c r="C83" s="903"/>
      <c r="D83" s="912"/>
      <c r="E83" s="903"/>
      <c r="F83" s="903"/>
      <c r="G83" s="903"/>
      <c r="H83" s="903"/>
      <c r="I83" s="903"/>
      <c r="J83" s="903"/>
      <c r="K83" s="903"/>
      <c r="L83" s="903"/>
      <c r="M83" s="896"/>
    </row>
    <row r="84" spans="2:13" ht="14.1" customHeight="1">
      <c r="B84" s="902"/>
      <c r="C84" s="903"/>
      <c r="D84" s="915"/>
      <c r="E84" s="903"/>
      <c r="F84" s="903"/>
      <c r="G84" s="903"/>
      <c r="H84" s="903"/>
      <c r="I84" s="903"/>
      <c r="J84" s="903"/>
      <c r="K84" s="903"/>
      <c r="L84" s="903"/>
      <c r="M84" s="896"/>
    </row>
    <row r="85" spans="2:13" ht="14.1" customHeight="1">
      <c r="B85" s="902"/>
      <c r="C85" s="903"/>
      <c r="D85" s="915"/>
      <c r="E85" s="903"/>
      <c r="F85" s="903"/>
      <c r="G85" s="903"/>
      <c r="H85" s="903"/>
      <c r="I85" s="903"/>
      <c r="J85" s="903"/>
      <c r="K85" s="903"/>
      <c r="L85" s="903"/>
      <c r="M85" s="896"/>
    </row>
    <row r="86" spans="2:13" ht="14.1" customHeight="1">
      <c r="B86" s="902"/>
      <c r="C86" s="903"/>
      <c r="D86" s="915"/>
      <c r="E86" s="903"/>
      <c r="F86" s="903"/>
      <c r="G86" s="903"/>
      <c r="H86" s="903"/>
      <c r="I86" s="903"/>
      <c r="J86" s="903"/>
      <c r="K86" s="903"/>
      <c r="L86" s="903"/>
      <c r="M86" s="896"/>
    </row>
    <row r="87" spans="2:13" ht="14.1" customHeight="1">
      <c r="B87" s="902"/>
      <c r="C87" s="903"/>
      <c r="D87" s="915"/>
      <c r="E87" s="903"/>
      <c r="F87" s="903"/>
      <c r="G87" s="903"/>
      <c r="H87" s="903"/>
      <c r="I87" s="903"/>
      <c r="J87" s="903"/>
      <c r="K87" s="903"/>
      <c r="L87" s="903"/>
      <c r="M87" s="896"/>
    </row>
    <row r="88" spans="2:13" ht="14.1" customHeight="1">
      <c r="B88" s="902"/>
      <c r="C88" s="903"/>
      <c r="D88" s="915"/>
      <c r="E88" s="903"/>
      <c r="F88" s="903"/>
      <c r="G88" s="903"/>
      <c r="H88" s="903"/>
      <c r="I88" s="903"/>
      <c r="J88" s="903"/>
      <c r="K88" s="903"/>
      <c r="L88" s="903"/>
      <c r="M88" s="896"/>
    </row>
    <row r="89" spans="2:13" ht="14.1" customHeight="1">
      <c r="B89" s="902"/>
      <c r="C89" s="903"/>
      <c r="D89" s="915"/>
      <c r="E89" s="903"/>
      <c r="F89" s="903"/>
      <c r="G89" s="903"/>
      <c r="H89" s="903"/>
      <c r="I89" s="903"/>
      <c r="J89" s="903"/>
      <c r="K89" s="903"/>
      <c r="L89" s="903"/>
      <c r="M89" s="896"/>
    </row>
    <row r="90" spans="2:13" ht="14.1" customHeight="1">
      <c r="B90" s="902"/>
      <c r="C90" s="903"/>
      <c r="D90" s="912" t="s">
        <v>819</v>
      </c>
      <c r="E90" s="903"/>
      <c r="F90" s="903"/>
      <c r="G90" s="903"/>
      <c r="H90" s="903"/>
      <c r="I90" s="903"/>
      <c r="J90" s="903"/>
      <c r="K90" s="903"/>
      <c r="L90" s="903"/>
      <c r="M90" s="896"/>
    </row>
    <row r="91" spans="2:13" ht="14.1" customHeight="1">
      <c r="B91" s="902"/>
      <c r="C91" s="903"/>
      <c r="D91" s="912" t="s">
        <v>820</v>
      </c>
      <c r="E91" s="903"/>
      <c r="F91" s="903"/>
      <c r="G91" s="903"/>
      <c r="H91" s="903"/>
      <c r="I91" s="903"/>
      <c r="J91" s="903"/>
      <c r="K91" s="903"/>
      <c r="L91" s="903"/>
      <c r="M91" s="896"/>
    </row>
    <row r="92" spans="2:13" ht="14.1" customHeight="1">
      <c r="B92" s="902"/>
      <c r="C92" s="903"/>
      <c r="D92" s="912"/>
      <c r="E92" s="903"/>
      <c r="F92" s="903"/>
      <c r="G92" s="903"/>
      <c r="H92" s="903"/>
      <c r="I92" s="903"/>
      <c r="J92" s="903"/>
      <c r="K92" s="903"/>
      <c r="L92" s="903"/>
      <c r="M92" s="896"/>
    </row>
    <row r="93" spans="2:13" ht="14.1" customHeight="1">
      <c r="B93" s="902"/>
      <c r="C93" s="903"/>
      <c r="D93" s="912" t="s">
        <v>821</v>
      </c>
      <c r="E93" s="903"/>
      <c r="F93" s="903"/>
      <c r="G93" s="903"/>
      <c r="H93" s="903"/>
      <c r="I93" s="903"/>
      <c r="J93" s="903"/>
      <c r="K93" s="903"/>
      <c r="L93" s="903"/>
      <c r="M93" s="896"/>
    </row>
    <row r="94" spans="2:13" ht="14.1" customHeight="1">
      <c r="B94" s="902"/>
      <c r="C94" s="903"/>
      <c r="D94" s="912" t="s">
        <v>822</v>
      </c>
      <c r="E94" s="903"/>
      <c r="F94" s="903"/>
      <c r="G94" s="903"/>
      <c r="H94" s="903"/>
      <c r="I94" s="903"/>
      <c r="J94" s="903"/>
      <c r="K94" s="903"/>
      <c r="L94" s="903"/>
      <c r="M94" s="896"/>
    </row>
    <row r="95" spans="2:13" ht="14.1" customHeight="1">
      <c r="B95" s="902"/>
      <c r="C95" s="903"/>
      <c r="D95" s="912"/>
      <c r="E95" s="903"/>
      <c r="F95" s="903"/>
      <c r="G95" s="903"/>
      <c r="H95" s="903"/>
      <c r="I95" s="903"/>
      <c r="J95" s="903"/>
      <c r="K95" s="903"/>
      <c r="L95" s="903"/>
      <c r="M95" s="896"/>
    </row>
    <row r="96" spans="2:13" ht="14.1" customHeight="1">
      <c r="B96" s="902"/>
      <c r="C96" s="903"/>
      <c r="D96" s="912" t="s">
        <v>823</v>
      </c>
      <c r="E96" s="903"/>
      <c r="F96" s="903"/>
      <c r="G96" s="903"/>
      <c r="H96" s="903"/>
      <c r="I96" s="903"/>
      <c r="J96" s="903"/>
      <c r="K96" s="903"/>
      <c r="L96" s="903"/>
      <c r="M96" s="896"/>
    </row>
    <row r="97" spans="2:13" ht="14.1" customHeight="1">
      <c r="B97" s="902"/>
      <c r="C97" s="903"/>
      <c r="D97" s="914" t="s">
        <v>809</v>
      </c>
      <c r="E97" s="903"/>
      <c r="F97" s="903"/>
      <c r="G97" s="903"/>
      <c r="H97" s="903"/>
      <c r="I97" s="903"/>
      <c r="J97" s="903"/>
      <c r="K97" s="903"/>
      <c r="L97" s="903"/>
      <c r="M97" s="896"/>
    </row>
    <row r="98" spans="2:13" ht="14.1" customHeight="1">
      <c r="B98" s="902"/>
      <c r="C98" s="903"/>
      <c r="D98" s="912"/>
      <c r="E98" s="903"/>
      <c r="F98" s="903"/>
      <c r="G98" s="903"/>
      <c r="H98" s="903"/>
      <c r="I98" s="903"/>
      <c r="J98" s="903"/>
      <c r="K98" s="903"/>
      <c r="L98" s="903"/>
      <c r="M98" s="896"/>
    </row>
    <row r="99" spans="2:13" ht="14.1" customHeight="1">
      <c r="B99" s="902"/>
      <c r="C99" s="903"/>
      <c r="D99" s="912" t="s">
        <v>824</v>
      </c>
      <c r="E99" s="903"/>
      <c r="F99" s="903"/>
      <c r="G99" s="903"/>
      <c r="H99" s="903"/>
      <c r="I99" s="903"/>
      <c r="J99" s="903"/>
      <c r="K99" s="903"/>
      <c r="L99" s="903"/>
      <c r="M99" s="896"/>
    </row>
    <row r="100" spans="2:13" ht="14.1" customHeight="1">
      <c r="B100" s="902"/>
      <c r="C100" s="903"/>
      <c r="D100" s="914" t="s">
        <v>809</v>
      </c>
      <c r="E100" s="903"/>
      <c r="F100" s="903"/>
      <c r="G100" s="903"/>
      <c r="H100" s="903"/>
      <c r="I100" s="903"/>
      <c r="J100" s="903"/>
      <c r="K100" s="903"/>
      <c r="L100" s="903"/>
      <c r="M100" s="896"/>
    </row>
    <row r="101" spans="2:13" ht="14.1" customHeight="1">
      <c r="B101" s="902"/>
      <c r="C101" s="903"/>
      <c r="D101" s="912"/>
      <c r="E101" s="903"/>
      <c r="F101" s="903"/>
      <c r="G101" s="903"/>
      <c r="H101" s="903"/>
      <c r="I101" s="903"/>
      <c r="J101" s="903"/>
      <c r="K101" s="903"/>
      <c r="L101" s="903"/>
      <c r="M101" s="896"/>
    </row>
    <row r="102" spans="2:13" ht="14.1" customHeight="1">
      <c r="B102" s="902"/>
      <c r="C102" s="903"/>
      <c r="D102" s="912"/>
      <c r="E102" s="903"/>
      <c r="F102" s="903"/>
      <c r="G102" s="903"/>
      <c r="H102" s="903"/>
      <c r="I102" s="903"/>
      <c r="J102" s="903"/>
      <c r="K102" s="903"/>
      <c r="L102" s="903"/>
      <c r="M102" s="896"/>
    </row>
    <row r="103" spans="2:13" ht="14.1" customHeight="1">
      <c r="B103" s="902"/>
      <c r="C103" s="903"/>
      <c r="D103" s="912"/>
      <c r="E103" s="903"/>
      <c r="F103" s="903"/>
      <c r="G103" s="903"/>
      <c r="H103" s="903"/>
      <c r="I103" s="903"/>
      <c r="J103" s="903"/>
      <c r="K103" s="903"/>
      <c r="L103" s="903"/>
      <c r="M103" s="896"/>
    </row>
    <row r="104" spans="2:13" ht="14.1" customHeight="1">
      <c r="B104" s="902"/>
      <c r="C104" s="903"/>
      <c r="D104" s="912"/>
      <c r="E104" s="903"/>
      <c r="F104" s="903"/>
      <c r="G104" s="903"/>
      <c r="H104" s="903"/>
      <c r="I104" s="903"/>
      <c r="J104" s="903"/>
      <c r="K104" s="903"/>
      <c r="L104" s="903"/>
      <c r="M104" s="896"/>
    </row>
    <row r="105" spans="2:13" ht="14.1" customHeight="1">
      <c r="B105" s="902"/>
      <c r="C105" s="903"/>
      <c r="D105" s="903"/>
      <c r="E105" s="903"/>
      <c r="F105" s="903"/>
      <c r="G105" s="903"/>
      <c r="H105" s="903"/>
      <c r="I105" s="903"/>
      <c r="J105" s="903"/>
      <c r="K105" s="903"/>
      <c r="L105" s="903"/>
      <c r="M105" s="896"/>
    </row>
    <row r="106" spans="2:13" ht="14.1" customHeight="1">
      <c r="B106" s="906"/>
      <c r="C106" s="907"/>
      <c r="D106" s="907"/>
      <c r="E106" s="907"/>
      <c r="F106" s="907"/>
      <c r="G106" s="907"/>
      <c r="H106" s="907"/>
      <c r="I106" s="907"/>
      <c r="J106" s="907"/>
      <c r="K106" s="907"/>
      <c r="L106" s="907"/>
      <c r="M106" s="908"/>
    </row>
  </sheetData>
  <mergeCells count="4">
    <mergeCell ref="B10:L10"/>
    <mergeCell ref="D23:L23"/>
    <mergeCell ref="D34:K34"/>
    <mergeCell ref="D35:K35"/>
  </mergeCells>
  <phoneticPr fontId="3"/>
  <printOptions horizontalCentered="1" verticalCentered="1"/>
  <pageMargins left="0.74803149606299213" right="0.55118110236220474" top="0.78740157480314965" bottom="0.55118110236220474" header="0.51181102362204722" footer="0.51181102362204722"/>
  <pageSetup paperSize="9" firstPageNumber="153" orientation="portrait" useFirstPageNumber="1" r:id="rId1"/>
  <headerFooter alignWithMargins="0">
    <oddHeader>&amp;R&amp;"-,太字"様式　　２０－２</oddHeader>
    <firstFooter>&amp;C&amp;P</firstFooter>
  </headerFooter>
  <rowBreaks count="1" manualBreakCount="1">
    <brk id="51" min="4" max="2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B1:E84"/>
  <sheetViews>
    <sheetView zoomScale="70" zoomScaleNormal="70" zoomScaleSheetLayoutView="145" zoomScalePageLayoutView="130" workbookViewId="0"/>
  </sheetViews>
  <sheetFormatPr defaultRowHeight="13.5"/>
  <cols>
    <col min="1" max="1" width="9" style="846"/>
    <col min="2" max="2" width="1.625" style="846" customWidth="1"/>
    <col min="3" max="3" width="35" style="846" customWidth="1"/>
    <col min="4" max="4" width="52.75" style="846" customWidth="1"/>
    <col min="5" max="5" width="1.625" style="846" customWidth="1"/>
    <col min="6" max="16384" width="9" style="846"/>
  </cols>
  <sheetData>
    <row r="1" spans="2:5">
      <c r="B1" s="878"/>
      <c r="C1" s="879"/>
      <c r="D1" s="879"/>
      <c r="E1" s="845"/>
    </row>
    <row r="2" spans="2:5">
      <c r="B2" s="847"/>
      <c r="C2" s="848"/>
      <c r="D2" s="848"/>
      <c r="E2" s="893"/>
    </row>
    <row r="3" spans="2:5" ht="20.25" customHeight="1">
      <c r="B3" s="847"/>
      <c r="C3" s="848"/>
      <c r="D3" s="849"/>
      <c r="E3" s="893"/>
    </row>
    <row r="4" spans="2:5" ht="20.100000000000001" customHeight="1">
      <c r="B4" s="847"/>
      <c r="C4" s="2918" t="s">
        <v>825</v>
      </c>
      <c r="D4" s="2918"/>
      <c r="E4" s="893"/>
    </row>
    <row r="5" spans="2:5" ht="16.5" customHeight="1">
      <c r="B5" s="847"/>
      <c r="C5" s="2919" t="s">
        <v>826</v>
      </c>
      <c r="D5" s="2919"/>
      <c r="E5" s="893"/>
    </row>
    <row r="6" spans="2:5" ht="6" customHeight="1">
      <c r="B6" s="847"/>
      <c r="C6" s="848"/>
      <c r="D6" s="848"/>
      <c r="E6" s="893"/>
    </row>
    <row r="7" spans="2:5" ht="20.100000000000001" customHeight="1">
      <c r="B7" s="847"/>
      <c r="C7" s="856" t="s">
        <v>827</v>
      </c>
      <c r="D7" s="856"/>
      <c r="E7" s="893"/>
    </row>
    <row r="8" spans="2:5" ht="20.100000000000001" customHeight="1">
      <c r="B8" s="847"/>
      <c r="C8" s="859" t="s">
        <v>828</v>
      </c>
      <c r="D8" s="859"/>
      <c r="E8" s="893"/>
    </row>
    <row r="9" spans="2:5" ht="6.75" customHeight="1">
      <c r="B9" s="847"/>
      <c r="C9" s="859"/>
      <c r="D9" s="859"/>
      <c r="E9" s="893"/>
    </row>
    <row r="10" spans="2:5" ht="20.100000000000001" customHeight="1">
      <c r="B10" s="847"/>
      <c r="C10" s="857" t="s">
        <v>829</v>
      </c>
      <c r="D10" s="859"/>
      <c r="E10" s="893"/>
    </row>
    <row r="11" spans="2:5" ht="6.75" customHeight="1">
      <c r="B11" s="847"/>
      <c r="C11" s="859"/>
      <c r="D11" s="859"/>
      <c r="E11" s="893"/>
    </row>
    <row r="12" spans="2:5" ht="20.100000000000001" customHeight="1">
      <c r="B12" s="847"/>
      <c r="C12" s="859"/>
      <c r="D12" s="848" t="s">
        <v>830</v>
      </c>
      <c r="E12" s="893"/>
    </row>
    <row r="13" spans="2:5" ht="20.100000000000001" customHeight="1">
      <c r="B13" s="847"/>
      <c r="C13" s="859"/>
      <c r="D13" s="848" t="s">
        <v>831</v>
      </c>
      <c r="E13" s="893"/>
    </row>
    <row r="14" spans="2:5" ht="20.100000000000001" customHeight="1">
      <c r="B14" s="847"/>
      <c r="C14" s="859"/>
      <c r="D14" s="848" t="s">
        <v>832</v>
      </c>
      <c r="E14" s="893"/>
    </row>
    <row r="15" spans="2:5" ht="20.100000000000001" customHeight="1">
      <c r="B15" s="847"/>
      <c r="C15" s="859"/>
      <c r="D15" s="848" t="s">
        <v>833</v>
      </c>
      <c r="E15" s="893"/>
    </row>
    <row r="16" spans="2:5" ht="20.100000000000001" customHeight="1">
      <c r="B16" s="847"/>
      <c r="C16" s="859"/>
      <c r="D16" s="848" t="s">
        <v>752</v>
      </c>
      <c r="E16" s="893"/>
    </row>
    <row r="17" spans="2:5" ht="20.100000000000001" customHeight="1">
      <c r="B17" s="847"/>
      <c r="C17" s="859"/>
      <c r="D17" s="848" t="s">
        <v>834</v>
      </c>
      <c r="E17" s="893"/>
    </row>
    <row r="18" spans="2:5" ht="7.5" customHeight="1">
      <c r="B18" s="847"/>
      <c r="C18" s="859"/>
      <c r="D18" s="848"/>
      <c r="E18" s="893"/>
    </row>
    <row r="19" spans="2:5" ht="20.100000000000001" customHeight="1">
      <c r="B19" s="847"/>
      <c r="C19" s="859"/>
      <c r="D19" s="848" t="s">
        <v>835</v>
      </c>
      <c r="E19" s="893"/>
    </row>
    <row r="20" spans="2:5" ht="23.25" customHeight="1">
      <c r="B20" s="847"/>
      <c r="C20" s="857" t="s">
        <v>836</v>
      </c>
      <c r="D20" s="857"/>
      <c r="E20" s="893"/>
    </row>
    <row r="21" spans="2:5" ht="9.75" customHeight="1">
      <c r="B21" s="847"/>
      <c r="C21" s="859"/>
      <c r="D21" s="859"/>
      <c r="E21" s="893"/>
    </row>
    <row r="22" spans="2:5" ht="24.95" customHeight="1">
      <c r="B22" s="847"/>
      <c r="C22" s="917" t="s">
        <v>837</v>
      </c>
      <c r="D22" s="918" t="s">
        <v>838</v>
      </c>
      <c r="E22" s="893"/>
    </row>
    <row r="23" spans="2:5" ht="30" customHeight="1">
      <c r="B23" s="847"/>
      <c r="C23" s="917" t="s">
        <v>839</v>
      </c>
      <c r="D23" s="918" t="s">
        <v>1670</v>
      </c>
      <c r="E23" s="893"/>
    </row>
    <row r="24" spans="2:5" ht="24.95" customHeight="1">
      <c r="B24" s="847"/>
      <c r="C24" s="919" t="s">
        <v>840</v>
      </c>
      <c r="D24" s="873"/>
      <c r="E24" s="893"/>
    </row>
    <row r="25" spans="2:5" ht="24.95" customHeight="1">
      <c r="B25" s="847"/>
      <c r="C25" s="918" t="s">
        <v>841</v>
      </c>
      <c r="D25" s="918" t="s">
        <v>755</v>
      </c>
      <c r="E25" s="893"/>
    </row>
    <row r="26" spans="2:5" ht="24.95" customHeight="1">
      <c r="B26" s="847"/>
      <c r="C26" s="918" t="s">
        <v>842</v>
      </c>
      <c r="D26" s="918" t="s">
        <v>843</v>
      </c>
      <c r="E26" s="893"/>
    </row>
    <row r="27" spans="2:5" ht="24.95" customHeight="1">
      <c r="B27" s="847"/>
      <c r="C27" s="918" t="s">
        <v>844</v>
      </c>
      <c r="D27" s="918" t="s">
        <v>845</v>
      </c>
      <c r="E27" s="893"/>
    </row>
    <row r="28" spans="2:5" ht="24.95" customHeight="1">
      <c r="B28" s="847"/>
      <c r="C28" s="918" t="s">
        <v>846</v>
      </c>
      <c r="D28" s="918" t="s">
        <v>847</v>
      </c>
      <c r="E28" s="893"/>
    </row>
    <row r="29" spans="2:5" ht="45" customHeight="1">
      <c r="B29" s="847"/>
      <c r="C29" s="917" t="s">
        <v>848</v>
      </c>
      <c r="D29" s="918" t="s">
        <v>849</v>
      </c>
      <c r="E29" s="893"/>
    </row>
    <row r="30" spans="2:5" ht="49.5" customHeight="1">
      <c r="B30" s="847"/>
      <c r="C30" s="917" t="s">
        <v>850</v>
      </c>
      <c r="D30" s="918" t="s">
        <v>849</v>
      </c>
      <c r="E30" s="893"/>
    </row>
    <row r="31" spans="2:5" ht="40.5" customHeight="1">
      <c r="B31" s="847"/>
      <c r="C31" s="917" t="s">
        <v>851</v>
      </c>
      <c r="D31" s="918" t="s">
        <v>849</v>
      </c>
      <c r="E31" s="893"/>
    </row>
    <row r="32" spans="2:5" ht="67.5" customHeight="1">
      <c r="B32" s="847"/>
      <c r="C32" s="917" t="s">
        <v>852</v>
      </c>
      <c r="D32" s="918" t="s">
        <v>853</v>
      </c>
      <c r="E32" s="893"/>
    </row>
    <row r="33" spans="2:5" ht="24.95" customHeight="1">
      <c r="B33" s="847"/>
      <c r="C33" s="919" t="s">
        <v>854</v>
      </c>
      <c r="D33" s="873"/>
      <c r="E33" s="893"/>
    </row>
    <row r="34" spans="2:5" ht="24.95" customHeight="1">
      <c r="B34" s="847"/>
      <c r="C34" s="918" t="s">
        <v>855</v>
      </c>
      <c r="D34" s="918" t="s">
        <v>856</v>
      </c>
      <c r="E34" s="893"/>
    </row>
    <row r="35" spans="2:5" ht="27" customHeight="1">
      <c r="B35" s="847"/>
      <c r="C35" s="918" t="s">
        <v>857</v>
      </c>
      <c r="D35" s="918" t="s">
        <v>858</v>
      </c>
      <c r="E35" s="893"/>
    </row>
    <row r="36" spans="2:5" ht="24.95" customHeight="1">
      <c r="B36" s="847"/>
      <c r="C36" s="917" t="s">
        <v>859</v>
      </c>
      <c r="D36" s="918" t="s">
        <v>860</v>
      </c>
      <c r="E36" s="893"/>
    </row>
    <row r="37" spans="2:5" ht="11.25" customHeight="1">
      <c r="B37" s="875"/>
      <c r="C37" s="920"/>
      <c r="D37" s="876"/>
      <c r="E37" s="921"/>
    </row>
    <row r="38" spans="2:5" ht="24.95" customHeight="1">
      <c r="B38" s="848"/>
      <c r="C38" s="922"/>
      <c r="D38" s="859"/>
      <c r="E38" s="852"/>
    </row>
    <row r="39" spans="2:5" ht="14.1" customHeight="1">
      <c r="B39" s="848"/>
      <c r="C39" s="922"/>
      <c r="D39" s="859"/>
      <c r="E39" s="852"/>
    </row>
    <row r="40" spans="2:5" ht="34.5" customHeight="1">
      <c r="B40" s="878"/>
      <c r="C40" s="923"/>
      <c r="D40" s="880"/>
      <c r="E40" s="845"/>
    </row>
    <row r="41" spans="2:5" ht="24.95" customHeight="1">
      <c r="B41" s="847"/>
      <c r="C41" s="2920" t="s">
        <v>861</v>
      </c>
      <c r="D41" s="918" t="s">
        <v>862</v>
      </c>
      <c r="E41" s="893"/>
    </row>
    <row r="42" spans="2:5" ht="24.95" customHeight="1">
      <c r="B42" s="847"/>
      <c r="C42" s="2920"/>
      <c r="D42" s="918" t="s">
        <v>863</v>
      </c>
      <c r="E42" s="893"/>
    </row>
    <row r="43" spans="2:5" ht="24.95" customHeight="1">
      <c r="B43" s="847"/>
      <c r="C43" s="2920"/>
      <c r="D43" s="918"/>
      <c r="E43" s="893"/>
    </row>
    <row r="44" spans="2:5" ht="24.95" customHeight="1">
      <c r="B44" s="847"/>
      <c r="C44" s="2920"/>
      <c r="D44" s="918" t="s">
        <v>864</v>
      </c>
      <c r="E44" s="893"/>
    </row>
    <row r="45" spans="2:5" ht="24.95" customHeight="1">
      <c r="B45" s="847"/>
      <c r="C45" s="2920"/>
      <c r="D45" s="918" t="s">
        <v>865</v>
      </c>
      <c r="E45" s="893"/>
    </row>
    <row r="46" spans="2:5" ht="24.95" customHeight="1">
      <c r="B46" s="847"/>
      <c r="C46" s="2920"/>
      <c r="D46" s="918"/>
      <c r="E46" s="893"/>
    </row>
    <row r="47" spans="2:5" ht="24.95" customHeight="1">
      <c r="B47" s="847"/>
      <c r="C47" s="2920"/>
      <c r="D47" s="918" t="s">
        <v>866</v>
      </c>
      <c r="E47" s="893"/>
    </row>
    <row r="48" spans="2:5" ht="24.95" customHeight="1">
      <c r="B48" s="847"/>
      <c r="C48" s="2920"/>
      <c r="D48" s="918" t="s">
        <v>867</v>
      </c>
      <c r="E48" s="893"/>
    </row>
    <row r="49" spans="2:5" ht="24.95" customHeight="1">
      <c r="B49" s="847"/>
      <c r="C49" s="2920"/>
      <c r="D49" s="918" t="s">
        <v>868</v>
      </c>
      <c r="E49" s="893"/>
    </row>
    <row r="50" spans="2:5" ht="24.95" customHeight="1">
      <c r="B50" s="847"/>
      <c r="C50" s="2921" t="s">
        <v>869</v>
      </c>
      <c r="D50" s="2922"/>
      <c r="E50" s="893"/>
    </row>
    <row r="51" spans="2:5" ht="24.95" customHeight="1">
      <c r="B51" s="847"/>
      <c r="C51" s="917" t="s">
        <v>870</v>
      </c>
      <c r="D51" s="918" t="s">
        <v>871</v>
      </c>
      <c r="E51" s="893"/>
    </row>
    <row r="52" spans="2:5" ht="24.95" customHeight="1">
      <c r="B52" s="847"/>
      <c r="C52" s="2923" t="s">
        <v>872</v>
      </c>
      <c r="D52" s="918" t="s">
        <v>873</v>
      </c>
      <c r="E52" s="893"/>
    </row>
    <row r="53" spans="2:5" ht="24.95" customHeight="1">
      <c r="B53" s="847"/>
      <c r="C53" s="2924"/>
      <c r="D53" s="918" t="s">
        <v>874</v>
      </c>
      <c r="E53" s="893"/>
    </row>
    <row r="54" spans="2:5" ht="24.95" customHeight="1">
      <c r="B54" s="847"/>
      <c r="C54" s="2924"/>
      <c r="D54" s="924" t="s">
        <v>875</v>
      </c>
      <c r="E54" s="893"/>
    </row>
    <row r="55" spans="2:5" ht="40.5" customHeight="1">
      <c r="B55" s="847"/>
      <c r="C55" s="925" t="s">
        <v>876</v>
      </c>
      <c r="D55" s="918" t="s">
        <v>877</v>
      </c>
      <c r="E55" s="893"/>
    </row>
    <row r="56" spans="2:5">
      <c r="B56" s="926"/>
      <c r="C56" s="927"/>
      <c r="D56" s="927"/>
      <c r="E56" s="893"/>
    </row>
    <row r="57" spans="2:5">
      <c r="B57" s="926"/>
      <c r="C57" s="928"/>
      <c r="D57" s="928"/>
      <c r="E57" s="893"/>
    </row>
    <row r="58" spans="2:5">
      <c r="B58" s="926"/>
      <c r="C58" s="929" t="s">
        <v>878</v>
      </c>
      <c r="D58" s="928"/>
      <c r="E58" s="893"/>
    </row>
    <row r="59" spans="2:5">
      <c r="B59" s="926"/>
      <c r="C59" s="848" t="s">
        <v>879</v>
      </c>
      <c r="D59" s="930"/>
      <c r="E59" s="893"/>
    </row>
    <row r="60" spans="2:5">
      <c r="B60" s="926"/>
      <c r="C60" s="848" t="s">
        <v>880</v>
      </c>
      <c r="D60" s="928"/>
      <c r="E60" s="893"/>
    </row>
    <row r="61" spans="2:5">
      <c r="B61" s="926"/>
      <c r="C61" s="928"/>
      <c r="D61" s="928"/>
      <c r="E61" s="893"/>
    </row>
    <row r="62" spans="2:5">
      <c r="B62" s="926"/>
      <c r="C62" s="928"/>
      <c r="D62" s="928"/>
      <c r="E62" s="893"/>
    </row>
    <row r="63" spans="2:5">
      <c r="B63" s="926"/>
      <c r="C63" s="928"/>
      <c r="D63" s="928"/>
      <c r="E63" s="893"/>
    </row>
    <row r="64" spans="2:5">
      <c r="B64" s="926"/>
      <c r="C64" s="928"/>
      <c r="D64" s="928"/>
      <c r="E64" s="893"/>
    </row>
    <row r="65" spans="2:5">
      <c r="B65" s="926"/>
      <c r="C65" s="928"/>
      <c r="D65" s="928"/>
      <c r="E65" s="893"/>
    </row>
    <row r="66" spans="2:5">
      <c r="B66" s="926"/>
      <c r="C66" s="928"/>
      <c r="D66" s="928"/>
      <c r="E66" s="893"/>
    </row>
    <row r="67" spans="2:5">
      <c r="B67" s="926"/>
      <c r="C67" s="928"/>
      <c r="D67" s="928"/>
      <c r="E67" s="893"/>
    </row>
    <row r="68" spans="2:5">
      <c r="B68" s="926"/>
      <c r="C68" s="928"/>
      <c r="D68" s="928"/>
      <c r="E68" s="893"/>
    </row>
    <row r="69" spans="2:5">
      <c r="B69" s="926"/>
      <c r="C69" s="928"/>
      <c r="D69" s="928"/>
      <c r="E69" s="893"/>
    </row>
    <row r="70" spans="2:5">
      <c r="B70" s="926"/>
      <c r="C70" s="928"/>
      <c r="D70" s="928"/>
      <c r="E70" s="893"/>
    </row>
    <row r="71" spans="2:5">
      <c r="B71" s="926"/>
      <c r="C71" s="928"/>
      <c r="D71" s="928"/>
      <c r="E71" s="893"/>
    </row>
    <row r="72" spans="2:5">
      <c r="B72" s="926"/>
      <c r="C72" s="928"/>
      <c r="D72" s="928"/>
      <c r="E72" s="893"/>
    </row>
    <row r="73" spans="2:5">
      <c r="B73" s="926"/>
      <c r="C73" s="928"/>
      <c r="D73" s="928"/>
      <c r="E73" s="893"/>
    </row>
    <row r="74" spans="2:5">
      <c r="B74" s="926"/>
      <c r="C74" s="852"/>
      <c r="D74" s="852"/>
      <c r="E74" s="893"/>
    </row>
    <row r="75" spans="2:5">
      <c r="B75" s="926"/>
      <c r="C75" s="852"/>
      <c r="D75" s="852"/>
      <c r="E75" s="893"/>
    </row>
    <row r="76" spans="2:5">
      <c r="B76" s="926"/>
      <c r="C76" s="852"/>
      <c r="D76" s="852"/>
      <c r="E76" s="893"/>
    </row>
    <row r="77" spans="2:5">
      <c r="B77" s="926"/>
      <c r="C77" s="852"/>
      <c r="D77" s="852"/>
      <c r="E77" s="893"/>
    </row>
    <row r="78" spans="2:5">
      <c r="B78" s="926"/>
      <c r="C78" s="852"/>
      <c r="D78" s="852"/>
      <c r="E78" s="893"/>
    </row>
    <row r="79" spans="2:5">
      <c r="B79" s="926"/>
      <c r="C79" s="852"/>
      <c r="D79" s="852"/>
      <c r="E79" s="893"/>
    </row>
    <row r="80" spans="2:5">
      <c r="B80" s="926"/>
      <c r="C80" s="852"/>
      <c r="D80" s="852"/>
      <c r="E80" s="893"/>
    </row>
    <row r="81" spans="2:5">
      <c r="B81" s="926"/>
      <c r="C81" s="852"/>
      <c r="D81" s="852"/>
      <c r="E81" s="893"/>
    </row>
    <row r="82" spans="2:5">
      <c r="B82" s="926"/>
      <c r="C82" s="852"/>
      <c r="D82" s="852"/>
      <c r="E82" s="893"/>
    </row>
    <row r="83" spans="2:5">
      <c r="B83" s="926"/>
      <c r="C83" s="852"/>
      <c r="D83" s="852"/>
      <c r="E83" s="893"/>
    </row>
    <row r="84" spans="2:5">
      <c r="B84" s="931"/>
      <c r="C84" s="932"/>
      <c r="D84" s="932"/>
      <c r="E84" s="921"/>
    </row>
  </sheetData>
  <mergeCells count="5">
    <mergeCell ref="C4:D4"/>
    <mergeCell ref="C5:D5"/>
    <mergeCell ref="C41:C49"/>
    <mergeCell ref="C50:D50"/>
    <mergeCell ref="C52:C54"/>
  </mergeCells>
  <phoneticPr fontId="3"/>
  <pageMargins left="0.74803149606299213" right="0.47244094488188981" top="0.51181102362204722" bottom="0.27559055118110237" header="0.19685039370078741" footer="0.19685039370078741"/>
  <pageSetup paperSize="9" firstPageNumber="155" orientation="portrait" useFirstPageNumber="1" r:id="rId1"/>
  <headerFooter alignWithMargins="0">
    <oddHeader>&amp;R&amp;"-,太字"様式　２０－３</oddHead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B1:P31"/>
  <sheetViews>
    <sheetView showZeros="0" zoomScale="55" zoomScaleNormal="55" zoomScaleSheetLayoutView="85" zoomScalePageLayoutView="115" workbookViewId="0"/>
  </sheetViews>
  <sheetFormatPr defaultRowHeight="35.25" customHeight="1"/>
  <cols>
    <col min="1" max="1" width="9" style="103"/>
    <col min="2" max="2" width="15.375" style="103" customWidth="1"/>
    <col min="3" max="3" width="25.5" style="103" customWidth="1"/>
    <col min="4" max="4" width="10.375" style="103" customWidth="1"/>
    <col min="5" max="6" width="4.125" style="103" customWidth="1"/>
    <col min="7" max="12" width="4.25" style="103" customWidth="1"/>
    <col min="13" max="16384" width="9" style="103"/>
  </cols>
  <sheetData>
    <row r="1" spans="2:16" ht="15" customHeight="1">
      <c r="B1" s="933"/>
      <c r="C1" s="933"/>
      <c r="D1" s="933"/>
      <c r="E1" s="933"/>
      <c r="F1" s="933"/>
      <c r="I1" s="2925" t="s">
        <v>0</v>
      </c>
      <c r="J1" s="2926"/>
      <c r="K1" s="2925" t="s">
        <v>1</v>
      </c>
      <c r="L1" s="2927"/>
      <c r="M1" s="933"/>
      <c r="N1" s="933"/>
      <c r="O1" s="933"/>
      <c r="P1" s="933"/>
    </row>
    <row r="2" spans="2:16" ht="46.5" customHeight="1" thickBot="1">
      <c r="B2" s="933"/>
      <c r="C2" s="933"/>
      <c r="D2" s="933"/>
      <c r="E2" s="933"/>
      <c r="F2" s="933"/>
      <c r="I2" s="934"/>
      <c r="J2" s="935"/>
      <c r="K2" s="934"/>
      <c r="L2" s="936"/>
      <c r="M2" s="933"/>
      <c r="N2" s="933"/>
      <c r="O2" s="933"/>
      <c r="P2" s="933"/>
    </row>
    <row r="3" spans="2:16" ht="35.25" customHeight="1">
      <c r="B3" s="937"/>
      <c r="C3" s="938"/>
      <c r="D3" s="938"/>
      <c r="E3" s="938"/>
      <c r="F3" s="938"/>
      <c r="G3" s="938"/>
      <c r="H3" s="938"/>
      <c r="I3" s="938"/>
      <c r="J3" s="938"/>
      <c r="K3" s="938"/>
      <c r="L3" s="939"/>
      <c r="M3" s="933"/>
      <c r="N3" s="933"/>
      <c r="O3" s="933"/>
      <c r="P3" s="933"/>
    </row>
    <row r="4" spans="2:16" ht="35.25" customHeight="1">
      <c r="B4" s="1922" t="s">
        <v>881</v>
      </c>
      <c r="C4" s="1923"/>
      <c r="D4" s="1923"/>
      <c r="E4" s="1923"/>
      <c r="F4" s="1923"/>
      <c r="G4" s="1923"/>
      <c r="H4" s="1923"/>
      <c r="I4" s="1923"/>
      <c r="J4" s="1923"/>
      <c r="K4" s="1923"/>
      <c r="L4" s="1924"/>
      <c r="M4" s="933"/>
      <c r="N4" s="933"/>
      <c r="O4" s="933"/>
      <c r="P4" s="933"/>
    </row>
    <row r="5" spans="2:16" ht="35.25" customHeight="1">
      <c r="B5" s="701"/>
      <c r="C5" s="702"/>
      <c r="D5" s="698"/>
      <c r="E5" s="702"/>
      <c r="F5" s="21" t="s">
        <v>882</v>
      </c>
      <c r="G5" s="702"/>
      <c r="H5" s="702"/>
      <c r="I5" s="702"/>
      <c r="J5" s="702"/>
      <c r="K5" s="702"/>
      <c r="L5" s="703"/>
      <c r="M5" s="933"/>
      <c r="N5" s="933"/>
      <c r="O5" s="933"/>
      <c r="P5" s="933"/>
    </row>
    <row r="6" spans="2:16" ht="35.25" customHeight="1">
      <c r="B6" s="701"/>
      <c r="C6" s="702"/>
      <c r="D6" s="702"/>
      <c r="E6" s="697"/>
      <c r="F6" s="2928" t="s">
        <v>883</v>
      </c>
      <c r="G6" s="2929"/>
      <c r="H6" s="2929"/>
      <c r="I6" s="2929"/>
      <c r="J6" s="2929"/>
      <c r="K6" s="2929"/>
      <c r="L6" s="940"/>
      <c r="M6" s="933"/>
      <c r="N6" s="933"/>
      <c r="O6" s="933"/>
      <c r="P6" s="933"/>
    </row>
    <row r="7" spans="2:16" ht="35.25" customHeight="1">
      <c r="B7" s="701"/>
      <c r="C7" s="702"/>
      <c r="D7" s="702"/>
      <c r="E7" s="697"/>
      <c r="F7" s="697"/>
      <c r="G7" s="697"/>
      <c r="H7" s="697"/>
      <c r="I7" s="697"/>
      <c r="J7" s="697"/>
      <c r="K7" s="697"/>
      <c r="L7" s="703"/>
      <c r="M7" s="933"/>
      <c r="N7" s="933"/>
      <c r="O7" s="933"/>
      <c r="P7" s="933"/>
    </row>
    <row r="8" spans="2:16" ht="35.25" customHeight="1">
      <c r="B8" s="1914" t="s">
        <v>5</v>
      </c>
      <c r="C8" s="1915"/>
      <c r="D8" s="702"/>
      <c r="E8" s="702"/>
      <c r="F8" s="702"/>
      <c r="G8" s="702"/>
      <c r="H8" s="702"/>
      <c r="I8" s="702"/>
      <c r="J8" s="702"/>
      <c r="K8" s="702"/>
      <c r="L8" s="703"/>
      <c r="M8" s="933"/>
      <c r="N8" s="933"/>
      <c r="O8" s="933"/>
      <c r="P8" s="933"/>
    </row>
    <row r="9" spans="2:16" ht="35.25" customHeight="1">
      <c r="B9" s="941"/>
      <c r="C9" s="702"/>
      <c r="D9" s="21" t="s">
        <v>6</v>
      </c>
      <c r="E9" s="702"/>
      <c r="F9" s="702"/>
      <c r="G9" s="702"/>
      <c r="H9" s="702"/>
      <c r="I9" s="702"/>
      <c r="J9" s="702"/>
      <c r="K9" s="702"/>
      <c r="L9" s="703"/>
      <c r="M9" s="933"/>
      <c r="N9" s="933"/>
      <c r="O9" s="933"/>
      <c r="P9" s="933"/>
    </row>
    <row r="10" spans="2:16" ht="35.25" customHeight="1">
      <c r="B10" s="701"/>
      <c r="C10" s="698"/>
      <c r="D10" s="690" t="s">
        <v>247</v>
      </c>
      <c r="E10" s="1931" t="s">
        <v>9</v>
      </c>
      <c r="F10" s="1931"/>
      <c r="G10" s="1931"/>
      <c r="H10" s="1931"/>
      <c r="I10" s="1931"/>
      <c r="J10" s="1931"/>
      <c r="K10" s="1931"/>
      <c r="L10" s="1932"/>
      <c r="M10" s="933"/>
      <c r="N10" s="933"/>
      <c r="O10" s="933"/>
      <c r="P10" s="933"/>
    </row>
    <row r="11" spans="2:16" ht="35.25" customHeight="1">
      <c r="B11" s="701"/>
      <c r="C11" s="22" t="s">
        <v>540</v>
      </c>
      <c r="D11" s="690" t="s">
        <v>124</v>
      </c>
      <c r="E11" s="2235" t="s">
        <v>884</v>
      </c>
      <c r="F11" s="2235"/>
      <c r="G11" s="2235"/>
      <c r="H11" s="2235"/>
      <c r="I11" s="2235"/>
      <c r="J11" s="2235"/>
      <c r="K11" s="2235"/>
      <c r="L11" s="2236"/>
      <c r="M11" s="933"/>
      <c r="N11" s="933"/>
      <c r="O11" s="933"/>
      <c r="P11" s="933"/>
    </row>
    <row r="12" spans="2:16" ht="35.25" customHeight="1">
      <c r="B12" s="701"/>
      <c r="C12" s="702"/>
      <c r="D12" s="690"/>
      <c r="E12" s="2930" t="s">
        <v>885</v>
      </c>
      <c r="F12" s="2930"/>
      <c r="G12" s="2930"/>
      <c r="H12" s="2930"/>
      <c r="I12" s="2930"/>
      <c r="J12" s="2930"/>
      <c r="K12" s="2930"/>
      <c r="L12" s="942" t="s">
        <v>633</v>
      </c>
      <c r="M12" s="933"/>
      <c r="N12" s="933"/>
      <c r="O12" s="933"/>
      <c r="P12" s="933"/>
    </row>
    <row r="13" spans="2:16" ht="35.25" customHeight="1">
      <c r="B13" s="701"/>
      <c r="C13" s="702"/>
      <c r="D13" s="698"/>
      <c r="E13" s="943"/>
      <c r="F13" s="943"/>
      <c r="G13" s="943"/>
      <c r="H13" s="943"/>
      <c r="I13" s="943"/>
      <c r="J13" s="943"/>
      <c r="K13" s="943"/>
      <c r="L13" s="699"/>
      <c r="M13" s="933"/>
      <c r="N13" s="933"/>
      <c r="O13" s="933"/>
      <c r="P13" s="933"/>
    </row>
    <row r="14" spans="2:16" ht="35.25" customHeight="1" thickBot="1">
      <c r="B14" s="701"/>
      <c r="C14" s="702" t="s">
        <v>886</v>
      </c>
      <c r="D14" s="702"/>
      <c r="E14" s="702"/>
      <c r="F14" s="702"/>
      <c r="G14" s="702"/>
      <c r="H14" s="702"/>
      <c r="I14" s="702"/>
      <c r="J14" s="702"/>
      <c r="K14" s="702"/>
      <c r="L14" s="703"/>
      <c r="M14" s="933"/>
      <c r="N14" s="933"/>
      <c r="O14" s="933"/>
      <c r="P14" s="933"/>
    </row>
    <row r="15" spans="2:16" ht="60" customHeight="1">
      <c r="B15" s="32" t="s">
        <v>887</v>
      </c>
      <c r="C15" s="2931" t="s">
        <v>888</v>
      </c>
      <c r="D15" s="2932"/>
      <c r="E15" s="2932"/>
      <c r="F15" s="2932"/>
      <c r="G15" s="2932"/>
      <c r="H15" s="2932"/>
      <c r="I15" s="2932"/>
      <c r="J15" s="2932"/>
      <c r="K15" s="2932"/>
      <c r="L15" s="2933"/>
      <c r="M15" s="933"/>
      <c r="N15" s="933"/>
      <c r="O15" s="933"/>
      <c r="P15" s="933"/>
    </row>
    <row r="16" spans="2:16" ht="60" customHeight="1">
      <c r="B16" s="33" t="s">
        <v>889</v>
      </c>
      <c r="C16" s="2934" t="s">
        <v>890</v>
      </c>
      <c r="D16" s="2935"/>
      <c r="E16" s="2935"/>
      <c r="F16" s="2935"/>
      <c r="G16" s="2935"/>
      <c r="H16" s="2935"/>
      <c r="I16" s="2935"/>
      <c r="J16" s="2935"/>
      <c r="K16" s="2935"/>
      <c r="L16" s="2936"/>
      <c r="M16" s="933"/>
      <c r="N16" s="933"/>
      <c r="O16" s="933"/>
      <c r="P16" s="933"/>
    </row>
    <row r="17" spans="2:16" ht="60" customHeight="1">
      <c r="B17" s="33" t="s">
        <v>17</v>
      </c>
      <c r="C17" s="944">
        <v>9900000</v>
      </c>
      <c r="D17" s="35" t="s">
        <v>18</v>
      </c>
      <c r="E17" s="945" t="s">
        <v>19</v>
      </c>
      <c r="F17" s="1941">
        <v>5600071400</v>
      </c>
      <c r="G17" s="1942"/>
      <c r="H17" s="1942"/>
      <c r="I17" s="1942"/>
      <c r="J17" s="1942"/>
      <c r="K17" s="1942"/>
      <c r="L17" s="946" t="s">
        <v>20</v>
      </c>
      <c r="M17" s="933"/>
      <c r="N17" s="933"/>
      <c r="O17" s="933"/>
      <c r="P17" s="933"/>
    </row>
    <row r="18" spans="2:16" ht="60" customHeight="1">
      <c r="B18" s="33" t="s">
        <v>21</v>
      </c>
      <c r="C18" s="947" t="s">
        <v>891</v>
      </c>
      <c r="D18" s="39" t="s">
        <v>1696</v>
      </c>
      <c r="E18" s="2937" t="s">
        <v>892</v>
      </c>
      <c r="F18" s="2938"/>
      <c r="G18" s="2938"/>
      <c r="H18" s="2938"/>
      <c r="I18" s="2938"/>
      <c r="J18" s="2939"/>
      <c r="K18" s="2939"/>
      <c r="L18" s="2940"/>
      <c r="M18" s="933"/>
      <c r="N18" s="933"/>
      <c r="O18" s="933"/>
      <c r="P18" s="933"/>
    </row>
    <row r="19" spans="2:16" ht="60" customHeight="1" thickBot="1">
      <c r="B19" s="40" t="s">
        <v>25</v>
      </c>
      <c r="C19" s="1928" t="s">
        <v>883</v>
      </c>
      <c r="D19" s="1929"/>
      <c r="E19" s="1929"/>
      <c r="F19" s="1929"/>
      <c r="G19" s="1929"/>
      <c r="H19" s="1929"/>
      <c r="I19" s="1929"/>
      <c r="J19" s="1929"/>
      <c r="K19" s="1929"/>
      <c r="L19" s="1930"/>
      <c r="M19" s="933"/>
      <c r="N19" s="933"/>
      <c r="O19" s="933"/>
      <c r="P19" s="933"/>
    </row>
    <row r="20" spans="2:16" ht="35.25" customHeight="1">
      <c r="B20" s="933"/>
      <c r="C20" s="933"/>
      <c r="D20" s="933"/>
      <c r="E20" s="933"/>
      <c r="F20" s="933"/>
      <c r="G20" s="933"/>
      <c r="H20" s="933"/>
      <c r="I20" s="933"/>
      <c r="J20" s="933"/>
      <c r="K20" s="933"/>
      <c r="L20" s="933"/>
      <c r="M20" s="933"/>
      <c r="N20" s="933"/>
      <c r="O20" s="933"/>
      <c r="P20" s="933"/>
    </row>
    <row r="21" spans="2:16" ht="35.25" customHeight="1">
      <c r="B21" s="933"/>
      <c r="C21" s="933"/>
      <c r="D21" s="933"/>
      <c r="E21" s="933"/>
      <c r="F21" s="933"/>
      <c r="G21" s="933"/>
      <c r="H21" s="933"/>
      <c r="I21" s="933"/>
      <c r="J21" s="933"/>
      <c r="K21" s="933"/>
      <c r="L21" s="933"/>
      <c r="M21" s="933"/>
      <c r="N21" s="933"/>
      <c r="O21" s="933"/>
      <c r="P21" s="933"/>
    </row>
    <row r="22" spans="2:16" ht="35.25" customHeight="1">
      <c r="B22" s="933"/>
      <c r="C22" s="933"/>
      <c r="D22" s="933"/>
      <c r="E22" s="933"/>
      <c r="F22" s="933"/>
      <c r="G22" s="933"/>
      <c r="H22" s="933"/>
      <c r="I22" s="933"/>
      <c r="J22" s="933"/>
      <c r="K22" s="933"/>
      <c r="L22" s="933"/>
      <c r="M22" s="933"/>
      <c r="N22" s="933"/>
      <c r="O22" s="933"/>
      <c r="P22" s="933"/>
    </row>
    <row r="23" spans="2:16" ht="35.25" customHeight="1">
      <c r="B23" s="933"/>
      <c r="C23" s="933"/>
      <c r="D23" s="933"/>
      <c r="E23" s="933"/>
      <c r="F23" s="933"/>
      <c r="G23" s="933"/>
      <c r="H23" s="933"/>
      <c r="I23" s="933"/>
      <c r="J23" s="933"/>
      <c r="K23" s="933"/>
      <c r="L23" s="933"/>
      <c r="M23" s="933"/>
      <c r="N23" s="933"/>
      <c r="O23" s="933"/>
      <c r="P23" s="933"/>
    </row>
    <row r="24" spans="2:16" ht="35.25" customHeight="1">
      <c r="B24" s="933"/>
      <c r="C24" s="933"/>
      <c r="D24" s="933"/>
      <c r="E24" s="933"/>
      <c r="F24" s="933"/>
      <c r="G24" s="933"/>
      <c r="H24" s="933"/>
      <c r="I24" s="933"/>
      <c r="J24" s="933"/>
      <c r="K24" s="933"/>
      <c r="L24" s="933"/>
      <c r="M24" s="933"/>
      <c r="N24" s="933"/>
      <c r="O24" s="933"/>
      <c r="P24" s="933"/>
    </row>
    <row r="25" spans="2:16" ht="35.25" customHeight="1">
      <c r="B25" s="933"/>
      <c r="C25" s="933"/>
      <c r="D25" s="933"/>
      <c r="E25" s="933"/>
      <c r="F25" s="933"/>
      <c r="G25" s="933"/>
      <c r="H25" s="933"/>
      <c r="I25" s="933"/>
      <c r="J25" s="933"/>
      <c r="K25" s="933"/>
      <c r="L25" s="933"/>
      <c r="M25" s="933"/>
      <c r="N25" s="933"/>
      <c r="O25" s="933"/>
      <c r="P25" s="933"/>
    </row>
    <row r="26" spans="2:16" ht="35.25" customHeight="1">
      <c r="B26" s="933"/>
      <c r="C26" s="933"/>
      <c r="D26" s="933"/>
      <c r="E26" s="933"/>
      <c r="F26" s="933"/>
      <c r="G26" s="933"/>
      <c r="H26" s="933"/>
      <c r="I26" s="933"/>
      <c r="J26" s="933"/>
      <c r="K26" s="933"/>
      <c r="L26" s="933"/>
      <c r="M26" s="933"/>
      <c r="N26" s="933"/>
      <c r="O26" s="933"/>
      <c r="P26" s="933"/>
    </row>
    <row r="27" spans="2:16" ht="35.25" customHeight="1">
      <c r="B27" s="933"/>
      <c r="C27" s="933"/>
      <c r="D27" s="933"/>
      <c r="E27" s="933"/>
      <c r="F27" s="933"/>
      <c r="G27" s="933"/>
      <c r="H27" s="933"/>
      <c r="I27" s="933"/>
      <c r="J27" s="933"/>
      <c r="K27" s="933"/>
      <c r="L27" s="933"/>
      <c r="M27" s="933"/>
      <c r="N27" s="933"/>
      <c r="O27" s="933"/>
      <c r="P27" s="933"/>
    </row>
    <row r="28" spans="2:16" ht="35.25" customHeight="1">
      <c r="B28" s="933"/>
      <c r="C28" s="933"/>
      <c r="D28" s="933"/>
      <c r="E28" s="933"/>
      <c r="F28" s="933"/>
      <c r="G28" s="933"/>
      <c r="H28" s="933"/>
      <c r="I28" s="933"/>
      <c r="J28" s="933"/>
      <c r="K28" s="933"/>
      <c r="L28" s="933"/>
      <c r="M28" s="933"/>
      <c r="N28" s="933"/>
      <c r="O28" s="933"/>
      <c r="P28" s="933"/>
    </row>
    <row r="29" spans="2:16" ht="35.25" customHeight="1">
      <c r="B29" s="933"/>
      <c r="C29" s="933"/>
      <c r="D29" s="933"/>
      <c r="E29" s="933"/>
      <c r="F29" s="933"/>
      <c r="G29" s="933"/>
      <c r="H29" s="933"/>
      <c r="I29" s="933"/>
      <c r="J29" s="933"/>
      <c r="K29" s="933"/>
      <c r="L29" s="933"/>
      <c r="M29" s="933"/>
      <c r="N29" s="933"/>
      <c r="O29" s="933"/>
      <c r="P29" s="933"/>
    </row>
    <row r="30" spans="2:16" ht="35.25" customHeight="1">
      <c r="B30" s="933"/>
      <c r="C30" s="933"/>
      <c r="D30" s="933"/>
      <c r="E30" s="933"/>
      <c r="F30" s="933"/>
      <c r="G30" s="933"/>
      <c r="H30" s="933"/>
      <c r="I30" s="933"/>
      <c r="J30" s="933"/>
      <c r="K30" s="933"/>
      <c r="L30" s="933"/>
      <c r="M30" s="933"/>
      <c r="N30" s="933"/>
      <c r="O30" s="933"/>
      <c r="P30" s="933"/>
    </row>
    <row r="31" spans="2:16" ht="35.25" customHeight="1">
      <c r="B31" s="933"/>
      <c r="C31" s="933"/>
      <c r="D31" s="933"/>
      <c r="E31" s="933"/>
      <c r="F31" s="933"/>
      <c r="G31" s="933"/>
      <c r="H31" s="933"/>
      <c r="I31" s="933"/>
      <c r="J31" s="933"/>
      <c r="K31" s="933"/>
      <c r="L31" s="933"/>
      <c r="M31" s="933"/>
      <c r="N31" s="933"/>
      <c r="O31" s="933"/>
      <c r="P31" s="933"/>
    </row>
  </sheetData>
  <sheetProtection selectLockedCells="1"/>
  <mergeCells count="13">
    <mergeCell ref="C19:L19"/>
    <mergeCell ref="E11:L11"/>
    <mergeCell ref="E12:K12"/>
    <mergeCell ref="C15:L15"/>
    <mergeCell ref="C16:L16"/>
    <mergeCell ref="F17:K17"/>
    <mergeCell ref="E18:L18"/>
    <mergeCell ref="E10:L10"/>
    <mergeCell ref="I1:J1"/>
    <mergeCell ref="K1:L1"/>
    <mergeCell ref="B4:L4"/>
    <mergeCell ref="F6:K6"/>
    <mergeCell ref="B8:C8"/>
  </mergeCells>
  <phoneticPr fontId="3"/>
  <printOptions horizontalCentered="1" verticalCentered="1"/>
  <pageMargins left="0.23622047244094491" right="0.23622047244094491" top="0.74803149606299213" bottom="0.74803149606299213" header="0.31496062992125984" footer="0.31496062992125984"/>
  <pageSetup paperSize="9" firstPageNumber="156" orientation="portrait" useFirstPageNumber="1" r:id="rId1"/>
  <headerFooter>
    <oddHeader>&amp;R&amp;"ＭＳ ゴシック,太字"様式　２１</oddHead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R17"/>
  <sheetViews>
    <sheetView zoomScale="70" zoomScaleNormal="70" zoomScaleSheetLayoutView="130" zoomScalePageLayoutView="85" workbookViewId="0"/>
  </sheetViews>
  <sheetFormatPr defaultRowHeight="17.25"/>
  <cols>
    <col min="1" max="1" width="3.625" style="948" customWidth="1"/>
    <col min="2" max="2" width="20.625" style="949" customWidth="1"/>
    <col min="3" max="6" width="13.625" style="948" customWidth="1"/>
    <col min="7" max="7" width="5.375" style="948" customWidth="1"/>
    <col min="8" max="8" width="5.625" style="948" customWidth="1"/>
    <col min="9" max="9" width="1.875" style="948" customWidth="1"/>
    <col min="10" max="10" width="10" style="948" customWidth="1"/>
    <col min="11" max="11" width="2.75" style="948" customWidth="1"/>
    <col min="12" max="12" width="13.625" style="948" customWidth="1"/>
    <col min="13" max="13" width="4.875" style="948" customWidth="1"/>
    <col min="14" max="14" width="3.625" style="948" customWidth="1"/>
    <col min="15" max="16" width="4.875" style="948" customWidth="1"/>
    <col min="17" max="17" width="3.625" style="948" customWidth="1"/>
    <col min="18" max="18" width="4.875" style="948" customWidth="1"/>
    <col min="19" max="16384" width="9" style="948"/>
  </cols>
  <sheetData>
    <row r="1" spans="1:18" ht="43.5" customHeight="1" thickBot="1">
      <c r="E1" s="950"/>
      <c r="F1" s="950"/>
      <c r="G1" s="950"/>
      <c r="H1" s="950"/>
      <c r="I1" s="950"/>
      <c r="J1" s="950"/>
      <c r="K1" s="950"/>
      <c r="L1" s="950"/>
      <c r="O1" s="951"/>
      <c r="P1" s="951"/>
      <c r="Q1" s="951"/>
      <c r="R1" s="951"/>
    </row>
    <row r="2" spans="1:18" ht="50.1" customHeight="1">
      <c r="A2" s="2941"/>
      <c r="B2" s="2942" t="s">
        <v>893</v>
      </c>
      <c r="C2" s="2943"/>
      <c r="D2" s="2943"/>
      <c r="E2" s="2943"/>
      <c r="F2" s="2943"/>
      <c r="G2" s="2943"/>
      <c r="H2" s="2943"/>
      <c r="I2" s="2943"/>
      <c r="J2" s="2943"/>
      <c r="K2" s="2943"/>
      <c r="L2" s="2943"/>
      <c r="M2" s="2943"/>
      <c r="N2" s="2943"/>
      <c r="O2" s="2943"/>
      <c r="P2" s="2943"/>
      <c r="Q2" s="2943"/>
      <c r="R2" s="2944"/>
    </row>
    <row r="3" spans="1:18" s="956" customFormat="1" ht="40.5" customHeight="1">
      <c r="A3" s="2941"/>
      <c r="B3" s="952" t="s">
        <v>894</v>
      </c>
      <c r="C3" s="2945" t="s">
        <v>895</v>
      </c>
      <c r="D3" s="2945"/>
      <c r="E3" s="2945"/>
      <c r="F3" s="2945"/>
      <c r="G3" s="2945"/>
      <c r="H3" s="2946" t="s">
        <v>393</v>
      </c>
      <c r="I3" s="2946"/>
      <c r="J3" s="2946"/>
      <c r="K3" s="953"/>
      <c r="L3" s="954" t="s">
        <v>323</v>
      </c>
      <c r="M3" s="2947">
        <v>5600071400</v>
      </c>
      <c r="N3" s="2948"/>
      <c r="O3" s="2948"/>
      <c r="P3" s="2948"/>
      <c r="Q3" s="2948"/>
      <c r="R3" s="955" t="s">
        <v>325</v>
      </c>
    </row>
    <row r="4" spans="1:18" ht="40.5" customHeight="1">
      <c r="A4" s="2941"/>
      <c r="B4" s="957" t="s">
        <v>896</v>
      </c>
      <c r="C4" s="2945" t="s">
        <v>897</v>
      </c>
      <c r="D4" s="2945"/>
      <c r="E4" s="2945"/>
      <c r="F4" s="2945"/>
      <c r="G4" s="2945"/>
      <c r="H4" s="2949" t="s">
        <v>898</v>
      </c>
      <c r="I4" s="2946" t="s">
        <v>899</v>
      </c>
      <c r="J4" s="2946"/>
      <c r="K4" s="2952" t="s">
        <v>900</v>
      </c>
      <c r="L4" s="2953"/>
      <c r="M4" s="2953"/>
      <c r="N4" s="2953"/>
      <c r="O4" s="2953"/>
      <c r="P4" s="2953"/>
      <c r="Q4" s="2953"/>
      <c r="R4" s="2954"/>
    </row>
    <row r="5" spans="1:18" ht="21" customHeight="1">
      <c r="A5" s="2941"/>
      <c r="B5" s="2955" t="s">
        <v>901</v>
      </c>
      <c r="C5" s="2957" t="s">
        <v>902</v>
      </c>
      <c r="D5" s="2958"/>
      <c r="E5" s="2958"/>
      <c r="F5" s="2958"/>
      <c r="G5" s="2959"/>
      <c r="H5" s="2950"/>
      <c r="I5" s="2960" t="s">
        <v>903</v>
      </c>
      <c r="J5" s="2961"/>
      <c r="K5" s="2964" t="s">
        <v>904</v>
      </c>
      <c r="L5" s="2965"/>
      <c r="M5" s="2965"/>
      <c r="N5" s="2965"/>
      <c r="O5" s="2965"/>
      <c r="P5" s="2965"/>
      <c r="Q5" s="2965"/>
      <c r="R5" s="2966"/>
    </row>
    <row r="6" spans="1:18" ht="21" customHeight="1" thickBot="1">
      <c r="A6" s="2941"/>
      <c r="B6" s="2956"/>
      <c r="C6" s="2970" t="s">
        <v>905</v>
      </c>
      <c r="D6" s="2970"/>
      <c r="E6" s="2970"/>
      <c r="F6" s="2970"/>
      <c r="G6" s="2970"/>
      <c r="H6" s="2951"/>
      <c r="I6" s="2962"/>
      <c r="J6" s="2963"/>
      <c r="K6" s="2967"/>
      <c r="L6" s="2968"/>
      <c r="M6" s="2968"/>
      <c r="N6" s="2968"/>
      <c r="O6" s="2968"/>
      <c r="P6" s="2968"/>
      <c r="Q6" s="2968"/>
      <c r="R6" s="2969"/>
    </row>
    <row r="7" spans="1:18" s="956" customFormat="1" ht="30" customHeight="1" thickTop="1">
      <c r="A7" s="2941"/>
      <c r="B7" s="958" t="s">
        <v>906</v>
      </c>
      <c r="C7" s="959" t="s">
        <v>907</v>
      </c>
      <c r="D7" s="959" t="s">
        <v>908</v>
      </c>
      <c r="E7" s="959" t="s">
        <v>909</v>
      </c>
      <c r="F7" s="959" t="s">
        <v>910</v>
      </c>
      <c r="G7" s="2971" t="s">
        <v>911</v>
      </c>
      <c r="H7" s="2971"/>
      <c r="I7" s="2971"/>
      <c r="J7" s="2971" t="s">
        <v>912</v>
      </c>
      <c r="K7" s="2971"/>
      <c r="L7" s="959" t="s">
        <v>913</v>
      </c>
      <c r="M7" s="2972" t="s">
        <v>914</v>
      </c>
      <c r="N7" s="2973"/>
      <c r="O7" s="2974"/>
      <c r="P7" s="2972" t="s">
        <v>915</v>
      </c>
      <c r="Q7" s="2973"/>
      <c r="R7" s="2975"/>
    </row>
    <row r="8" spans="1:18" ht="30" customHeight="1">
      <c r="A8" s="2941"/>
      <c r="B8" s="952" t="s">
        <v>916</v>
      </c>
      <c r="C8" s="960"/>
      <c r="D8" s="960"/>
      <c r="E8" s="960"/>
      <c r="F8" s="960"/>
      <c r="G8" s="2976"/>
      <c r="H8" s="2976"/>
      <c r="I8" s="2976"/>
      <c r="J8" s="2976"/>
      <c r="K8" s="2976"/>
      <c r="L8" s="960"/>
      <c r="M8" s="2977"/>
      <c r="N8" s="2978"/>
      <c r="O8" s="2979"/>
      <c r="P8" s="2977"/>
      <c r="Q8" s="2978"/>
      <c r="R8" s="2980"/>
    </row>
    <row r="9" spans="1:18" ht="30" customHeight="1">
      <c r="A9" s="2941"/>
      <c r="B9" s="952" t="s">
        <v>917</v>
      </c>
      <c r="C9" s="960"/>
      <c r="D9" s="960"/>
      <c r="E9" s="960"/>
      <c r="F9" s="960"/>
      <c r="G9" s="2976"/>
      <c r="H9" s="2976"/>
      <c r="I9" s="2976"/>
      <c r="J9" s="2976"/>
      <c r="K9" s="2976"/>
      <c r="L9" s="960"/>
      <c r="M9" s="2977"/>
      <c r="N9" s="2978"/>
      <c r="O9" s="2979"/>
      <c r="P9" s="2977"/>
      <c r="Q9" s="2978"/>
      <c r="R9" s="2980"/>
    </row>
    <row r="10" spans="1:18" ht="30" customHeight="1">
      <c r="A10" s="2941"/>
      <c r="B10" s="952" t="s">
        <v>918</v>
      </c>
      <c r="C10" s="960"/>
      <c r="D10" s="960"/>
      <c r="E10" s="960"/>
      <c r="F10" s="960"/>
      <c r="G10" s="2976"/>
      <c r="H10" s="2976"/>
      <c r="I10" s="2976"/>
      <c r="J10" s="2976"/>
      <c r="K10" s="2976"/>
      <c r="L10" s="960"/>
      <c r="M10" s="2977"/>
      <c r="N10" s="2978"/>
      <c r="O10" s="2979"/>
      <c r="P10" s="2977"/>
      <c r="Q10" s="2978"/>
      <c r="R10" s="2980"/>
    </row>
    <row r="11" spans="1:18" ht="30" customHeight="1">
      <c r="A11" s="2941"/>
      <c r="B11" s="952" t="s">
        <v>919</v>
      </c>
      <c r="C11" s="960"/>
      <c r="D11" s="960"/>
      <c r="E11" s="960"/>
      <c r="F11" s="960"/>
      <c r="G11" s="2976"/>
      <c r="H11" s="2976"/>
      <c r="I11" s="2976"/>
      <c r="J11" s="2976"/>
      <c r="K11" s="2976"/>
      <c r="L11" s="960"/>
      <c r="M11" s="2977"/>
      <c r="N11" s="2978"/>
      <c r="O11" s="2979"/>
      <c r="P11" s="2977"/>
      <c r="Q11" s="2978"/>
      <c r="R11" s="2980"/>
    </row>
    <row r="12" spans="1:18" ht="30" customHeight="1">
      <c r="A12" s="2941"/>
      <c r="B12" s="952" t="s">
        <v>920</v>
      </c>
      <c r="C12" s="960"/>
      <c r="D12" s="960"/>
      <c r="E12" s="960"/>
      <c r="F12" s="960"/>
      <c r="G12" s="2976"/>
      <c r="H12" s="2976"/>
      <c r="I12" s="2976"/>
      <c r="J12" s="2976"/>
      <c r="K12" s="2976"/>
      <c r="L12" s="960"/>
      <c r="M12" s="2977"/>
      <c r="N12" s="2978"/>
      <c r="O12" s="2979"/>
      <c r="P12" s="2977"/>
      <c r="Q12" s="2978"/>
      <c r="R12" s="2980"/>
    </row>
    <row r="13" spans="1:18" ht="30" customHeight="1">
      <c r="A13" s="2941"/>
      <c r="B13" s="952" t="s">
        <v>921</v>
      </c>
      <c r="C13" s="960"/>
      <c r="D13" s="960"/>
      <c r="E13" s="960"/>
      <c r="F13" s="960"/>
      <c r="G13" s="2976"/>
      <c r="H13" s="2976"/>
      <c r="I13" s="2976"/>
      <c r="J13" s="2976"/>
      <c r="K13" s="2976"/>
      <c r="L13" s="960"/>
      <c r="M13" s="2977"/>
      <c r="N13" s="2978"/>
      <c r="O13" s="2979"/>
      <c r="P13" s="2977"/>
      <c r="Q13" s="2978"/>
      <c r="R13" s="2980"/>
    </row>
    <row r="14" spans="1:18" ht="30" customHeight="1">
      <c r="A14" s="2941"/>
      <c r="B14" s="952" t="s">
        <v>922</v>
      </c>
      <c r="C14" s="960"/>
      <c r="D14" s="960"/>
      <c r="E14" s="960"/>
      <c r="F14" s="960"/>
      <c r="G14" s="2976"/>
      <c r="H14" s="2976"/>
      <c r="I14" s="2976"/>
      <c r="J14" s="2976"/>
      <c r="K14" s="2976"/>
      <c r="L14" s="960"/>
      <c r="M14" s="2977"/>
      <c r="N14" s="2978"/>
      <c r="O14" s="2979"/>
      <c r="P14" s="2977"/>
      <c r="Q14" s="2978"/>
      <c r="R14" s="2980"/>
    </row>
    <row r="15" spans="1:18" ht="30" customHeight="1">
      <c r="A15" s="2941"/>
      <c r="B15" s="952" t="s">
        <v>921</v>
      </c>
      <c r="C15" s="960"/>
      <c r="D15" s="960"/>
      <c r="E15" s="960"/>
      <c r="F15" s="960"/>
      <c r="G15" s="2976"/>
      <c r="H15" s="2976"/>
      <c r="I15" s="2976"/>
      <c r="J15" s="2976"/>
      <c r="K15" s="2976"/>
      <c r="L15" s="960"/>
      <c r="M15" s="2977"/>
      <c r="N15" s="2978"/>
      <c r="O15" s="2979"/>
      <c r="P15" s="2977"/>
      <c r="Q15" s="2978"/>
      <c r="R15" s="2980"/>
    </row>
    <row r="16" spans="1:18" ht="30" customHeight="1">
      <c r="A16" s="2941"/>
      <c r="B16" s="961"/>
      <c r="C16" s="960"/>
      <c r="D16" s="960"/>
      <c r="E16" s="960"/>
      <c r="F16" s="960"/>
      <c r="G16" s="2976"/>
      <c r="H16" s="2976"/>
      <c r="I16" s="2976"/>
      <c r="J16" s="2976"/>
      <c r="K16" s="2976"/>
      <c r="L16" s="960"/>
      <c r="M16" s="2977"/>
      <c r="N16" s="2978"/>
      <c r="O16" s="2979"/>
      <c r="P16" s="2977"/>
      <c r="Q16" s="2978"/>
      <c r="R16" s="2980"/>
    </row>
    <row r="17" spans="1:18" ht="30" customHeight="1" thickBot="1">
      <c r="A17" s="2941"/>
      <c r="B17" s="962"/>
      <c r="C17" s="963"/>
      <c r="D17" s="963"/>
      <c r="E17" s="963"/>
      <c r="F17" s="963"/>
      <c r="G17" s="2981"/>
      <c r="H17" s="2981"/>
      <c r="I17" s="2981"/>
      <c r="J17" s="2981"/>
      <c r="K17" s="2981"/>
      <c r="L17" s="963"/>
      <c r="M17" s="2982"/>
      <c r="N17" s="2983"/>
      <c r="O17" s="2984"/>
      <c r="P17" s="2982"/>
      <c r="Q17" s="2983"/>
      <c r="R17" s="2985"/>
    </row>
  </sheetData>
  <sheetProtection selectLockedCells="1"/>
  <mergeCells count="58">
    <mergeCell ref="G17:I17"/>
    <mergeCell ref="J17:K17"/>
    <mergeCell ref="M17:O17"/>
    <mergeCell ref="P17:R17"/>
    <mergeCell ref="G15:I15"/>
    <mergeCell ref="J15:K15"/>
    <mergeCell ref="M15:O15"/>
    <mergeCell ref="P15:R15"/>
    <mergeCell ref="G16:I16"/>
    <mergeCell ref="J16:K16"/>
    <mergeCell ref="M16:O16"/>
    <mergeCell ref="P16:R16"/>
    <mergeCell ref="G13:I13"/>
    <mergeCell ref="J13:K13"/>
    <mergeCell ref="M13:O13"/>
    <mergeCell ref="P13:R13"/>
    <mergeCell ref="G14:I14"/>
    <mergeCell ref="J14:K14"/>
    <mergeCell ref="M14:O14"/>
    <mergeCell ref="P14:R14"/>
    <mergeCell ref="G11:I11"/>
    <mergeCell ref="J11:K11"/>
    <mergeCell ref="M11:O11"/>
    <mergeCell ref="P11:R11"/>
    <mergeCell ref="G12:I12"/>
    <mergeCell ref="J12:K12"/>
    <mergeCell ref="M12:O12"/>
    <mergeCell ref="P12:R12"/>
    <mergeCell ref="G9:I9"/>
    <mergeCell ref="J9:K9"/>
    <mergeCell ref="M9:O9"/>
    <mergeCell ref="P9:R9"/>
    <mergeCell ref="G10:I10"/>
    <mergeCell ref="J10:K10"/>
    <mergeCell ref="M10:O10"/>
    <mergeCell ref="P10:R10"/>
    <mergeCell ref="M7:O7"/>
    <mergeCell ref="P7:R7"/>
    <mergeCell ref="G8:I8"/>
    <mergeCell ref="J8:K8"/>
    <mergeCell ref="M8:O8"/>
    <mergeCell ref="P8:R8"/>
    <mergeCell ref="A2:A17"/>
    <mergeCell ref="B2:R2"/>
    <mergeCell ref="C3:G3"/>
    <mergeCell ref="H3:J3"/>
    <mergeCell ref="M3:Q3"/>
    <mergeCell ref="C4:G4"/>
    <mergeCell ref="H4:H6"/>
    <mergeCell ref="I4:J4"/>
    <mergeCell ref="K4:R4"/>
    <mergeCell ref="B5:B6"/>
    <mergeCell ref="C5:G5"/>
    <mergeCell ref="I5:J6"/>
    <mergeCell ref="K5:R6"/>
    <mergeCell ref="C6:G6"/>
    <mergeCell ref="G7:I7"/>
    <mergeCell ref="J7:K7"/>
  </mergeCells>
  <phoneticPr fontId="3"/>
  <pageMargins left="0.25" right="0.25" top="0.75" bottom="0.75" header="0.3" footer="0.3"/>
  <pageSetup paperSize="9" scale="95" orientation="landscape" r:id="rId1"/>
  <headerFooter>
    <oddHeader>&amp;R&amp;"ＭＳ ゴシック,太字"様式　２１－２</oddHeader>
    <oddFooter xml:space="preserve">&amp;C　
</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B1:O35"/>
  <sheetViews>
    <sheetView showZeros="0" zoomScale="55" zoomScaleNormal="55" zoomScaleSheetLayoutView="115" zoomScalePageLayoutView="85" workbookViewId="0"/>
  </sheetViews>
  <sheetFormatPr defaultRowHeight="13.5"/>
  <cols>
    <col min="1" max="2" width="9" style="217"/>
    <col min="3" max="3" width="12.75" style="217" customWidth="1"/>
    <col min="4" max="4" width="4.25" style="217" customWidth="1"/>
    <col min="5" max="5" width="4.625" style="217" customWidth="1"/>
    <col min="6" max="6" width="7.875" style="217" customWidth="1"/>
    <col min="7" max="7" width="5.25" style="217" customWidth="1"/>
    <col min="8" max="8" width="11" style="217" customWidth="1"/>
    <col min="9" max="9" width="6" style="217" customWidth="1"/>
    <col min="10" max="15" width="4" style="217" customWidth="1"/>
    <col min="16" max="16384" width="9" style="217"/>
  </cols>
  <sheetData>
    <row r="1" spans="2:15" ht="14.25" customHeight="1">
      <c r="B1" s="295"/>
      <c r="C1" s="295"/>
      <c r="D1" s="295"/>
      <c r="E1" s="295"/>
      <c r="F1" s="295"/>
      <c r="G1" s="295"/>
      <c r="H1" s="295"/>
      <c r="I1" s="295"/>
      <c r="L1" s="2986" t="s">
        <v>88</v>
      </c>
      <c r="M1" s="2987"/>
      <c r="N1" s="2170" t="s">
        <v>89</v>
      </c>
      <c r="O1" s="2171"/>
    </row>
    <row r="2" spans="2:15" ht="48.75" customHeight="1" thickBot="1">
      <c r="B2" s="295"/>
      <c r="C2" s="295"/>
      <c r="D2" s="295"/>
      <c r="E2" s="295"/>
      <c r="F2" s="295"/>
      <c r="G2" s="295"/>
      <c r="H2" s="295"/>
      <c r="I2" s="295"/>
      <c r="L2" s="2988"/>
      <c r="M2" s="2989"/>
      <c r="N2" s="2990"/>
      <c r="O2" s="2991"/>
    </row>
    <row r="3" spans="2:15" ht="9.75" customHeight="1">
      <c r="B3" s="964"/>
      <c r="C3" s="965"/>
      <c r="D3" s="965"/>
      <c r="E3" s="965"/>
      <c r="F3" s="965"/>
      <c r="G3" s="965"/>
      <c r="H3" s="965"/>
      <c r="I3" s="965"/>
      <c r="J3" s="965"/>
      <c r="K3" s="965"/>
      <c r="L3" s="965"/>
      <c r="M3" s="965"/>
      <c r="N3" s="965"/>
      <c r="O3" s="966"/>
    </row>
    <row r="4" spans="2:15" ht="18.75">
      <c r="B4" s="2161" t="s">
        <v>923</v>
      </c>
      <c r="C4" s="2162"/>
      <c r="D4" s="2162"/>
      <c r="E4" s="2162"/>
      <c r="F4" s="2162"/>
      <c r="G4" s="2162"/>
      <c r="H4" s="2162"/>
      <c r="I4" s="2162"/>
      <c r="J4" s="2162"/>
      <c r="K4" s="2162"/>
      <c r="L4" s="2162"/>
      <c r="M4" s="2162"/>
      <c r="N4" s="2162"/>
      <c r="O4" s="2163"/>
    </row>
    <row r="5" spans="2:15">
      <c r="B5" s="967"/>
      <c r="C5" s="968"/>
      <c r="D5" s="968"/>
      <c r="E5" s="968"/>
      <c r="F5" s="968"/>
      <c r="G5" s="968"/>
      <c r="H5" s="968"/>
      <c r="I5" s="968"/>
      <c r="J5" s="968"/>
      <c r="K5" s="968"/>
      <c r="L5" s="968"/>
      <c r="M5" s="968"/>
      <c r="N5" s="968"/>
      <c r="O5" s="969"/>
    </row>
    <row r="6" spans="2:15">
      <c r="B6" s="967"/>
      <c r="C6" s="968"/>
      <c r="D6" s="968"/>
      <c r="E6" s="968"/>
      <c r="F6" s="968"/>
      <c r="G6" s="968"/>
      <c r="H6" s="968"/>
      <c r="I6" s="968"/>
      <c r="J6" s="968"/>
      <c r="K6" s="968"/>
      <c r="L6" s="968"/>
      <c r="M6" s="968"/>
      <c r="N6" s="968"/>
      <c r="O6" s="969"/>
    </row>
    <row r="7" spans="2:15">
      <c r="B7" s="967"/>
      <c r="C7" s="968"/>
      <c r="D7" s="968"/>
      <c r="E7" s="968"/>
      <c r="F7" s="968"/>
      <c r="G7" s="968"/>
      <c r="H7" s="2046" t="s">
        <v>924</v>
      </c>
      <c r="I7" s="2047"/>
      <c r="J7" s="2047"/>
      <c r="K7" s="2047"/>
      <c r="L7" s="2047"/>
      <c r="M7" s="2047"/>
      <c r="N7" s="2047"/>
      <c r="O7" s="2048"/>
    </row>
    <row r="8" spans="2:15">
      <c r="B8" s="967"/>
      <c r="C8" s="968"/>
      <c r="D8" s="968"/>
      <c r="E8" s="968"/>
      <c r="F8" s="968"/>
      <c r="G8" s="968"/>
      <c r="H8" s="968"/>
      <c r="I8" s="968"/>
      <c r="J8" s="968"/>
      <c r="K8" s="968"/>
      <c r="L8" s="968"/>
      <c r="M8" s="968"/>
      <c r="N8" s="968"/>
      <c r="O8" s="969"/>
    </row>
    <row r="9" spans="2:15">
      <c r="B9" s="967"/>
      <c r="C9" s="968"/>
      <c r="D9" s="968"/>
      <c r="E9" s="968"/>
      <c r="F9" s="968"/>
      <c r="G9" s="968"/>
      <c r="H9" s="968"/>
      <c r="I9" s="968"/>
      <c r="J9" s="968"/>
      <c r="K9" s="968"/>
      <c r="L9" s="968"/>
      <c r="M9" s="968"/>
      <c r="N9" s="968"/>
      <c r="O9" s="969"/>
    </row>
    <row r="10" spans="2:15">
      <c r="B10" s="967"/>
      <c r="C10" s="968"/>
      <c r="D10" s="968"/>
      <c r="E10" s="968"/>
      <c r="F10" s="968"/>
      <c r="G10" s="968"/>
      <c r="H10" s="968"/>
      <c r="I10" s="968"/>
      <c r="J10" s="968"/>
      <c r="K10" s="968"/>
      <c r="L10" s="968"/>
      <c r="M10" s="968"/>
      <c r="N10" s="968"/>
      <c r="O10" s="969"/>
    </row>
    <row r="11" spans="2:15" ht="17.25">
      <c r="B11" s="2165" t="s">
        <v>91</v>
      </c>
      <c r="C11" s="2166"/>
      <c r="D11" s="2166"/>
      <c r="E11" s="2167"/>
      <c r="F11" s="968"/>
      <c r="G11" s="968"/>
      <c r="H11" s="968"/>
      <c r="I11" s="968"/>
      <c r="J11" s="968"/>
      <c r="K11" s="968"/>
      <c r="L11" s="968"/>
      <c r="M11" s="968"/>
      <c r="N11" s="968"/>
      <c r="O11" s="969"/>
    </row>
    <row r="12" spans="2:15" ht="17.25">
      <c r="B12" s="970"/>
      <c r="C12" s="971"/>
      <c r="D12" s="971"/>
      <c r="E12" s="972"/>
      <c r="F12" s="968"/>
      <c r="G12" s="973"/>
      <c r="H12" s="974" t="s">
        <v>92</v>
      </c>
      <c r="I12" s="968"/>
      <c r="J12" s="968"/>
      <c r="K12" s="968"/>
      <c r="L12" s="968"/>
      <c r="M12" s="968"/>
      <c r="N12" s="968"/>
      <c r="O12" s="969"/>
    </row>
    <row r="13" spans="2:15" ht="48" customHeight="1">
      <c r="B13" s="967"/>
      <c r="C13" s="968"/>
      <c r="D13" s="968"/>
      <c r="E13" s="968"/>
      <c r="F13" s="22" t="s">
        <v>925</v>
      </c>
      <c r="G13" s="975" t="s">
        <v>8</v>
      </c>
      <c r="H13" s="1931" t="s">
        <v>9</v>
      </c>
      <c r="I13" s="1931"/>
      <c r="J13" s="1931"/>
      <c r="K13" s="1931"/>
      <c r="L13" s="1931"/>
      <c r="M13" s="1931"/>
      <c r="N13" s="1931"/>
      <c r="O13" s="1932"/>
    </row>
    <row r="14" spans="2:15" ht="36.75" customHeight="1">
      <c r="B14" s="967"/>
      <c r="C14" s="968"/>
      <c r="D14" s="968"/>
      <c r="E14" s="968"/>
      <c r="F14" s="22"/>
      <c r="G14" s="975" t="s">
        <v>10</v>
      </c>
      <c r="H14" s="1931" t="s">
        <v>926</v>
      </c>
      <c r="I14" s="1931"/>
      <c r="J14" s="1931"/>
      <c r="K14" s="1931"/>
      <c r="L14" s="1931"/>
      <c r="M14" s="1931"/>
      <c r="N14" s="1931"/>
      <c r="O14" s="1932"/>
    </row>
    <row r="15" spans="2:15" ht="12.75" customHeight="1">
      <c r="B15" s="967"/>
      <c r="C15" s="968"/>
      <c r="D15" s="968"/>
      <c r="E15" s="968"/>
      <c r="F15" s="22" t="s">
        <v>93</v>
      </c>
      <c r="G15" s="976" t="s">
        <v>93</v>
      </c>
      <c r="H15" s="2318"/>
      <c r="I15" s="2318"/>
      <c r="J15" s="2318"/>
      <c r="K15" s="2318"/>
      <c r="L15" s="2318"/>
      <c r="M15" s="2318"/>
      <c r="N15" s="2318"/>
      <c r="O15" s="977"/>
    </row>
    <row r="16" spans="2:15" ht="27" customHeight="1">
      <c r="B16" s="967"/>
      <c r="C16" s="968"/>
      <c r="D16" s="968"/>
      <c r="E16" s="968"/>
      <c r="F16" s="22"/>
      <c r="G16" s="312"/>
      <c r="H16" s="2362"/>
      <c r="I16" s="2362"/>
      <c r="J16" s="2362"/>
      <c r="K16" s="2362"/>
      <c r="L16" s="2362"/>
      <c r="M16" s="2362"/>
      <c r="N16" s="2362"/>
      <c r="O16" s="977" t="str">
        <f>IF(G15="住所","印","")</f>
        <v/>
      </c>
    </row>
    <row r="17" spans="2:15" ht="13.5" customHeight="1">
      <c r="B17" s="967"/>
      <c r="C17" s="968"/>
      <c r="D17" s="968"/>
      <c r="E17" s="968"/>
      <c r="F17" s="968"/>
      <c r="G17" s="968"/>
      <c r="H17" s="968"/>
      <c r="I17" s="968"/>
      <c r="J17" s="968"/>
      <c r="K17" s="968"/>
      <c r="L17" s="968"/>
      <c r="M17" s="968"/>
      <c r="N17" s="968"/>
      <c r="O17" s="969"/>
    </row>
    <row r="18" spans="2:15" ht="35.25" customHeight="1">
      <c r="B18" s="2994" t="s">
        <v>927</v>
      </c>
      <c r="C18" s="2995"/>
      <c r="D18" s="2995"/>
      <c r="E18" s="2995"/>
      <c r="F18" s="2995"/>
      <c r="G18" s="2995"/>
      <c r="H18" s="2995"/>
      <c r="I18" s="2995"/>
      <c r="J18" s="2995"/>
      <c r="K18" s="2995"/>
      <c r="L18" s="2995"/>
      <c r="M18" s="2995"/>
      <c r="N18" s="2995"/>
      <c r="O18" s="2996"/>
    </row>
    <row r="19" spans="2:15" ht="21.95" customHeight="1">
      <c r="B19" s="967"/>
      <c r="C19" s="968"/>
      <c r="D19" s="968"/>
      <c r="E19" s="968"/>
      <c r="F19" s="968"/>
      <c r="G19" s="968"/>
      <c r="H19" s="968"/>
      <c r="I19" s="968"/>
      <c r="J19" s="968"/>
      <c r="K19" s="968"/>
      <c r="L19" s="968"/>
      <c r="M19" s="968"/>
      <c r="N19" s="968"/>
      <c r="O19" s="969"/>
    </row>
    <row r="20" spans="2:15" s="237" customFormat="1" ht="42.95" customHeight="1">
      <c r="B20" s="2997" t="s">
        <v>928</v>
      </c>
      <c r="C20" s="2998"/>
      <c r="D20" s="2999" t="s">
        <v>593</v>
      </c>
      <c r="E20" s="2999"/>
      <c r="F20" s="2999"/>
      <c r="G20" s="2999"/>
      <c r="H20" s="2999"/>
      <c r="I20" s="2999"/>
      <c r="J20" s="2999"/>
      <c r="K20" s="2999"/>
      <c r="L20" s="2999"/>
      <c r="M20" s="2999"/>
      <c r="N20" s="2999"/>
      <c r="O20" s="3000"/>
    </row>
    <row r="21" spans="2:15" s="237" customFormat="1" ht="42.95" customHeight="1">
      <c r="B21" s="978" t="s">
        <v>929</v>
      </c>
      <c r="C21" s="979"/>
      <c r="D21" s="2999" t="s">
        <v>930</v>
      </c>
      <c r="E21" s="2999"/>
      <c r="F21" s="2999"/>
      <c r="G21" s="2999"/>
      <c r="H21" s="2999"/>
      <c r="I21" s="2999"/>
      <c r="J21" s="2999"/>
      <c r="K21" s="2999"/>
      <c r="L21" s="2999"/>
      <c r="M21" s="2999"/>
      <c r="N21" s="2999"/>
      <c r="O21" s="3000"/>
    </row>
    <row r="22" spans="2:15" s="237" customFormat="1" ht="42.95" customHeight="1">
      <c r="B22" s="978" t="s">
        <v>98</v>
      </c>
      <c r="C22" s="980"/>
      <c r="D22" s="3001">
        <v>9900000</v>
      </c>
      <c r="E22" s="3002"/>
      <c r="F22" s="3002"/>
      <c r="G22" s="3003"/>
      <c r="H22" s="981" t="s">
        <v>99</v>
      </c>
      <c r="I22" s="982" t="s">
        <v>100</v>
      </c>
      <c r="J22" s="3004">
        <v>5600071400</v>
      </c>
      <c r="K22" s="3004"/>
      <c r="L22" s="3004"/>
      <c r="M22" s="3004"/>
      <c r="N22" s="3004"/>
      <c r="O22" s="983" t="s">
        <v>29</v>
      </c>
    </row>
    <row r="23" spans="2:15" s="237" customFormat="1" ht="42.95" customHeight="1">
      <c r="B23" s="978" t="s">
        <v>101</v>
      </c>
      <c r="C23" s="980"/>
      <c r="D23" s="2992" t="s">
        <v>891</v>
      </c>
      <c r="E23" s="2992"/>
      <c r="F23" s="2992"/>
      <c r="G23" s="2992"/>
      <c r="H23" s="981" t="s">
        <v>1697</v>
      </c>
      <c r="I23" s="2992" t="s">
        <v>892</v>
      </c>
      <c r="J23" s="2992"/>
      <c r="K23" s="2992"/>
      <c r="L23" s="2992"/>
      <c r="M23" s="2992"/>
      <c r="N23" s="2992"/>
      <c r="O23" s="2993"/>
    </row>
    <row r="24" spans="2:15" s="237" customFormat="1" ht="20.25" customHeight="1">
      <c r="B24" s="3005" t="s">
        <v>931</v>
      </c>
      <c r="C24" s="3006"/>
      <c r="D24" s="3007" t="s">
        <v>932</v>
      </c>
      <c r="E24" s="3007"/>
      <c r="F24" s="3007"/>
      <c r="G24" s="3007"/>
      <c r="H24" s="3007"/>
      <c r="I24" s="3007"/>
      <c r="J24" s="3007"/>
      <c r="K24" s="3007"/>
      <c r="L24" s="3007"/>
      <c r="M24" s="3007"/>
      <c r="N24" s="3007"/>
      <c r="O24" s="3008"/>
    </row>
    <row r="25" spans="2:15" s="237" customFormat="1" ht="15.75" customHeight="1">
      <c r="B25" s="3009" t="s">
        <v>933</v>
      </c>
      <c r="C25" s="3010"/>
      <c r="D25" s="3013" t="s">
        <v>108</v>
      </c>
      <c r="E25" s="3014"/>
      <c r="F25" s="3015" t="s">
        <v>934</v>
      </c>
      <c r="G25" s="3015"/>
      <c r="H25" s="3015"/>
      <c r="I25" s="3015"/>
      <c r="J25" s="3015"/>
      <c r="K25" s="3015"/>
      <c r="L25" s="3015"/>
      <c r="M25" s="3015"/>
      <c r="N25" s="3015"/>
      <c r="O25" s="3016"/>
    </row>
    <row r="26" spans="2:15" s="237" customFormat="1" ht="29.25" customHeight="1">
      <c r="B26" s="3011"/>
      <c r="C26" s="3012"/>
      <c r="D26" s="3017" t="s">
        <v>116</v>
      </c>
      <c r="E26" s="3017"/>
      <c r="F26" s="3017"/>
      <c r="G26" s="3017"/>
      <c r="H26" s="3017"/>
      <c r="I26" s="3017"/>
      <c r="J26" s="3017"/>
      <c r="K26" s="3017"/>
      <c r="L26" s="3017"/>
      <c r="M26" s="3017"/>
      <c r="N26" s="3017"/>
      <c r="O26" s="3018"/>
    </row>
    <row r="27" spans="2:15" s="237" customFormat="1" ht="14.25" customHeight="1">
      <c r="B27" s="3020" t="s">
        <v>935</v>
      </c>
      <c r="C27" s="3021"/>
      <c r="D27" s="3013" t="s">
        <v>108</v>
      </c>
      <c r="E27" s="3014"/>
      <c r="F27" s="3015" t="s">
        <v>934</v>
      </c>
      <c r="G27" s="3026"/>
      <c r="H27" s="3026"/>
      <c r="I27" s="3026"/>
      <c r="J27" s="3026"/>
      <c r="K27" s="3026"/>
      <c r="L27" s="3026"/>
      <c r="M27" s="3026"/>
      <c r="N27" s="3026"/>
      <c r="O27" s="3027"/>
    </row>
    <row r="28" spans="2:15" s="237" customFormat="1" ht="17.25" customHeight="1">
      <c r="B28" s="3022"/>
      <c r="C28" s="3023"/>
      <c r="D28" s="3028" t="s">
        <v>116</v>
      </c>
      <c r="E28" s="3028"/>
      <c r="F28" s="3028"/>
      <c r="G28" s="3028"/>
      <c r="H28" s="3028"/>
      <c r="I28" s="3028"/>
      <c r="J28" s="3028"/>
      <c r="K28" s="3028"/>
      <c r="L28" s="3028"/>
      <c r="M28" s="3028"/>
      <c r="N28" s="3028"/>
      <c r="O28" s="3029"/>
    </row>
    <row r="29" spans="2:15" s="237" customFormat="1" ht="15.75" customHeight="1" thickBot="1">
      <c r="B29" s="3024"/>
      <c r="C29" s="3025"/>
      <c r="D29" s="3030"/>
      <c r="E29" s="3030"/>
      <c r="F29" s="3030"/>
      <c r="G29" s="3030"/>
      <c r="H29" s="3030"/>
      <c r="I29" s="3030"/>
      <c r="J29" s="3030"/>
      <c r="K29" s="3030"/>
      <c r="L29" s="3030"/>
      <c r="M29" s="3030"/>
      <c r="N29" s="3030"/>
      <c r="O29" s="3031"/>
    </row>
    <row r="30" spans="2:15" s="237" customFormat="1" ht="9" customHeight="1">
      <c r="B30" s="294"/>
      <c r="C30" s="294"/>
      <c r="D30" s="984"/>
      <c r="E30" s="984"/>
      <c r="F30" s="984"/>
      <c r="G30" s="984"/>
      <c r="H30" s="984"/>
      <c r="I30" s="984"/>
      <c r="J30" s="984"/>
      <c r="K30" s="984"/>
      <c r="L30" s="984"/>
      <c r="M30" s="984"/>
      <c r="N30" s="984"/>
      <c r="O30" s="984"/>
    </row>
    <row r="31" spans="2:15" s="237" customFormat="1" ht="1.5" customHeight="1">
      <c r="B31" s="985"/>
      <c r="C31" s="985"/>
      <c r="D31" s="985"/>
      <c r="E31" s="986"/>
      <c r="F31" s="986"/>
      <c r="G31" s="987"/>
      <c r="H31" s="987"/>
      <c r="I31" s="987"/>
      <c r="J31" s="985"/>
      <c r="K31" s="985"/>
      <c r="L31" s="985"/>
      <c r="M31" s="985"/>
      <c r="N31" s="985"/>
      <c r="O31" s="985"/>
    </row>
    <row r="32" spans="2:15">
      <c r="B32" s="2126" t="s">
        <v>936</v>
      </c>
      <c r="C32" s="2126"/>
      <c r="D32" s="2126"/>
      <c r="E32" s="2126"/>
      <c r="F32" s="2126"/>
      <c r="G32" s="2126"/>
      <c r="H32" s="2126"/>
      <c r="I32" s="2126"/>
      <c r="J32" s="2126"/>
      <c r="K32" s="2126"/>
      <c r="L32" s="2126"/>
      <c r="M32" s="2126"/>
      <c r="N32" s="2126"/>
      <c r="O32" s="2126"/>
    </row>
    <row r="33" spans="2:15">
      <c r="B33" s="2126" t="s">
        <v>937</v>
      </c>
      <c r="C33" s="2126"/>
      <c r="D33" s="2126"/>
      <c r="E33" s="2126"/>
      <c r="F33" s="2126"/>
      <c r="G33" s="2126"/>
      <c r="H33" s="2126"/>
      <c r="I33" s="2126"/>
      <c r="J33" s="2126"/>
      <c r="K33" s="2126"/>
      <c r="L33" s="2126"/>
      <c r="M33" s="2126"/>
      <c r="N33" s="2126"/>
      <c r="O33" s="2126"/>
    </row>
    <row r="34" spans="2:15">
      <c r="B34" s="3019"/>
      <c r="C34" s="3019"/>
      <c r="D34" s="3019"/>
      <c r="E34" s="3019"/>
      <c r="F34" s="3019"/>
      <c r="G34" s="3019"/>
      <c r="H34" s="3019"/>
      <c r="I34" s="3019"/>
      <c r="J34" s="3019"/>
      <c r="K34" s="3019"/>
      <c r="L34" s="3019"/>
      <c r="M34" s="3019"/>
      <c r="N34" s="3019"/>
      <c r="O34" s="3019"/>
    </row>
    <row r="35" spans="2:15">
      <c r="B35" s="264"/>
      <c r="C35" s="265"/>
      <c r="D35" s="265"/>
      <c r="E35" s="265"/>
      <c r="F35" s="265"/>
      <c r="G35" s="265"/>
      <c r="H35" s="265"/>
      <c r="I35" s="265"/>
      <c r="J35" s="265"/>
      <c r="K35" s="265"/>
      <c r="L35" s="265"/>
      <c r="M35" s="265"/>
      <c r="N35" s="265"/>
      <c r="O35" s="265"/>
    </row>
  </sheetData>
  <sheetProtection selectLockedCells="1"/>
  <mergeCells count="32">
    <mergeCell ref="B34:O34"/>
    <mergeCell ref="B27:C29"/>
    <mergeCell ref="D27:E27"/>
    <mergeCell ref="F27:O27"/>
    <mergeCell ref="D28:O29"/>
    <mergeCell ref="B32:O32"/>
    <mergeCell ref="B33:O33"/>
    <mergeCell ref="B24:C24"/>
    <mergeCell ref="D24:O24"/>
    <mergeCell ref="B25:C26"/>
    <mergeCell ref="D25:E25"/>
    <mergeCell ref="F25:O25"/>
    <mergeCell ref="D26:O26"/>
    <mergeCell ref="D23:G23"/>
    <mergeCell ref="I23:O23"/>
    <mergeCell ref="B11:E11"/>
    <mergeCell ref="H13:O13"/>
    <mergeCell ref="H14:O14"/>
    <mergeCell ref="H15:N15"/>
    <mergeCell ref="H16:N16"/>
    <mergeCell ref="B18:O18"/>
    <mergeCell ref="B20:C20"/>
    <mergeCell ref="D20:O20"/>
    <mergeCell ref="D21:O21"/>
    <mergeCell ref="D22:G22"/>
    <mergeCell ref="J22:N22"/>
    <mergeCell ref="H7:O7"/>
    <mergeCell ref="L1:M1"/>
    <mergeCell ref="N1:O1"/>
    <mergeCell ref="L2:M2"/>
    <mergeCell ref="N2:O2"/>
    <mergeCell ref="B4:O4"/>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58" orientation="portrait" useFirstPageNumber="1" r:id="rId1"/>
  <headerFooter>
    <oddHeader>&amp;R&amp;"ＭＳ ゴシック,太字"様式　２１－３</oddHead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B1:O36"/>
  <sheetViews>
    <sheetView showZeros="0" zoomScale="55" zoomScaleNormal="55" zoomScaleSheetLayoutView="100" zoomScalePageLayoutView="85" workbookViewId="0"/>
  </sheetViews>
  <sheetFormatPr defaultRowHeight="13.5"/>
  <cols>
    <col min="1" max="2" width="9" style="217"/>
    <col min="3" max="3" width="12.75" style="217" customWidth="1"/>
    <col min="4" max="4" width="4.25" style="217" customWidth="1"/>
    <col min="5" max="5" width="4.625" style="217" customWidth="1"/>
    <col min="6" max="6" width="7.875" style="217" customWidth="1"/>
    <col min="7" max="7" width="5.25" style="217" customWidth="1"/>
    <col min="8" max="8" width="11" style="217" customWidth="1"/>
    <col min="9" max="9" width="6" style="217" customWidth="1"/>
    <col min="10" max="15" width="4" style="217" customWidth="1"/>
    <col min="16" max="16384" width="9" style="217"/>
  </cols>
  <sheetData>
    <row r="1" spans="2:15" ht="14.25" customHeight="1">
      <c r="B1" s="295"/>
      <c r="C1" s="295"/>
      <c r="D1" s="295"/>
      <c r="E1" s="295"/>
      <c r="F1" s="295"/>
      <c r="G1" s="295"/>
      <c r="H1" s="295"/>
      <c r="I1" s="295"/>
      <c r="L1" s="3032" t="s">
        <v>88</v>
      </c>
      <c r="M1" s="3033"/>
      <c r="N1" s="3034" t="s">
        <v>89</v>
      </c>
      <c r="O1" s="3034"/>
    </row>
    <row r="2" spans="2:15" ht="48.75" customHeight="1" thickBot="1">
      <c r="B2" s="295"/>
      <c r="C2" s="295"/>
      <c r="D2" s="295"/>
      <c r="E2" s="295"/>
      <c r="F2" s="295"/>
      <c r="G2" s="295"/>
      <c r="H2" s="295"/>
      <c r="I2" s="295"/>
      <c r="L2" s="3035"/>
      <c r="M2" s="3036"/>
      <c r="N2" s="3037"/>
      <c r="O2" s="3037"/>
    </row>
    <row r="3" spans="2:15" ht="19.5" customHeight="1">
      <c r="B3" s="964"/>
      <c r="C3" s="965"/>
      <c r="D3" s="965"/>
      <c r="E3" s="965"/>
      <c r="F3" s="965"/>
      <c r="G3" s="965"/>
      <c r="H3" s="965"/>
      <c r="I3" s="965"/>
      <c r="J3" s="965"/>
      <c r="K3" s="965"/>
      <c r="L3" s="965"/>
      <c r="M3" s="965"/>
      <c r="N3" s="965"/>
      <c r="O3" s="966"/>
    </row>
    <row r="4" spans="2:15" ht="18.75">
      <c r="B4" s="2161" t="s">
        <v>938</v>
      </c>
      <c r="C4" s="2162"/>
      <c r="D4" s="2162"/>
      <c r="E4" s="2162"/>
      <c r="F4" s="2162"/>
      <c r="G4" s="2162"/>
      <c r="H4" s="2162"/>
      <c r="I4" s="2162"/>
      <c r="J4" s="2162"/>
      <c r="K4" s="2162"/>
      <c r="L4" s="2162"/>
      <c r="M4" s="2162"/>
      <c r="N4" s="2162"/>
      <c r="O4" s="2163"/>
    </row>
    <row r="5" spans="2:15">
      <c r="B5" s="967"/>
      <c r="C5" s="968"/>
      <c r="D5" s="968"/>
      <c r="E5" s="968"/>
      <c r="F5" s="968"/>
      <c r="G5" s="968"/>
      <c r="H5" s="968"/>
      <c r="I5" s="968"/>
      <c r="J5" s="968"/>
      <c r="K5" s="968"/>
      <c r="L5" s="968"/>
      <c r="M5" s="968"/>
      <c r="N5" s="968"/>
      <c r="O5" s="969"/>
    </row>
    <row r="6" spans="2:15">
      <c r="B6" s="967"/>
      <c r="C6" s="968"/>
      <c r="D6" s="968"/>
      <c r="E6" s="968"/>
      <c r="F6" s="968"/>
      <c r="G6" s="968"/>
      <c r="H6" s="968"/>
      <c r="I6" s="968"/>
      <c r="J6" s="968"/>
      <c r="K6" s="968"/>
      <c r="L6" s="968"/>
      <c r="M6" s="968"/>
      <c r="N6" s="968"/>
      <c r="O6" s="969"/>
    </row>
    <row r="7" spans="2:15">
      <c r="B7" s="967"/>
      <c r="C7" s="968"/>
      <c r="D7" s="968"/>
      <c r="E7" s="968"/>
      <c r="F7" s="968"/>
      <c r="G7" s="968"/>
      <c r="H7" s="2046" t="s">
        <v>37</v>
      </c>
      <c r="I7" s="2047"/>
      <c r="J7" s="2047"/>
      <c r="K7" s="2047"/>
      <c r="L7" s="2047"/>
      <c r="M7" s="2047"/>
      <c r="N7" s="2047"/>
      <c r="O7" s="2048"/>
    </row>
    <row r="8" spans="2:15">
      <c r="B8" s="967"/>
      <c r="C8" s="968"/>
      <c r="D8" s="968"/>
      <c r="E8" s="968"/>
      <c r="F8" s="968"/>
      <c r="G8" s="968"/>
      <c r="H8" s="968"/>
      <c r="I8" s="968"/>
      <c r="J8" s="968"/>
      <c r="K8" s="968"/>
      <c r="L8" s="968"/>
      <c r="M8" s="968"/>
      <c r="N8" s="968"/>
      <c r="O8" s="969"/>
    </row>
    <row r="9" spans="2:15">
      <c r="B9" s="967"/>
      <c r="C9" s="968"/>
      <c r="D9" s="968"/>
      <c r="E9" s="968"/>
      <c r="F9" s="968"/>
      <c r="G9" s="968"/>
      <c r="H9" s="968"/>
      <c r="I9" s="968"/>
      <c r="J9" s="968"/>
      <c r="K9" s="968"/>
      <c r="L9" s="968"/>
      <c r="M9" s="968"/>
      <c r="N9" s="968"/>
      <c r="O9" s="969"/>
    </row>
    <row r="10" spans="2:15">
      <c r="B10" s="967"/>
      <c r="C10" s="968"/>
      <c r="D10" s="968"/>
      <c r="E10" s="968"/>
      <c r="F10" s="968"/>
      <c r="G10" s="968"/>
      <c r="H10" s="968"/>
      <c r="I10" s="968"/>
      <c r="J10" s="968"/>
      <c r="K10" s="968"/>
      <c r="L10" s="968"/>
      <c r="M10" s="968"/>
      <c r="N10" s="968"/>
      <c r="O10" s="969"/>
    </row>
    <row r="11" spans="2:15" ht="17.25">
      <c r="B11" s="2165" t="s">
        <v>91</v>
      </c>
      <c r="C11" s="2166"/>
      <c r="D11" s="2166"/>
      <c r="E11" s="2167"/>
      <c r="F11" s="968"/>
      <c r="G11" s="968"/>
      <c r="H11" s="968"/>
      <c r="I11" s="968"/>
      <c r="J11" s="968"/>
      <c r="K11" s="968"/>
      <c r="L11" s="968"/>
      <c r="M11" s="968"/>
      <c r="N11" s="968"/>
      <c r="O11" s="969"/>
    </row>
    <row r="12" spans="2:15" ht="17.25">
      <c r="B12" s="1747"/>
      <c r="C12" s="1748"/>
      <c r="D12" s="1748"/>
      <c r="E12" s="1749"/>
      <c r="F12" s="968"/>
      <c r="G12" s="974" t="s">
        <v>1647</v>
      </c>
      <c r="H12" s="993"/>
      <c r="I12" s="968"/>
      <c r="J12" s="968"/>
      <c r="K12" s="968"/>
      <c r="L12" s="968"/>
      <c r="M12" s="968"/>
      <c r="N12" s="968"/>
      <c r="O12" s="969"/>
    </row>
    <row r="13" spans="2:15" ht="48" customHeight="1">
      <c r="B13" s="967"/>
      <c r="C13" s="968"/>
      <c r="D13" s="968"/>
      <c r="E13" s="968"/>
      <c r="F13" s="1758" t="s">
        <v>925</v>
      </c>
      <c r="G13" s="975" t="s">
        <v>8</v>
      </c>
      <c r="H13" s="1931" t="s">
        <v>9</v>
      </c>
      <c r="I13" s="1931"/>
      <c r="J13" s="1931"/>
      <c r="K13" s="1931"/>
      <c r="L13" s="1931"/>
      <c r="M13" s="1931"/>
      <c r="N13" s="1931"/>
      <c r="O13" s="1932"/>
    </row>
    <row r="14" spans="2:15" ht="36.75" customHeight="1">
      <c r="B14" s="967"/>
      <c r="C14" s="968"/>
      <c r="D14" s="968"/>
      <c r="E14" s="968"/>
      <c r="F14" s="1758"/>
      <c r="G14" s="975" t="s">
        <v>10</v>
      </c>
      <c r="H14" s="1931" t="s">
        <v>926</v>
      </c>
      <c r="I14" s="1931"/>
      <c r="J14" s="1931"/>
      <c r="K14" s="1931"/>
      <c r="L14" s="1931"/>
      <c r="M14" s="1931"/>
      <c r="N14" s="1931"/>
      <c r="O14" s="1932"/>
    </row>
    <row r="15" spans="2:15" ht="9" customHeight="1">
      <c r="B15" s="967"/>
      <c r="C15" s="968"/>
      <c r="D15" s="968"/>
      <c r="E15" s="968"/>
      <c r="F15" s="1758" t="s">
        <v>93</v>
      </c>
      <c r="G15" s="976" t="s">
        <v>93</v>
      </c>
      <c r="H15" s="2318"/>
      <c r="I15" s="3038"/>
      <c r="J15" s="3038"/>
      <c r="K15" s="3038"/>
      <c r="L15" s="3038"/>
      <c r="M15" s="3038"/>
      <c r="N15" s="3038"/>
      <c r="O15" s="977"/>
    </row>
    <row r="16" spans="2:15" ht="30" customHeight="1">
      <c r="B16" s="967"/>
      <c r="C16" s="968"/>
      <c r="D16" s="968"/>
      <c r="E16" s="968"/>
      <c r="F16" s="1758"/>
      <c r="G16" s="1740"/>
      <c r="H16" s="2362"/>
      <c r="I16" s="2362"/>
      <c r="J16" s="2362"/>
      <c r="K16" s="2362"/>
      <c r="L16" s="2362"/>
      <c r="M16" s="2362"/>
      <c r="N16" s="2362"/>
      <c r="O16" s="977" t="str">
        <f>IF(G15="住所","印","")</f>
        <v/>
      </c>
    </row>
    <row r="17" spans="2:15" ht="13.5" customHeight="1">
      <c r="B17" s="967"/>
      <c r="C17" s="968"/>
      <c r="D17" s="968"/>
      <c r="E17" s="968"/>
      <c r="F17" s="968"/>
      <c r="G17" s="968"/>
      <c r="H17" s="968"/>
      <c r="I17" s="968"/>
      <c r="J17" s="968"/>
      <c r="K17" s="968"/>
      <c r="L17" s="968"/>
      <c r="M17" s="968"/>
      <c r="N17" s="968"/>
      <c r="O17" s="969"/>
    </row>
    <row r="18" spans="2:15" ht="35.25" customHeight="1">
      <c r="B18" s="2994" t="s">
        <v>939</v>
      </c>
      <c r="C18" s="2995"/>
      <c r="D18" s="2995"/>
      <c r="E18" s="2995"/>
      <c r="F18" s="2995"/>
      <c r="G18" s="2995"/>
      <c r="H18" s="2995"/>
      <c r="I18" s="2995"/>
      <c r="J18" s="2995"/>
      <c r="K18" s="2995"/>
      <c r="L18" s="2995"/>
      <c r="M18" s="2995"/>
      <c r="N18" s="2995"/>
      <c r="O18" s="2996"/>
    </row>
    <row r="19" spans="2:15" ht="25.5" customHeight="1">
      <c r="B19" s="967"/>
      <c r="C19" s="968"/>
      <c r="D19" s="968"/>
      <c r="E19" s="968"/>
      <c r="F19" s="968"/>
      <c r="G19" s="968"/>
      <c r="H19" s="968"/>
      <c r="I19" s="968"/>
      <c r="J19" s="968"/>
      <c r="K19" s="968"/>
      <c r="L19" s="968"/>
      <c r="M19" s="968"/>
      <c r="N19" s="968"/>
      <c r="O19" s="969"/>
    </row>
    <row r="20" spans="2:15" s="237" customFormat="1" ht="35.25" customHeight="1">
      <c r="B20" s="2997" t="s">
        <v>928</v>
      </c>
      <c r="C20" s="2998"/>
      <c r="D20" s="2999" t="s">
        <v>593</v>
      </c>
      <c r="E20" s="2999"/>
      <c r="F20" s="2999"/>
      <c r="G20" s="2999"/>
      <c r="H20" s="2999"/>
      <c r="I20" s="2999"/>
      <c r="J20" s="2999"/>
      <c r="K20" s="2999"/>
      <c r="L20" s="2999"/>
      <c r="M20" s="2999"/>
      <c r="N20" s="2999"/>
      <c r="O20" s="3000"/>
    </row>
    <row r="21" spans="2:15" s="237" customFormat="1" ht="36" customHeight="1">
      <c r="B21" s="978" t="s">
        <v>929</v>
      </c>
      <c r="C21" s="979"/>
      <c r="D21" s="2999" t="s">
        <v>940</v>
      </c>
      <c r="E21" s="2999"/>
      <c r="F21" s="2999"/>
      <c r="G21" s="2999"/>
      <c r="H21" s="2999"/>
      <c r="I21" s="2999"/>
      <c r="J21" s="2999"/>
      <c r="K21" s="2999"/>
      <c r="L21" s="2999"/>
      <c r="M21" s="2999"/>
      <c r="N21" s="2999"/>
      <c r="O21" s="3000"/>
    </row>
    <row r="22" spans="2:15" s="237" customFormat="1" ht="36" customHeight="1">
      <c r="B22" s="978" t="s">
        <v>98</v>
      </c>
      <c r="C22" s="980"/>
      <c r="D22" s="3039">
        <v>9900000</v>
      </c>
      <c r="E22" s="3039"/>
      <c r="F22" s="3039"/>
      <c r="G22" s="3039"/>
      <c r="H22" s="1750" t="s">
        <v>99</v>
      </c>
      <c r="I22" s="982" t="s">
        <v>100</v>
      </c>
      <c r="J22" s="3004">
        <v>5600071400</v>
      </c>
      <c r="K22" s="3004"/>
      <c r="L22" s="3004"/>
      <c r="M22" s="3004"/>
      <c r="N22" s="3004"/>
      <c r="O22" s="983" t="s">
        <v>29</v>
      </c>
    </row>
    <row r="23" spans="2:15" s="237" customFormat="1" ht="36" customHeight="1">
      <c r="B23" s="978" t="s">
        <v>101</v>
      </c>
      <c r="C23" s="980"/>
      <c r="D23" s="2992" t="s">
        <v>891</v>
      </c>
      <c r="E23" s="2992"/>
      <c r="F23" s="2992"/>
      <c r="G23" s="2992"/>
      <c r="H23" s="1750" t="s">
        <v>1697</v>
      </c>
      <c r="I23" s="2992" t="s">
        <v>892</v>
      </c>
      <c r="J23" s="2992"/>
      <c r="K23" s="2992"/>
      <c r="L23" s="2992"/>
      <c r="M23" s="2992"/>
      <c r="N23" s="2992"/>
      <c r="O23" s="2993"/>
    </row>
    <row r="24" spans="2:15" s="237" customFormat="1" ht="20.25" customHeight="1">
      <c r="B24" s="3005" t="s">
        <v>931</v>
      </c>
      <c r="C24" s="3006"/>
      <c r="D24" s="3007" t="s">
        <v>932</v>
      </c>
      <c r="E24" s="3007"/>
      <c r="F24" s="3007"/>
      <c r="G24" s="3007"/>
      <c r="H24" s="3007"/>
      <c r="I24" s="3007"/>
      <c r="J24" s="3007"/>
      <c r="K24" s="3007"/>
      <c r="L24" s="3007"/>
      <c r="M24" s="3007"/>
      <c r="N24" s="3007"/>
      <c r="O24" s="3008"/>
    </row>
    <row r="25" spans="2:15" s="237" customFormat="1" ht="15.75" customHeight="1">
      <c r="B25" s="3043" t="s">
        <v>933</v>
      </c>
      <c r="C25" s="3044"/>
      <c r="D25" s="3013" t="s">
        <v>108</v>
      </c>
      <c r="E25" s="3014"/>
      <c r="F25" s="3015" t="s">
        <v>941</v>
      </c>
      <c r="G25" s="3015"/>
      <c r="H25" s="3015"/>
      <c r="I25" s="3015"/>
      <c r="J25" s="3015"/>
      <c r="K25" s="3015"/>
      <c r="L25" s="3015"/>
      <c r="M25" s="3015"/>
      <c r="N25" s="3015"/>
      <c r="O25" s="3016"/>
    </row>
    <row r="26" spans="2:15" s="237" customFormat="1" ht="35.25" customHeight="1">
      <c r="B26" s="3045"/>
      <c r="C26" s="3046"/>
      <c r="D26" s="3017" t="s">
        <v>942</v>
      </c>
      <c r="E26" s="3017"/>
      <c r="F26" s="3017"/>
      <c r="G26" s="3017"/>
      <c r="H26" s="3017"/>
      <c r="I26" s="3017"/>
      <c r="J26" s="3017"/>
      <c r="K26" s="3017"/>
      <c r="L26" s="3017"/>
      <c r="M26" s="3017"/>
      <c r="N26" s="3017"/>
      <c r="O26" s="3018"/>
    </row>
    <row r="27" spans="2:15" s="237" customFormat="1" ht="14.25" customHeight="1">
      <c r="B27" s="2156" t="s">
        <v>935</v>
      </c>
      <c r="C27" s="3040"/>
      <c r="D27" s="3013" t="s">
        <v>108</v>
      </c>
      <c r="E27" s="3014"/>
      <c r="F27" s="3015" t="s">
        <v>941</v>
      </c>
      <c r="G27" s="3015"/>
      <c r="H27" s="3015"/>
      <c r="I27" s="3015"/>
      <c r="J27" s="3015"/>
      <c r="K27" s="3015"/>
      <c r="L27" s="3015"/>
      <c r="M27" s="3015"/>
      <c r="N27" s="3015"/>
      <c r="O27" s="3016"/>
    </row>
    <row r="28" spans="2:15" s="237" customFormat="1" ht="17.25" customHeight="1">
      <c r="B28" s="2156"/>
      <c r="C28" s="3040"/>
      <c r="D28" s="3028" t="s">
        <v>942</v>
      </c>
      <c r="E28" s="3028"/>
      <c r="F28" s="3028"/>
      <c r="G28" s="3028"/>
      <c r="H28" s="3028"/>
      <c r="I28" s="3028"/>
      <c r="J28" s="3028"/>
      <c r="K28" s="3028"/>
      <c r="L28" s="3028"/>
      <c r="M28" s="3028"/>
      <c r="N28" s="3028"/>
      <c r="O28" s="3029"/>
    </row>
    <row r="29" spans="2:15" s="237" customFormat="1" ht="21" customHeight="1">
      <c r="B29" s="2156"/>
      <c r="C29" s="3040"/>
      <c r="D29" s="3041"/>
      <c r="E29" s="3041"/>
      <c r="F29" s="3041"/>
      <c r="G29" s="3041"/>
      <c r="H29" s="3041"/>
      <c r="I29" s="3041"/>
      <c r="J29" s="3041"/>
      <c r="K29" s="3041"/>
      <c r="L29" s="3041"/>
      <c r="M29" s="3041"/>
      <c r="N29" s="3041"/>
      <c r="O29" s="3042"/>
    </row>
    <row r="30" spans="2:15" s="237" customFormat="1" ht="45" customHeight="1" thickBot="1">
      <c r="B30" s="3047" t="s">
        <v>1593</v>
      </c>
      <c r="C30" s="2148"/>
      <c r="D30" s="3048" t="s">
        <v>1658</v>
      </c>
      <c r="E30" s="3048"/>
      <c r="F30" s="3048"/>
      <c r="G30" s="3048"/>
      <c r="H30" s="3048"/>
      <c r="I30" s="3048"/>
      <c r="J30" s="3048"/>
      <c r="K30" s="3048"/>
      <c r="L30" s="3048"/>
      <c r="M30" s="3048"/>
      <c r="N30" s="3048"/>
      <c r="O30" s="3049"/>
    </row>
    <row r="31" spans="2:15" s="237" customFormat="1" ht="15.75" customHeight="1">
      <c r="B31" s="985"/>
      <c r="C31" s="985"/>
      <c r="D31" s="985"/>
      <c r="E31" s="986"/>
      <c r="F31" s="986"/>
      <c r="G31" s="987"/>
      <c r="H31" s="987"/>
      <c r="I31" s="987"/>
      <c r="J31" s="985"/>
      <c r="K31" s="985"/>
      <c r="L31" s="985"/>
      <c r="M31" s="985"/>
      <c r="N31" s="985"/>
      <c r="O31" s="985"/>
    </row>
    <row r="32" spans="2:15" s="237" customFormat="1" ht="15.75" customHeight="1">
      <c r="B32" s="2126" t="s">
        <v>936</v>
      </c>
      <c r="C32" s="2126"/>
      <c r="D32" s="2126"/>
      <c r="E32" s="2126"/>
      <c r="F32" s="2126"/>
      <c r="G32" s="2126"/>
      <c r="H32" s="2126"/>
      <c r="I32" s="2126"/>
      <c r="J32" s="2126"/>
      <c r="K32" s="2126"/>
      <c r="L32" s="2126"/>
      <c r="M32" s="2126"/>
      <c r="N32" s="2126"/>
      <c r="O32" s="2126"/>
    </row>
    <row r="33" spans="2:15" s="237" customFormat="1" ht="15.75" customHeight="1">
      <c r="B33" s="2126" t="s">
        <v>937</v>
      </c>
      <c r="C33" s="2126"/>
      <c r="D33" s="2126"/>
      <c r="E33" s="2126"/>
      <c r="F33" s="2126"/>
      <c r="G33" s="2126"/>
      <c r="H33" s="2126"/>
      <c r="I33" s="2126"/>
      <c r="J33" s="2126"/>
      <c r="K33" s="2126"/>
      <c r="L33" s="2126"/>
      <c r="M33" s="2126"/>
      <c r="N33" s="2126"/>
      <c r="O33" s="2126"/>
    </row>
    <row r="34" spans="2:15">
      <c r="B34" s="3019"/>
      <c r="C34" s="3019"/>
      <c r="D34" s="3019"/>
      <c r="E34" s="3019"/>
      <c r="F34" s="3019"/>
      <c r="G34" s="3019"/>
      <c r="H34" s="3019"/>
      <c r="I34" s="3019"/>
      <c r="J34" s="3019"/>
      <c r="K34" s="3019"/>
      <c r="L34" s="3019"/>
      <c r="M34" s="3019"/>
      <c r="N34" s="3019"/>
      <c r="O34" s="3019"/>
    </row>
    <row r="35" spans="2:15">
      <c r="B35" s="264"/>
      <c r="C35" s="265"/>
      <c r="D35" s="265"/>
      <c r="E35" s="265"/>
      <c r="F35" s="265"/>
      <c r="G35" s="265"/>
      <c r="H35" s="265"/>
      <c r="I35" s="265"/>
      <c r="J35" s="265"/>
      <c r="K35" s="265"/>
      <c r="L35" s="265"/>
      <c r="M35" s="265"/>
      <c r="N35" s="265"/>
      <c r="O35" s="265"/>
    </row>
    <row r="36" spans="2:15" ht="3.75" customHeight="1"/>
  </sheetData>
  <sheetProtection selectLockedCells="1"/>
  <mergeCells count="34">
    <mergeCell ref="B33:O33"/>
    <mergeCell ref="B34:O34"/>
    <mergeCell ref="B30:C30"/>
    <mergeCell ref="D30:O30"/>
    <mergeCell ref="B32:O32"/>
    <mergeCell ref="B27:C29"/>
    <mergeCell ref="D27:E27"/>
    <mergeCell ref="F27:O27"/>
    <mergeCell ref="D28:O29"/>
    <mergeCell ref="B25:C26"/>
    <mergeCell ref="D25:E25"/>
    <mergeCell ref="F25:O25"/>
    <mergeCell ref="D26:O26"/>
    <mergeCell ref="D23:G23"/>
    <mergeCell ref="I23:O23"/>
    <mergeCell ref="B24:C24"/>
    <mergeCell ref="D24:O24"/>
    <mergeCell ref="D21:O21"/>
    <mergeCell ref="D22:G22"/>
    <mergeCell ref="J22:N22"/>
    <mergeCell ref="H16:N16"/>
    <mergeCell ref="B18:O18"/>
    <mergeCell ref="B20:C20"/>
    <mergeCell ref="D20:O20"/>
    <mergeCell ref="H13:O13"/>
    <mergeCell ref="H14:O14"/>
    <mergeCell ref="H15:N15"/>
    <mergeCell ref="B4:O4"/>
    <mergeCell ref="H7:O7"/>
    <mergeCell ref="B11:E11"/>
    <mergeCell ref="L1:M1"/>
    <mergeCell ref="N1:O1"/>
    <mergeCell ref="L2:M2"/>
    <mergeCell ref="N2:O2"/>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59" orientation="portrait" useFirstPageNumber="1" r:id="rId1"/>
  <headerFooter>
    <oddHeader>&amp;R&amp;"ＭＳ ゴシック,太字"様式　２１－４</oddHead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B1:P89"/>
  <sheetViews>
    <sheetView showZeros="0" zoomScale="70" zoomScaleNormal="70" zoomScaleSheetLayoutView="100" workbookViewId="0"/>
  </sheetViews>
  <sheetFormatPr defaultRowHeight="13.5"/>
  <cols>
    <col min="1" max="2" width="9" style="217"/>
    <col min="3" max="3" width="7" style="217" customWidth="1"/>
    <col min="4" max="4" width="13.375" style="217" customWidth="1"/>
    <col min="5" max="5" width="4.25" style="217" customWidth="1"/>
    <col min="6" max="6" width="5.25" style="217" customWidth="1"/>
    <col min="7" max="7" width="7" style="217" customWidth="1"/>
    <col min="8" max="8" width="5.25" style="217" customWidth="1"/>
    <col min="9" max="9" width="11" style="217" customWidth="1"/>
    <col min="10" max="15" width="3.875" style="217" customWidth="1"/>
    <col min="16" max="16384" width="9" style="217"/>
  </cols>
  <sheetData>
    <row r="1" spans="2:15">
      <c r="B1" s="295"/>
      <c r="C1" s="295"/>
      <c r="D1" s="295"/>
      <c r="E1" s="295"/>
      <c r="F1" s="295"/>
      <c r="G1" s="295"/>
      <c r="H1" s="295"/>
      <c r="I1" s="295"/>
      <c r="L1" s="3050" t="s">
        <v>88</v>
      </c>
      <c r="M1" s="3051"/>
      <c r="N1" s="3052" t="s">
        <v>89</v>
      </c>
      <c r="O1" s="3053"/>
    </row>
    <row r="2" spans="2:15" ht="49.5" customHeight="1" thickBot="1">
      <c r="B2" s="295"/>
      <c r="C2" s="295"/>
      <c r="D2" s="295"/>
      <c r="E2" s="295"/>
      <c r="F2" s="295"/>
      <c r="G2" s="295"/>
      <c r="H2" s="295"/>
      <c r="I2" s="295"/>
      <c r="L2" s="2988"/>
      <c r="M2" s="2988"/>
      <c r="N2" s="3054"/>
      <c r="O2" s="3055"/>
    </row>
    <row r="3" spans="2:15" ht="12" customHeight="1">
      <c r="B3" s="964"/>
      <c r="C3" s="965"/>
      <c r="D3" s="965"/>
      <c r="E3" s="965"/>
      <c r="F3" s="965"/>
      <c r="G3" s="965"/>
      <c r="H3" s="965"/>
      <c r="I3" s="965"/>
      <c r="J3" s="965"/>
      <c r="K3" s="965"/>
      <c r="L3" s="965"/>
      <c r="M3" s="965"/>
      <c r="N3" s="965"/>
      <c r="O3" s="966"/>
    </row>
    <row r="4" spans="2:15" ht="18.75">
      <c r="B4" s="2161" t="s">
        <v>943</v>
      </c>
      <c r="C4" s="2162"/>
      <c r="D4" s="2162"/>
      <c r="E4" s="2162"/>
      <c r="F4" s="2162"/>
      <c r="G4" s="2162"/>
      <c r="H4" s="2162"/>
      <c r="I4" s="2162"/>
      <c r="J4" s="2162"/>
      <c r="K4" s="2162"/>
      <c r="L4" s="2162"/>
      <c r="M4" s="2162"/>
      <c r="N4" s="2162"/>
      <c r="O4" s="2163"/>
    </row>
    <row r="5" spans="2:15">
      <c r="B5" s="967"/>
      <c r="C5" s="968"/>
      <c r="D5" s="968"/>
      <c r="E5" s="968"/>
      <c r="F5" s="968"/>
      <c r="G5" s="968"/>
      <c r="H5" s="968"/>
      <c r="I5" s="968"/>
      <c r="J5" s="968"/>
      <c r="K5" s="968"/>
      <c r="L5" s="968"/>
      <c r="M5" s="968"/>
      <c r="N5" s="968"/>
      <c r="O5" s="969"/>
    </row>
    <row r="6" spans="2:15">
      <c r="B6" s="967"/>
      <c r="C6" s="968"/>
      <c r="D6" s="968"/>
      <c r="E6" s="968"/>
      <c r="F6" s="968"/>
      <c r="G6" s="968"/>
      <c r="H6" s="968"/>
      <c r="I6" s="968"/>
      <c r="J6" s="968"/>
      <c r="K6" s="968"/>
      <c r="L6" s="968"/>
      <c r="M6" s="968"/>
      <c r="N6" s="968"/>
      <c r="O6" s="969"/>
    </row>
    <row r="7" spans="2:15">
      <c r="B7" s="967"/>
      <c r="C7" s="968"/>
      <c r="D7" s="968"/>
      <c r="E7" s="968"/>
      <c r="F7" s="968"/>
      <c r="G7" s="968"/>
      <c r="H7" s="968"/>
      <c r="I7" s="2046" t="s">
        <v>883</v>
      </c>
      <c r="J7" s="2046"/>
      <c r="K7" s="2046"/>
      <c r="L7" s="2047"/>
      <c r="M7" s="2047"/>
      <c r="N7" s="2047"/>
      <c r="O7" s="2048"/>
    </row>
    <row r="8" spans="2:15">
      <c r="B8" s="967"/>
      <c r="C8" s="968"/>
      <c r="D8" s="968"/>
      <c r="E8" s="968"/>
      <c r="F8" s="968"/>
      <c r="G8" s="968"/>
      <c r="H8" s="968"/>
      <c r="I8" s="968"/>
      <c r="J8" s="968"/>
      <c r="K8" s="968"/>
      <c r="L8" s="968"/>
      <c r="M8" s="968"/>
      <c r="N8" s="968"/>
      <c r="O8" s="969"/>
    </row>
    <row r="9" spans="2:15" ht="17.25">
      <c r="B9" s="2165" t="s">
        <v>91</v>
      </c>
      <c r="C9" s="2166"/>
      <c r="D9" s="2166"/>
      <c r="E9" s="2166"/>
      <c r="F9" s="2167"/>
      <c r="G9" s="968"/>
      <c r="H9" s="968"/>
      <c r="I9" s="968"/>
      <c r="J9" s="968"/>
      <c r="K9" s="968"/>
      <c r="L9" s="968"/>
      <c r="M9" s="968"/>
      <c r="N9" s="968"/>
      <c r="O9" s="969"/>
    </row>
    <row r="10" spans="2:15" ht="17.25">
      <c r="B10" s="970"/>
      <c r="C10" s="971"/>
      <c r="D10" s="971"/>
      <c r="E10" s="971"/>
      <c r="F10" s="972"/>
      <c r="G10" s="974" t="s">
        <v>445</v>
      </c>
      <c r="H10" s="968"/>
      <c r="I10" s="968"/>
      <c r="J10" s="968"/>
      <c r="K10" s="968"/>
      <c r="L10" s="968"/>
      <c r="M10" s="968"/>
      <c r="N10" s="968"/>
      <c r="O10" s="969"/>
    </row>
    <row r="11" spans="2:15" ht="30" customHeight="1">
      <c r="B11" s="967"/>
      <c r="C11" s="968"/>
      <c r="D11" s="968"/>
      <c r="E11" s="968"/>
      <c r="F11" s="994" t="s">
        <v>144</v>
      </c>
      <c r="G11" s="309" t="s">
        <v>8</v>
      </c>
      <c r="H11" s="3066" t="s">
        <v>944</v>
      </c>
      <c r="I11" s="3066"/>
      <c r="J11" s="3066"/>
      <c r="K11" s="3066"/>
      <c r="L11" s="3066"/>
      <c r="M11" s="3066"/>
      <c r="N11" s="3066"/>
      <c r="O11" s="3067"/>
    </row>
    <row r="12" spans="2:15" ht="42" customHeight="1">
      <c r="B12" s="967"/>
      <c r="C12" s="968"/>
      <c r="D12" s="968"/>
      <c r="E12" s="968"/>
      <c r="F12" s="968"/>
      <c r="G12" s="309" t="s">
        <v>10</v>
      </c>
      <c r="H12" s="3066" t="s">
        <v>945</v>
      </c>
      <c r="I12" s="3066"/>
      <c r="J12" s="3066"/>
      <c r="K12" s="3066"/>
      <c r="L12" s="3066"/>
      <c r="M12" s="3066"/>
      <c r="N12" s="3066"/>
      <c r="O12" s="3067"/>
    </row>
    <row r="13" spans="2:15" ht="30" customHeight="1">
      <c r="B13" s="967"/>
      <c r="C13" s="968"/>
      <c r="D13" s="968"/>
      <c r="E13" s="968"/>
      <c r="F13" s="994"/>
      <c r="G13" s="309"/>
      <c r="H13" s="3068" t="s">
        <v>946</v>
      </c>
      <c r="I13" s="3068"/>
      <c r="J13" s="3068"/>
      <c r="K13" s="3068"/>
      <c r="L13" s="3068"/>
      <c r="M13" s="3068"/>
      <c r="N13" s="3068"/>
      <c r="O13" s="311" t="s">
        <v>148</v>
      </c>
    </row>
    <row r="14" spans="2:15" ht="30" customHeight="1">
      <c r="B14" s="967"/>
      <c r="C14" s="968"/>
      <c r="D14" s="968"/>
      <c r="E14" s="968"/>
      <c r="F14" s="968"/>
      <c r="G14" s="995"/>
      <c r="H14" s="994"/>
      <c r="I14" s="3069"/>
      <c r="J14" s="3069"/>
      <c r="K14" s="3069"/>
      <c r="L14" s="3069"/>
      <c r="M14" s="3069"/>
      <c r="N14" s="3069"/>
      <c r="O14" s="313"/>
    </row>
    <row r="15" spans="2:15" ht="35.25" customHeight="1">
      <c r="B15" s="2994" t="s">
        <v>947</v>
      </c>
      <c r="C15" s="2995"/>
      <c r="D15" s="2995"/>
      <c r="E15" s="2995"/>
      <c r="F15" s="2995"/>
      <c r="G15" s="2995"/>
      <c r="H15" s="2995"/>
      <c r="I15" s="2995"/>
      <c r="J15" s="2995"/>
      <c r="K15" s="2995"/>
      <c r="L15" s="2995"/>
      <c r="M15" s="2995"/>
      <c r="N15" s="2995"/>
      <c r="O15" s="2996"/>
    </row>
    <row r="16" spans="2:15" ht="15.75" customHeight="1">
      <c r="B16" s="967"/>
      <c r="C16" s="968"/>
      <c r="D16" s="968"/>
      <c r="E16" s="968"/>
      <c r="F16" s="968"/>
      <c r="G16" s="968"/>
      <c r="H16" s="968"/>
      <c r="I16" s="968"/>
      <c r="J16" s="968"/>
      <c r="K16" s="968"/>
      <c r="L16" s="968"/>
      <c r="M16" s="968"/>
      <c r="N16" s="968"/>
      <c r="O16" s="969"/>
    </row>
    <row r="17" spans="2:15" s="237" customFormat="1" ht="30" customHeight="1">
      <c r="B17" s="3056" t="s">
        <v>948</v>
      </c>
      <c r="C17" s="3057"/>
      <c r="D17" s="3058" t="s">
        <v>949</v>
      </c>
      <c r="E17" s="3059"/>
      <c r="F17" s="3059"/>
      <c r="G17" s="3059"/>
      <c r="H17" s="3059"/>
      <c r="I17" s="3059"/>
      <c r="J17" s="3059"/>
      <c r="K17" s="3059"/>
      <c r="L17" s="3059"/>
      <c r="M17" s="3059"/>
      <c r="N17" s="3059"/>
      <c r="O17" s="3060"/>
    </row>
    <row r="18" spans="2:15" s="237" customFormat="1" ht="30" customHeight="1">
      <c r="B18" s="3061" t="s">
        <v>929</v>
      </c>
      <c r="C18" s="3062"/>
      <c r="D18" s="3058" t="s">
        <v>950</v>
      </c>
      <c r="E18" s="3059"/>
      <c r="F18" s="3059"/>
      <c r="G18" s="3059"/>
      <c r="H18" s="3059"/>
      <c r="I18" s="3059"/>
      <c r="J18" s="3059"/>
      <c r="K18" s="3059"/>
      <c r="L18" s="3059"/>
      <c r="M18" s="3059"/>
      <c r="N18" s="3059"/>
      <c r="O18" s="3060"/>
    </row>
    <row r="19" spans="2:15" s="237" customFormat="1" ht="30" customHeight="1">
      <c r="B19" s="3061" t="s">
        <v>951</v>
      </c>
      <c r="C19" s="3062"/>
      <c r="D19" s="3063">
        <v>9900000</v>
      </c>
      <c r="E19" s="3064"/>
      <c r="F19" s="3064"/>
      <c r="G19" s="3064"/>
      <c r="H19" s="3064"/>
      <c r="I19" s="981" t="s">
        <v>99</v>
      </c>
      <c r="J19" s="982" t="s">
        <v>100</v>
      </c>
      <c r="K19" s="3007">
        <v>5600071400</v>
      </c>
      <c r="L19" s="3065"/>
      <c r="M19" s="3065"/>
      <c r="N19" s="3065"/>
      <c r="O19" s="983" t="s">
        <v>29</v>
      </c>
    </row>
    <row r="20" spans="2:15" s="237" customFormat="1" ht="30" customHeight="1">
      <c r="B20" s="3061" t="s">
        <v>101</v>
      </c>
      <c r="C20" s="3062"/>
      <c r="D20" s="3070" t="s">
        <v>891</v>
      </c>
      <c r="E20" s="3070"/>
      <c r="F20" s="3070"/>
      <c r="G20" s="3070"/>
      <c r="H20" s="3070"/>
      <c r="I20" s="981" t="s">
        <v>1689</v>
      </c>
      <c r="J20" s="2992" t="s">
        <v>892</v>
      </c>
      <c r="K20" s="3071"/>
      <c r="L20" s="3071"/>
      <c r="M20" s="3071"/>
      <c r="N20" s="3071"/>
      <c r="O20" s="3072"/>
    </row>
    <row r="21" spans="2:15" s="237" customFormat="1" ht="20.25" customHeight="1">
      <c r="B21" s="3061" t="s">
        <v>103</v>
      </c>
      <c r="C21" s="3062"/>
      <c r="D21" s="996" t="s">
        <v>952</v>
      </c>
      <c r="E21" s="997" t="s">
        <v>104</v>
      </c>
      <c r="F21" s="998"/>
      <c r="G21" s="999"/>
      <c r="H21" s="980"/>
      <c r="I21" s="3007" t="s">
        <v>953</v>
      </c>
      <c r="J21" s="3007"/>
      <c r="K21" s="3007"/>
      <c r="L21" s="3007"/>
      <c r="M21" s="3007"/>
      <c r="N21" s="3007"/>
      <c r="O21" s="3008"/>
    </row>
    <row r="22" spans="2:15" s="237" customFormat="1" ht="18" customHeight="1">
      <c r="B22" s="3073" t="s">
        <v>954</v>
      </c>
      <c r="C22" s="3074"/>
      <c r="D22" s="2120" t="s">
        <v>955</v>
      </c>
      <c r="E22" s="1000" t="s">
        <v>108</v>
      </c>
      <c r="F22" s="3076" t="s">
        <v>956</v>
      </c>
      <c r="G22" s="3077"/>
      <c r="H22" s="3078"/>
      <c r="I22" s="3079" t="s">
        <v>957</v>
      </c>
      <c r="J22" s="3079"/>
      <c r="K22" s="3079"/>
      <c r="L22" s="3079"/>
      <c r="M22" s="3079"/>
      <c r="N22" s="3079"/>
      <c r="O22" s="3080"/>
    </row>
    <row r="23" spans="2:15" s="237" customFormat="1" ht="18" customHeight="1">
      <c r="B23" s="3073"/>
      <c r="C23" s="3074"/>
      <c r="D23" s="3075"/>
      <c r="E23" s="3081" t="s">
        <v>958</v>
      </c>
      <c r="F23" s="3082"/>
      <c r="G23" s="3082"/>
      <c r="H23" s="3083"/>
      <c r="I23" s="3079"/>
      <c r="J23" s="3079"/>
      <c r="K23" s="3079"/>
      <c r="L23" s="3079"/>
      <c r="M23" s="3079"/>
      <c r="N23" s="3079"/>
      <c r="O23" s="3080"/>
    </row>
    <row r="24" spans="2:15" s="237" customFormat="1" ht="18" customHeight="1">
      <c r="B24" s="3084" t="s">
        <v>959</v>
      </c>
      <c r="C24" s="3085"/>
      <c r="D24" s="3088" t="s">
        <v>960</v>
      </c>
      <c r="E24" s="1001" t="s">
        <v>108</v>
      </c>
      <c r="F24" s="3090" t="s">
        <v>961</v>
      </c>
      <c r="G24" s="3091"/>
      <c r="H24" s="3092"/>
      <c r="I24" s="3093" t="s">
        <v>957</v>
      </c>
      <c r="J24" s="3093"/>
      <c r="K24" s="3093"/>
      <c r="L24" s="3093"/>
      <c r="M24" s="3093"/>
      <c r="N24" s="3093"/>
      <c r="O24" s="3094"/>
    </row>
    <row r="25" spans="2:15" s="237" customFormat="1" ht="18" customHeight="1">
      <c r="B25" s="3086"/>
      <c r="C25" s="3087"/>
      <c r="D25" s="3089"/>
      <c r="E25" s="3097" t="s">
        <v>962</v>
      </c>
      <c r="F25" s="3098"/>
      <c r="G25" s="3098"/>
      <c r="H25" s="3099"/>
      <c r="I25" s="3095"/>
      <c r="J25" s="3095"/>
      <c r="K25" s="3095"/>
      <c r="L25" s="3095"/>
      <c r="M25" s="3095"/>
      <c r="N25" s="3095"/>
      <c r="O25" s="3096"/>
    </row>
    <row r="26" spans="2:15" s="237" customFormat="1" ht="18" customHeight="1">
      <c r="B26" s="3073" t="s">
        <v>959</v>
      </c>
      <c r="C26" s="3074"/>
      <c r="D26" s="2120" t="s">
        <v>963</v>
      </c>
      <c r="E26" s="1000" t="s">
        <v>108</v>
      </c>
      <c r="F26" s="3076" t="s">
        <v>964</v>
      </c>
      <c r="G26" s="3077"/>
      <c r="H26" s="3078"/>
      <c r="I26" s="3079" t="s">
        <v>957</v>
      </c>
      <c r="J26" s="3079"/>
      <c r="K26" s="3079"/>
      <c r="L26" s="3079"/>
      <c r="M26" s="3079"/>
      <c r="N26" s="3079"/>
      <c r="O26" s="3080"/>
    </row>
    <row r="27" spans="2:15" s="237" customFormat="1" ht="18" customHeight="1">
      <c r="B27" s="3073"/>
      <c r="C27" s="3074"/>
      <c r="D27" s="2120"/>
      <c r="E27" s="3081" t="s">
        <v>965</v>
      </c>
      <c r="F27" s="3082"/>
      <c r="G27" s="3082"/>
      <c r="H27" s="3083"/>
      <c r="I27" s="3079"/>
      <c r="J27" s="3079"/>
      <c r="K27" s="3079"/>
      <c r="L27" s="3079"/>
      <c r="M27" s="3079"/>
      <c r="N27" s="3079"/>
      <c r="O27" s="3080"/>
    </row>
    <row r="28" spans="2:15" s="237" customFormat="1" ht="18" customHeight="1">
      <c r="B28" s="3084" t="s">
        <v>959</v>
      </c>
      <c r="C28" s="3085"/>
      <c r="D28" s="3088" t="s">
        <v>966</v>
      </c>
      <c r="E28" s="1001" t="s">
        <v>108</v>
      </c>
      <c r="F28" s="3090" t="s">
        <v>967</v>
      </c>
      <c r="G28" s="3091"/>
      <c r="H28" s="3092"/>
      <c r="I28" s="3093" t="s">
        <v>968</v>
      </c>
      <c r="J28" s="3093"/>
      <c r="K28" s="3093"/>
      <c r="L28" s="3093"/>
      <c r="M28" s="3093"/>
      <c r="N28" s="3093"/>
      <c r="O28" s="3094"/>
    </row>
    <row r="29" spans="2:15" s="237" customFormat="1" ht="18" customHeight="1">
      <c r="B29" s="3086"/>
      <c r="C29" s="3087"/>
      <c r="D29" s="3089"/>
      <c r="E29" s="3097" t="s">
        <v>969</v>
      </c>
      <c r="F29" s="3098"/>
      <c r="G29" s="3098"/>
      <c r="H29" s="3099"/>
      <c r="I29" s="3095"/>
      <c r="J29" s="3095"/>
      <c r="K29" s="3095"/>
      <c r="L29" s="3095"/>
      <c r="M29" s="3095"/>
      <c r="N29" s="3095"/>
      <c r="O29" s="3096"/>
    </row>
    <row r="30" spans="2:15" s="237" customFormat="1" ht="18" customHeight="1">
      <c r="B30" s="3073" t="s">
        <v>959</v>
      </c>
      <c r="C30" s="3074"/>
      <c r="D30" s="2120" t="s">
        <v>970</v>
      </c>
      <c r="E30" s="1000" t="s">
        <v>108</v>
      </c>
      <c r="F30" s="3076" t="s">
        <v>971</v>
      </c>
      <c r="G30" s="3076"/>
      <c r="H30" s="3100"/>
      <c r="I30" s="3079" t="s">
        <v>972</v>
      </c>
      <c r="J30" s="3079"/>
      <c r="K30" s="3079"/>
      <c r="L30" s="3079"/>
      <c r="M30" s="3079"/>
      <c r="N30" s="3079"/>
      <c r="O30" s="3080"/>
    </row>
    <row r="31" spans="2:15" s="237" customFormat="1" ht="18" customHeight="1">
      <c r="B31" s="3073"/>
      <c r="C31" s="3074"/>
      <c r="D31" s="2120"/>
      <c r="E31" s="3081" t="s">
        <v>973</v>
      </c>
      <c r="F31" s="3082"/>
      <c r="G31" s="3082"/>
      <c r="H31" s="3083"/>
      <c r="I31" s="3079"/>
      <c r="J31" s="3079"/>
      <c r="K31" s="3079"/>
      <c r="L31" s="3079"/>
      <c r="M31" s="3079"/>
      <c r="N31" s="3079"/>
      <c r="O31" s="3080"/>
    </row>
    <row r="32" spans="2:15" s="237" customFormat="1" ht="18" customHeight="1">
      <c r="B32" s="3084" t="s">
        <v>959</v>
      </c>
      <c r="C32" s="3085"/>
      <c r="D32" s="3101" t="s">
        <v>974</v>
      </c>
      <c r="E32" s="1002" t="s">
        <v>108</v>
      </c>
      <c r="F32" s="3103" t="s">
        <v>975</v>
      </c>
      <c r="G32" s="3103"/>
      <c r="H32" s="3104"/>
      <c r="I32" s="3093" t="s">
        <v>976</v>
      </c>
      <c r="J32" s="3093"/>
      <c r="K32" s="3093"/>
      <c r="L32" s="3093"/>
      <c r="M32" s="3093"/>
      <c r="N32" s="3093"/>
      <c r="O32" s="3094"/>
    </row>
    <row r="33" spans="2:15" s="237" customFormat="1" ht="18" customHeight="1">
      <c r="B33" s="3086"/>
      <c r="C33" s="3087"/>
      <c r="D33" s="3102"/>
      <c r="E33" s="3105" t="s">
        <v>977</v>
      </c>
      <c r="F33" s="3106"/>
      <c r="G33" s="3106"/>
      <c r="H33" s="3107"/>
      <c r="I33" s="3095"/>
      <c r="J33" s="3095"/>
      <c r="K33" s="3095"/>
      <c r="L33" s="3095"/>
      <c r="M33" s="3095"/>
      <c r="N33" s="3095"/>
      <c r="O33" s="3096"/>
    </row>
    <row r="34" spans="2:15" s="237" customFormat="1" ht="18" customHeight="1">
      <c r="B34" s="3108" t="s">
        <v>978</v>
      </c>
      <c r="C34" s="3109"/>
      <c r="D34" s="3101" t="s">
        <v>979</v>
      </c>
      <c r="E34" s="1002" t="s">
        <v>108</v>
      </c>
      <c r="F34" s="3103" t="s">
        <v>980</v>
      </c>
      <c r="G34" s="3112"/>
      <c r="H34" s="3113"/>
      <c r="I34" s="3093" t="s">
        <v>957</v>
      </c>
      <c r="J34" s="3093"/>
      <c r="K34" s="3093"/>
      <c r="L34" s="3093"/>
      <c r="M34" s="3093"/>
      <c r="N34" s="3093"/>
      <c r="O34" s="3094"/>
    </row>
    <row r="35" spans="2:15" s="237" customFormat="1" ht="18" customHeight="1">
      <c r="B35" s="3110"/>
      <c r="C35" s="3111"/>
      <c r="D35" s="3102"/>
      <c r="E35" s="3114" t="s">
        <v>981</v>
      </c>
      <c r="F35" s="3115"/>
      <c r="G35" s="3115"/>
      <c r="H35" s="3116"/>
      <c r="I35" s="3095"/>
      <c r="J35" s="3095"/>
      <c r="K35" s="3095"/>
      <c r="L35" s="3095"/>
      <c r="M35" s="3095"/>
      <c r="N35" s="3095"/>
      <c r="O35" s="3096"/>
    </row>
    <row r="36" spans="2:15" s="237" customFormat="1" ht="18" customHeight="1">
      <c r="B36" s="3127" t="s">
        <v>978</v>
      </c>
      <c r="C36" s="3128"/>
      <c r="D36" s="3131" t="s">
        <v>982</v>
      </c>
      <c r="E36" s="1003" t="s">
        <v>108</v>
      </c>
      <c r="F36" s="3133" t="s">
        <v>983</v>
      </c>
      <c r="G36" s="3134"/>
      <c r="H36" s="3135"/>
      <c r="I36" s="3079" t="s">
        <v>957</v>
      </c>
      <c r="J36" s="3079"/>
      <c r="K36" s="3079"/>
      <c r="L36" s="3079"/>
      <c r="M36" s="3079"/>
      <c r="N36" s="3079"/>
      <c r="O36" s="3080"/>
    </row>
    <row r="37" spans="2:15" s="237" customFormat="1" ht="18" customHeight="1" thickBot="1">
      <c r="B37" s="3129"/>
      <c r="C37" s="3130"/>
      <c r="D37" s="3132"/>
      <c r="E37" s="3138" t="s">
        <v>984</v>
      </c>
      <c r="F37" s="3139"/>
      <c r="G37" s="3139"/>
      <c r="H37" s="3140"/>
      <c r="I37" s="3136"/>
      <c r="J37" s="3136"/>
      <c r="K37" s="3136"/>
      <c r="L37" s="3136"/>
      <c r="M37" s="3136"/>
      <c r="N37" s="3136"/>
      <c r="O37" s="3137"/>
    </row>
    <row r="38" spans="2:15" ht="12" customHeight="1">
      <c r="B38" s="968"/>
      <c r="C38" s="968"/>
      <c r="D38" s="968"/>
      <c r="E38" s="968"/>
      <c r="F38" s="968"/>
      <c r="G38" s="968"/>
      <c r="H38" s="968"/>
      <c r="I38" s="968"/>
      <c r="J38" s="968"/>
      <c r="K38" s="968"/>
      <c r="L38" s="968"/>
      <c r="M38" s="968"/>
      <c r="N38" s="968"/>
      <c r="O38" s="968"/>
    </row>
    <row r="39" spans="2:15" ht="12" customHeight="1">
      <c r="B39" s="968"/>
      <c r="C39" s="968"/>
      <c r="D39" s="968"/>
      <c r="E39" s="968"/>
      <c r="F39" s="968"/>
      <c r="G39" s="968"/>
      <c r="H39" s="968"/>
      <c r="I39" s="968"/>
      <c r="J39" s="968"/>
      <c r="K39" s="968"/>
      <c r="L39" s="968"/>
      <c r="M39" s="968"/>
      <c r="N39" s="968"/>
      <c r="O39" s="968"/>
    </row>
    <row r="40" spans="2:15" ht="12" customHeight="1" thickBot="1">
      <c r="B40" s="968"/>
      <c r="C40" s="968"/>
      <c r="D40" s="968"/>
      <c r="E40" s="968"/>
      <c r="F40" s="968"/>
      <c r="G40" s="968"/>
      <c r="H40" s="968"/>
      <c r="I40" s="968"/>
      <c r="J40" s="968"/>
      <c r="K40" s="968"/>
      <c r="L40" s="968"/>
      <c r="M40" s="968"/>
      <c r="N40" s="968"/>
      <c r="O40" s="968"/>
    </row>
    <row r="41" spans="2:15" ht="18.75" customHeight="1">
      <c r="B41" s="3141" t="s">
        <v>943</v>
      </c>
      <c r="C41" s="3142"/>
      <c r="D41" s="3142"/>
      <c r="E41" s="3142"/>
      <c r="F41" s="3142"/>
      <c r="G41" s="3142"/>
      <c r="H41" s="3142"/>
      <c r="I41" s="3142"/>
      <c r="J41" s="3142"/>
      <c r="K41" s="3142"/>
      <c r="L41" s="3142"/>
      <c r="M41" s="3142"/>
      <c r="N41" s="3142"/>
      <c r="O41" s="3143"/>
    </row>
    <row r="42" spans="2:15">
      <c r="B42" s="3144"/>
      <c r="C42" s="3145"/>
      <c r="D42" s="3145"/>
      <c r="E42" s="3145"/>
      <c r="F42" s="3145"/>
      <c r="G42" s="3145"/>
      <c r="H42" s="3145"/>
      <c r="I42" s="3145"/>
      <c r="J42" s="3145"/>
      <c r="K42" s="3145"/>
      <c r="L42" s="3145"/>
      <c r="M42" s="3145"/>
      <c r="N42" s="3145"/>
      <c r="O42" s="3146"/>
    </row>
    <row r="43" spans="2:15" s="237" customFormat="1" ht="20.25" customHeight="1">
      <c r="B43" s="1004" t="s">
        <v>103</v>
      </c>
      <c r="C43" s="1005"/>
      <c r="D43" s="1006" t="s">
        <v>952</v>
      </c>
      <c r="E43" s="1005" t="s">
        <v>104</v>
      </c>
      <c r="F43" s="1007"/>
      <c r="G43" s="1005"/>
      <c r="H43" s="1005"/>
      <c r="I43" s="3117" t="s">
        <v>953</v>
      </c>
      <c r="J43" s="3118"/>
      <c r="K43" s="3118"/>
      <c r="L43" s="3118"/>
      <c r="M43" s="3118"/>
      <c r="N43" s="3118"/>
      <c r="O43" s="3119"/>
    </row>
    <row r="44" spans="2:15" s="237" customFormat="1" ht="18" customHeight="1">
      <c r="B44" s="2156" t="s">
        <v>978</v>
      </c>
      <c r="C44" s="2120"/>
      <c r="D44" s="3120" t="s">
        <v>966</v>
      </c>
      <c r="E44" s="1008" t="s">
        <v>108</v>
      </c>
      <c r="F44" s="3122" t="s">
        <v>985</v>
      </c>
      <c r="G44" s="3123"/>
      <c r="H44" s="3124"/>
      <c r="I44" s="3125" t="s">
        <v>986</v>
      </c>
      <c r="J44" s="3079"/>
      <c r="K44" s="3079"/>
      <c r="L44" s="3079"/>
      <c r="M44" s="3079"/>
      <c r="N44" s="3079"/>
      <c r="O44" s="3080"/>
    </row>
    <row r="45" spans="2:15" s="237" customFormat="1" ht="18" customHeight="1">
      <c r="B45" s="2156"/>
      <c r="C45" s="2120"/>
      <c r="D45" s="3121"/>
      <c r="E45" s="3126" t="s">
        <v>987</v>
      </c>
      <c r="F45" s="3126"/>
      <c r="G45" s="3126"/>
      <c r="H45" s="3126"/>
      <c r="I45" s="3125"/>
      <c r="J45" s="3079"/>
      <c r="K45" s="3079"/>
      <c r="L45" s="3079"/>
      <c r="M45" s="3079"/>
      <c r="N45" s="3079"/>
      <c r="O45" s="3080"/>
    </row>
    <row r="46" spans="2:15" s="237" customFormat="1" ht="18" customHeight="1">
      <c r="B46" s="3009" t="s">
        <v>978</v>
      </c>
      <c r="C46" s="3010"/>
      <c r="D46" s="3148" t="s">
        <v>970</v>
      </c>
      <c r="E46" s="1009" t="s">
        <v>108</v>
      </c>
      <c r="F46" s="3150" t="s">
        <v>988</v>
      </c>
      <c r="G46" s="3151"/>
      <c r="H46" s="3152"/>
      <c r="I46" s="3153" t="s">
        <v>968</v>
      </c>
      <c r="J46" s="3154"/>
      <c r="K46" s="3154"/>
      <c r="L46" s="3154"/>
      <c r="M46" s="3154"/>
      <c r="N46" s="3154"/>
      <c r="O46" s="3155"/>
    </row>
    <row r="47" spans="2:15" s="237" customFormat="1" ht="18" customHeight="1">
      <c r="B47" s="3011"/>
      <c r="C47" s="3147"/>
      <c r="D47" s="3149"/>
      <c r="E47" s="3159" t="s">
        <v>989</v>
      </c>
      <c r="F47" s="3159"/>
      <c r="G47" s="3159"/>
      <c r="H47" s="3159"/>
      <c r="I47" s="3156"/>
      <c r="J47" s="3157"/>
      <c r="K47" s="3157"/>
      <c r="L47" s="3157"/>
      <c r="M47" s="3157"/>
      <c r="N47" s="3157"/>
      <c r="O47" s="3158"/>
    </row>
    <row r="48" spans="2:15" s="237" customFormat="1" ht="18" customHeight="1">
      <c r="B48" s="3020" t="s">
        <v>978</v>
      </c>
      <c r="C48" s="3021"/>
      <c r="D48" s="3162" t="s">
        <v>974</v>
      </c>
      <c r="E48" s="1009" t="s">
        <v>108</v>
      </c>
      <c r="F48" s="3150" t="s">
        <v>990</v>
      </c>
      <c r="G48" s="3151"/>
      <c r="H48" s="3152"/>
      <c r="I48" s="3164" t="s">
        <v>976</v>
      </c>
      <c r="J48" s="3165"/>
      <c r="K48" s="3165"/>
      <c r="L48" s="3165"/>
      <c r="M48" s="3165"/>
      <c r="N48" s="3165"/>
      <c r="O48" s="3166"/>
    </row>
    <row r="49" spans="2:15" s="237" customFormat="1" ht="18" customHeight="1">
      <c r="B49" s="3160"/>
      <c r="C49" s="3161"/>
      <c r="D49" s="3163"/>
      <c r="E49" s="3126" t="s">
        <v>991</v>
      </c>
      <c r="F49" s="3126"/>
      <c r="G49" s="3126"/>
      <c r="H49" s="3126"/>
      <c r="I49" s="3167"/>
      <c r="J49" s="3168"/>
      <c r="K49" s="3168"/>
      <c r="L49" s="3168"/>
      <c r="M49" s="3168"/>
      <c r="N49" s="3168"/>
      <c r="O49" s="3169"/>
    </row>
    <row r="50" spans="2:15" s="237" customFormat="1" ht="18" customHeight="1">
      <c r="B50" s="3009"/>
      <c r="C50" s="3010"/>
      <c r="D50" s="3148"/>
      <c r="E50" s="1010" t="s">
        <v>108</v>
      </c>
      <c r="F50" s="3150"/>
      <c r="G50" s="3151"/>
      <c r="H50" s="3151"/>
      <c r="I50" s="3153"/>
      <c r="J50" s="3154"/>
      <c r="K50" s="3154"/>
      <c r="L50" s="3154"/>
      <c r="M50" s="3154"/>
      <c r="N50" s="3154"/>
      <c r="O50" s="3155"/>
    </row>
    <row r="51" spans="2:15" s="237" customFormat="1" ht="18" customHeight="1">
      <c r="B51" s="3011"/>
      <c r="C51" s="3147"/>
      <c r="D51" s="3149"/>
      <c r="E51" s="3159"/>
      <c r="F51" s="3159"/>
      <c r="G51" s="3159"/>
      <c r="H51" s="3159"/>
      <c r="I51" s="3156"/>
      <c r="J51" s="3157"/>
      <c r="K51" s="3157"/>
      <c r="L51" s="3157"/>
      <c r="M51" s="3157"/>
      <c r="N51" s="3157"/>
      <c r="O51" s="3158"/>
    </row>
    <row r="52" spans="2:15" s="237" customFormat="1" ht="18" customHeight="1">
      <c r="B52" s="3009"/>
      <c r="C52" s="3010"/>
      <c r="D52" s="3148"/>
      <c r="E52" s="1010" t="s">
        <v>108</v>
      </c>
      <c r="F52" s="3150"/>
      <c r="G52" s="3151"/>
      <c r="H52" s="3151"/>
      <c r="I52" s="3153"/>
      <c r="J52" s="3154"/>
      <c r="K52" s="3154"/>
      <c r="L52" s="3154"/>
      <c r="M52" s="3154"/>
      <c r="N52" s="3154"/>
      <c r="O52" s="3155"/>
    </row>
    <row r="53" spans="2:15" s="237" customFormat="1" ht="18" customHeight="1">
      <c r="B53" s="3011"/>
      <c r="C53" s="3147"/>
      <c r="D53" s="3149"/>
      <c r="E53" s="3159"/>
      <c r="F53" s="3159"/>
      <c r="G53" s="3159"/>
      <c r="H53" s="3159"/>
      <c r="I53" s="3156"/>
      <c r="J53" s="3157"/>
      <c r="K53" s="3157"/>
      <c r="L53" s="3157"/>
      <c r="M53" s="3157"/>
      <c r="N53" s="3157"/>
      <c r="O53" s="3158"/>
    </row>
    <row r="54" spans="2:15" s="237" customFormat="1" ht="18" customHeight="1">
      <c r="B54" s="3009"/>
      <c r="C54" s="3010"/>
      <c r="D54" s="3148"/>
      <c r="E54" s="1010" t="s">
        <v>108</v>
      </c>
      <c r="F54" s="3150"/>
      <c r="G54" s="3151"/>
      <c r="H54" s="3151"/>
      <c r="I54" s="3153"/>
      <c r="J54" s="3154"/>
      <c r="K54" s="3154"/>
      <c r="L54" s="3154"/>
      <c r="M54" s="3154"/>
      <c r="N54" s="3154"/>
      <c r="O54" s="3155"/>
    </row>
    <row r="55" spans="2:15" s="237" customFormat="1" ht="18" customHeight="1">
      <c r="B55" s="3011"/>
      <c r="C55" s="3147"/>
      <c r="D55" s="3149"/>
      <c r="E55" s="3159"/>
      <c r="F55" s="3159"/>
      <c r="G55" s="3159"/>
      <c r="H55" s="3159"/>
      <c r="I55" s="3156"/>
      <c r="J55" s="3157"/>
      <c r="K55" s="3157"/>
      <c r="L55" s="3157"/>
      <c r="M55" s="3157"/>
      <c r="N55" s="3157"/>
      <c r="O55" s="3158"/>
    </row>
    <row r="56" spans="2:15" s="237" customFormat="1" ht="18" customHeight="1">
      <c r="B56" s="3009"/>
      <c r="C56" s="3010"/>
      <c r="D56" s="3148"/>
      <c r="E56" s="1010" t="s">
        <v>108</v>
      </c>
      <c r="F56" s="3150"/>
      <c r="G56" s="3151"/>
      <c r="H56" s="3151"/>
      <c r="I56" s="3153"/>
      <c r="J56" s="3154"/>
      <c r="K56" s="3154"/>
      <c r="L56" s="3154"/>
      <c r="M56" s="3154"/>
      <c r="N56" s="3154"/>
      <c r="O56" s="3155"/>
    </row>
    <row r="57" spans="2:15" s="237" customFormat="1" ht="18" customHeight="1">
      <c r="B57" s="3011"/>
      <c r="C57" s="3147"/>
      <c r="D57" s="3149"/>
      <c r="E57" s="3159"/>
      <c r="F57" s="3159"/>
      <c r="G57" s="3159"/>
      <c r="H57" s="3159"/>
      <c r="I57" s="3156"/>
      <c r="J57" s="3157"/>
      <c r="K57" s="3157"/>
      <c r="L57" s="3157"/>
      <c r="M57" s="3157"/>
      <c r="N57" s="3157"/>
      <c r="O57" s="3158"/>
    </row>
    <row r="58" spans="2:15" s="237" customFormat="1" ht="18" customHeight="1">
      <c r="B58" s="3009"/>
      <c r="C58" s="3010"/>
      <c r="D58" s="3148"/>
      <c r="E58" s="1010" t="s">
        <v>108</v>
      </c>
      <c r="F58" s="3150"/>
      <c r="G58" s="3151"/>
      <c r="H58" s="3151"/>
      <c r="I58" s="3153"/>
      <c r="J58" s="3154"/>
      <c r="K58" s="3154"/>
      <c r="L58" s="3154"/>
      <c r="M58" s="3154"/>
      <c r="N58" s="3154"/>
      <c r="O58" s="3155"/>
    </row>
    <row r="59" spans="2:15" s="237" customFormat="1" ht="18" customHeight="1">
      <c r="B59" s="3011"/>
      <c r="C59" s="3147"/>
      <c r="D59" s="3149"/>
      <c r="E59" s="3159"/>
      <c r="F59" s="3159"/>
      <c r="G59" s="3159"/>
      <c r="H59" s="3159"/>
      <c r="I59" s="3156"/>
      <c r="J59" s="3157"/>
      <c r="K59" s="3157"/>
      <c r="L59" s="3157"/>
      <c r="M59" s="3157"/>
      <c r="N59" s="3157"/>
      <c r="O59" s="3158"/>
    </row>
    <row r="60" spans="2:15" s="237" customFormat="1" ht="18" customHeight="1">
      <c r="B60" s="3009"/>
      <c r="C60" s="3010"/>
      <c r="D60" s="3148"/>
      <c r="E60" s="1010" t="s">
        <v>108</v>
      </c>
      <c r="F60" s="3150"/>
      <c r="G60" s="3151"/>
      <c r="H60" s="3151"/>
      <c r="I60" s="3153"/>
      <c r="J60" s="3154"/>
      <c r="K60" s="3154"/>
      <c r="L60" s="3154"/>
      <c r="M60" s="3154"/>
      <c r="N60" s="3154"/>
      <c r="O60" s="3155"/>
    </row>
    <row r="61" spans="2:15" s="237" customFormat="1" ht="18" customHeight="1">
      <c r="B61" s="3011"/>
      <c r="C61" s="3147"/>
      <c r="D61" s="3149"/>
      <c r="E61" s="3159"/>
      <c r="F61" s="3159"/>
      <c r="G61" s="3159"/>
      <c r="H61" s="3159"/>
      <c r="I61" s="3156"/>
      <c r="J61" s="3157"/>
      <c r="K61" s="3157"/>
      <c r="L61" s="3157"/>
      <c r="M61" s="3157"/>
      <c r="N61" s="3157"/>
      <c r="O61" s="3158"/>
    </row>
    <row r="62" spans="2:15" s="237" customFormat="1" ht="18" customHeight="1">
      <c r="B62" s="3009"/>
      <c r="C62" s="3010"/>
      <c r="D62" s="3148"/>
      <c r="E62" s="1010" t="s">
        <v>108</v>
      </c>
      <c r="F62" s="3150"/>
      <c r="G62" s="3151"/>
      <c r="H62" s="3151"/>
      <c r="I62" s="3153"/>
      <c r="J62" s="3154"/>
      <c r="K62" s="3154"/>
      <c r="L62" s="3154"/>
      <c r="M62" s="3154"/>
      <c r="N62" s="3154"/>
      <c r="O62" s="3155"/>
    </row>
    <row r="63" spans="2:15" s="237" customFormat="1" ht="18" customHeight="1">
      <c r="B63" s="3011"/>
      <c r="C63" s="3147"/>
      <c r="D63" s="3149"/>
      <c r="E63" s="3159"/>
      <c r="F63" s="3159"/>
      <c r="G63" s="3159"/>
      <c r="H63" s="3159"/>
      <c r="I63" s="3156"/>
      <c r="J63" s="3157"/>
      <c r="K63" s="3157"/>
      <c r="L63" s="3157"/>
      <c r="M63" s="3157"/>
      <c r="N63" s="3157"/>
      <c r="O63" s="3158"/>
    </row>
    <row r="64" spans="2:15" s="237" customFormat="1" ht="18" customHeight="1">
      <c r="B64" s="3170"/>
      <c r="C64" s="3131"/>
      <c r="D64" s="3172"/>
      <c r="E64" s="1010" t="s">
        <v>108</v>
      </c>
      <c r="F64" s="3150"/>
      <c r="G64" s="3151"/>
      <c r="H64" s="3151"/>
      <c r="I64" s="3125"/>
      <c r="J64" s="3079"/>
      <c r="K64" s="3079"/>
      <c r="L64" s="3079"/>
      <c r="M64" s="3079"/>
      <c r="N64" s="3079"/>
      <c r="O64" s="3080"/>
    </row>
    <row r="65" spans="2:16" s="237" customFormat="1" ht="18" customHeight="1" thickBot="1">
      <c r="B65" s="3171"/>
      <c r="C65" s="3132"/>
      <c r="D65" s="3173"/>
      <c r="E65" s="3175"/>
      <c r="F65" s="3175"/>
      <c r="G65" s="3175"/>
      <c r="H65" s="3175"/>
      <c r="I65" s="3174"/>
      <c r="J65" s="3136"/>
      <c r="K65" s="3136"/>
      <c r="L65" s="3136"/>
      <c r="M65" s="3136"/>
      <c r="N65" s="3136"/>
      <c r="O65" s="3137"/>
    </row>
    <row r="66" spans="2:16">
      <c r="B66" s="295"/>
      <c r="C66" s="295"/>
      <c r="D66" s="295"/>
      <c r="E66" s="295"/>
      <c r="F66" s="295"/>
      <c r="G66" s="295"/>
      <c r="H66" s="295"/>
      <c r="I66" s="295"/>
      <c r="J66" s="295"/>
      <c r="K66" s="295"/>
      <c r="L66" s="295"/>
      <c r="M66" s="295"/>
      <c r="N66" s="295"/>
      <c r="O66" s="295"/>
      <c r="P66" s="1011"/>
    </row>
    <row r="67" spans="2:16">
      <c r="B67" s="1012"/>
      <c r="C67" s="1012"/>
      <c r="D67" s="295"/>
      <c r="E67" s="295"/>
      <c r="F67" s="295"/>
      <c r="G67" s="295"/>
      <c r="H67" s="295"/>
      <c r="I67" s="295"/>
      <c r="J67" s="295"/>
      <c r="K67" s="295"/>
      <c r="L67" s="295"/>
      <c r="M67" s="295"/>
      <c r="N67" s="295"/>
      <c r="O67" s="295"/>
      <c r="P67" s="1011"/>
    </row>
    <row r="68" spans="2:16">
      <c r="B68" s="1012"/>
      <c r="C68" s="1012"/>
      <c r="D68" s="295"/>
      <c r="E68" s="295"/>
      <c r="F68" s="295"/>
      <c r="G68" s="295"/>
      <c r="H68" s="295"/>
      <c r="I68" s="295"/>
      <c r="J68" s="295"/>
      <c r="K68" s="295"/>
      <c r="L68" s="295"/>
      <c r="M68" s="295"/>
      <c r="N68" s="295"/>
      <c r="O68" s="295"/>
    </row>
    <row r="69" spans="2:16">
      <c r="B69" s="1013"/>
      <c r="C69" s="1013"/>
      <c r="D69" s="295"/>
      <c r="E69" s="295"/>
      <c r="F69" s="295"/>
      <c r="G69" s="295"/>
      <c r="H69" s="295"/>
      <c r="I69" s="295"/>
      <c r="J69" s="295"/>
      <c r="K69" s="295"/>
      <c r="L69" s="295"/>
      <c r="M69" s="295"/>
      <c r="N69" s="295"/>
      <c r="O69" s="295"/>
    </row>
    <row r="70" spans="2:16">
      <c r="B70" s="1013"/>
      <c r="C70" s="1013"/>
      <c r="D70" s="295"/>
      <c r="E70" s="295"/>
      <c r="F70" s="295"/>
      <c r="G70" s="295"/>
      <c r="H70" s="295"/>
      <c r="I70" s="295"/>
      <c r="J70" s="295"/>
      <c r="K70" s="295"/>
      <c r="L70" s="295"/>
      <c r="M70" s="295"/>
      <c r="N70" s="295"/>
      <c r="O70" s="295"/>
    </row>
    <row r="71" spans="2:16">
      <c r="B71" s="1013"/>
      <c r="C71" s="1013"/>
      <c r="D71" s="295"/>
      <c r="E71" s="295"/>
      <c r="F71" s="295"/>
      <c r="G71" s="295"/>
      <c r="H71" s="295"/>
      <c r="I71" s="295"/>
      <c r="J71" s="295"/>
      <c r="K71" s="295"/>
      <c r="L71" s="295"/>
      <c r="M71" s="295"/>
      <c r="N71" s="295"/>
      <c r="O71" s="295"/>
    </row>
    <row r="72" spans="2:16">
      <c r="B72" s="3183" t="s">
        <v>992</v>
      </c>
      <c r="C72" s="3183"/>
      <c r="D72" s="3183"/>
      <c r="E72" s="3183"/>
      <c r="F72" s="3183"/>
      <c r="G72" s="3183"/>
      <c r="H72" s="3183"/>
      <c r="I72" s="3183"/>
      <c r="J72" s="3183"/>
      <c r="K72" s="3183"/>
      <c r="L72" s="3183"/>
      <c r="M72" s="3183"/>
      <c r="N72" s="3183"/>
      <c r="O72" s="3183"/>
    </row>
    <row r="73" spans="2:16" ht="14.25" thickBot="1">
      <c r="B73" s="3183"/>
      <c r="C73" s="3183"/>
      <c r="D73" s="3183"/>
      <c r="E73" s="3183"/>
      <c r="F73" s="3183"/>
      <c r="G73" s="3183"/>
      <c r="H73" s="3183"/>
      <c r="I73" s="3183"/>
      <c r="J73" s="3183"/>
      <c r="K73" s="3183"/>
      <c r="L73" s="3183"/>
      <c r="M73" s="3183"/>
      <c r="N73" s="3183"/>
      <c r="O73" s="3183"/>
    </row>
    <row r="74" spans="2:16">
      <c r="B74" s="3184" t="s">
        <v>993</v>
      </c>
      <c r="C74" s="3185"/>
      <c r="D74" s="3186" t="s">
        <v>994</v>
      </c>
      <c r="E74" s="3186"/>
      <c r="F74" s="3186"/>
      <c r="G74" s="3186"/>
      <c r="H74" s="3186" t="s">
        <v>995</v>
      </c>
      <c r="I74" s="3186"/>
      <c r="J74" s="3186"/>
      <c r="K74" s="3186"/>
      <c r="L74" s="3186"/>
      <c r="M74" s="3186" t="s">
        <v>996</v>
      </c>
      <c r="N74" s="3186"/>
      <c r="O74" s="3187"/>
    </row>
    <row r="75" spans="2:16">
      <c r="B75" s="3176"/>
      <c r="C75" s="3177"/>
      <c r="D75" s="3181"/>
      <c r="E75" s="3181"/>
      <c r="F75" s="3181"/>
      <c r="G75" s="3181"/>
      <c r="H75" s="3181"/>
      <c r="I75" s="3181"/>
      <c r="J75" s="3181"/>
      <c r="K75" s="3181"/>
      <c r="L75" s="3181"/>
      <c r="M75" s="3181"/>
      <c r="N75" s="3181"/>
      <c r="O75" s="3182"/>
    </row>
    <row r="76" spans="2:16">
      <c r="B76" s="3176" t="s">
        <v>997</v>
      </c>
      <c r="C76" s="3177"/>
      <c r="D76" s="3178" t="s">
        <v>998</v>
      </c>
      <c r="E76" s="3178"/>
      <c r="F76" s="3178"/>
      <c r="G76" s="3178"/>
      <c r="H76" s="3178" t="s">
        <v>999</v>
      </c>
      <c r="I76" s="3178"/>
      <c r="J76" s="3178"/>
      <c r="K76" s="3178"/>
      <c r="L76" s="3178"/>
      <c r="M76" s="3179" t="s">
        <v>1000</v>
      </c>
      <c r="N76" s="3179"/>
      <c r="O76" s="3180"/>
    </row>
    <row r="77" spans="2:16">
      <c r="B77" s="3176"/>
      <c r="C77" s="3177"/>
      <c r="D77" s="3178"/>
      <c r="E77" s="3178"/>
      <c r="F77" s="3178"/>
      <c r="G77" s="3178"/>
      <c r="H77" s="3178"/>
      <c r="I77" s="3178"/>
      <c r="J77" s="3178"/>
      <c r="K77" s="3178"/>
      <c r="L77" s="3178"/>
      <c r="M77" s="3179"/>
      <c r="N77" s="3179"/>
      <c r="O77" s="3180"/>
    </row>
    <row r="78" spans="2:16">
      <c r="B78" s="3176" t="s">
        <v>974</v>
      </c>
      <c r="C78" s="3177"/>
      <c r="D78" s="3178" t="s">
        <v>1001</v>
      </c>
      <c r="E78" s="3178"/>
      <c r="F78" s="3178"/>
      <c r="G78" s="3178"/>
      <c r="H78" s="3178" t="s">
        <v>1002</v>
      </c>
      <c r="I78" s="3178"/>
      <c r="J78" s="3178"/>
      <c r="K78" s="3178"/>
      <c r="L78" s="3178"/>
      <c r="M78" s="3179" t="s">
        <v>1003</v>
      </c>
      <c r="N78" s="3179"/>
      <c r="O78" s="3180"/>
    </row>
    <row r="79" spans="2:16">
      <c r="B79" s="3176"/>
      <c r="C79" s="3177"/>
      <c r="D79" s="3178"/>
      <c r="E79" s="3178"/>
      <c r="F79" s="3178"/>
      <c r="G79" s="3178"/>
      <c r="H79" s="3178"/>
      <c r="I79" s="3178"/>
      <c r="J79" s="3178"/>
      <c r="K79" s="3178"/>
      <c r="L79" s="3178"/>
      <c r="M79" s="3179"/>
      <c r="N79" s="3179"/>
      <c r="O79" s="3180"/>
    </row>
    <row r="80" spans="2:16">
      <c r="B80" s="3176"/>
      <c r="C80" s="3177"/>
      <c r="D80" s="3178"/>
      <c r="E80" s="3178"/>
      <c r="F80" s="3178"/>
      <c r="G80" s="3178"/>
      <c r="H80" s="3178"/>
      <c r="I80" s="3178"/>
      <c r="J80" s="3178"/>
      <c r="K80" s="3178"/>
      <c r="L80" s="3178"/>
      <c r="M80" s="3181"/>
      <c r="N80" s="3181"/>
      <c r="O80" s="3182"/>
    </row>
    <row r="81" spans="2:15">
      <c r="B81" s="3176"/>
      <c r="C81" s="3177"/>
      <c r="D81" s="3178"/>
      <c r="E81" s="3178"/>
      <c r="F81" s="3178"/>
      <c r="G81" s="3178"/>
      <c r="H81" s="3178"/>
      <c r="I81" s="3178"/>
      <c r="J81" s="3178"/>
      <c r="K81" s="3178"/>
      <c r="L81" s="3178"/>
      <c r="M81" s="3181"/>
      <c r="N81" s="3181"/>
      <c r="O81" s="3182"/>
    </row>
    <row r="82" spans="2:15">
      <c r="B82" s="3176"/>
      <c r="C82" s="3177"/>
      <c r="D82" s="3178"/>
      <c r="E82" s="3178"/>
      <c r="F82" s="3178"/>
      <c r="G82" s="3178"/>
      <c r="H82" s="3178"/>
      <c r="I82" s="3178"/>
      <c r="J82" s="3178"/>
      <c r="K82" s="3178"/>
      <c r="L82" s="3178"/>
      <c r="M82" s="3181"/>
      <c r="N82" s="3181"/>
      <c r="O82" s="3182"/>
    </row>
    <row r="83" spans="2:15">
      <c r="B83" s="3176"/>
      <c r="C83" s="3177"/>
      <c r="D83" s="3178"/>
      <c r="E83" s="3178"/>
      <c r="F83" s="3178"/>
      <c r="G83" s="3178"/>
      <c r="H83" s="3178"/>
      <c r="I83" s="3178"/>
      <c r="J83" s="3178"/>
      <c r="K83" s="3178"/>
      <c r="L83" s="3178"/>
      <c r="M83" s="3181"/>
      <c r="N83" s="3181"/>
      <c r="O83" s="3182"/>
    </row>
    <row r="84" spans="2:15">
      <c r="B84" s="3176"/>
      <c r="C84" s="3177"/>
      <c r="D84" s="3178"/>
      <c r="E84" s="3178"/>
      <c r="F84" s="3178"/>
      <c r="G84" s="3178"/>
      <c r="H84" s="3178"/>
      <c r="I84" s="3178"/>
      <c r="J84" s="3178"/>
      <c r="K84" s="3178"/>
      <c r="L84" s="3178"/>
      <c r="M84" s="3181"/>
      <c r="N84" s="3181"/>
      <c r="O84" s="3182"/>
    </row>
    <row r="85" spans="2:15">
      <c r="B85" s="3176"/>
      <c r="C85" s="3177"/>
      <c r="D85" s="3178"/>
      <c r="E85" s="3178"/>
      <c r="F85" s="3178"/>
      <c r="G85" s="3178"/>
      <c r="H85" s="3178"/>
      <c r="I85" s="3178"/>
      <c r="J85" s="3178"/>
      <c r="K85" s="3178"/>
      <c r="L85" s="3178"/>
      <c r="M85" s="3181"/>
      <c r="N85" s="3181"/>
      <c r="O85" s="3182"/>
    </row>
    <row r="86" spans="2:15">
      <c r="B86" s="3188"/>
      <c r="C86" s="3189"/>
      <c r="D86" s="3178"/>
      <c r="E86" s="3178"/>
      <c r="F86" s="3178"/>
      <c r="G86" s="3178"/>
      <c r="H86" s="3178"/>
      <c r="I86" s="3178"/>
      <c r="J86" s="3178"/>
      <c r="K86" s="3178"/>
      <c r="L86" s="3178"/>
      <c r="M86" s="3181"/>
      <c r="N86" s="3181"/>
      <c r="O86" s="3182"/>
    </row>
    <row r="87" spans="2:15">
      <c r="B87" s="3188"/>
      <c r="C87" s="3189"/>
      <c r="D87" s="3178"/>
      <c r="E87" s="3178"/>
      <c r="F87" s="3178"/>
      <c r="G87" s="3178"/>
      <c r="H87" s="3178"/>
      <c r="I87" s="3178"/>
      <c r="J87" s="3178"/>
      <c r="K87" s="3178"/>
      <c r="L87" s="3178"/>
      <c r="M87" s="3181"/>
      <c r="N87" s="3181"/>
      <c r="O87" s="3182"/>
    </row>
    <row r="88" spans="2:15">
      <c r="B88" s="3188"/>
      <c r="C88" s="3189"/>
      <c r="D88" s="3178"/>
      <c r="E88" s="3178"/>
      <c r="F88" s="3178"/>
      <c r="G88" s="3178"/>
      <c r="H88" s="3178"/>
      <c r="I88" s="3178"/>
      <c r="J88" s="3178"/>
      <c r="K88" s="3178"/>
      <c r="L88" s="3178"/>
      <c r="M88" s="3181"/>
      <c r="N88" s="3181"/>
      <c r="O88" s="3182"/>
    </row>
    <row r="89" spans="2:15" ht="14.25" thickBot="1">
      <c r="B89" s="3190"/>
      <c r="C89" s="3191"/>
      <c r="D89" s="3192"/>
      <c r="E89" s="3192"/>
      <c r="F89" s="3192"/>
      <c r="G89" s="3192"/>
      <c r="H89" s="3192"/>
      <c r="I89" s="3192"/>
      <c r="J89" s="3192"/>
      <c r="K89" s="3192"/>
      <c r="L89" s="3192"/>
      <c r="M89" s="3193"/>
      <c r="N89" s="3193"/>
      <c r="O89" s="3194"/>
    </row>
  </sheetData>
  <sheetProtection selectLockedCells="1"/>
  <mergeCells count="154">
    <mergeCell ref="B86:C87"/>
    <mergeCell ref="D86:G87"/>
    <mergeCell ref="H86:L87"/>
    <mergeCell ref="M86:O87"/>
    <mergeCell ref="B88:C89"/>
    <mergeCell ref="D88:G89"/>
    <mergeCell ref="H88:L89"/>
    <mergeCell ref="M88:O89"/>
    <mergeCell ref="B82:C83"/>
    <mergeCell ref="D82:G83"/>
    <mergeCell ref="H82:L83"/>
    <mergeCell ref="M82:O83"/>
    <mergeCell ref="B84:C85"/>
    <mergeCell ref="D84:G85"/>
    <mergeCell ref="H84:L85"/>
    <mergeCell ref="M84:O85"/>
    <mergeCell ref="B78:C79"/>
    <mergeCell ref="D78:G79"/>
    <mergeCell ref="H78:L79"/>
    <mergeCell ref="M78:O79"/>
    <mergeCell ref="B80:C81"/>
    <mergeCell ref="D80:G81"/>
    <mergeCell ref="H80:L81"/>
    <mergeCell ref="M80:O81"/>
    <mergeCell ref="B72:O73"/>
    <mergeCell ref="B74:C75"/>
    <mergeCell ref="D74:G75"/>
    <mergeCell ref="H74:L75"/>
    <mergeCell ref="M74:O75"/>
    <mergeCell ref="B76:C77"/>
    <mergeCell ref="D76:G77"/>
    <mergeCell ref="H76:L77"/>
    <mergeCell ref="M76:O77"/>
    <mergeCell ref="B62:C63"/>
    <mergeCell ref="D62:D63"/>
    <mergeCell ref="F62:H62"/>
    <mergeCell ref="I62:O63"/>
    <mergeCell ref="E63:H63"/>
    <mergeCell ref="B64:C65"/>
    <mergeCell ref="D64:D65"/>
    <mergeCell ref="F64:H64"/>
    <mergeCell ref="I64:O65"/>
    <mergeCell ref="E65:H65"/>
    <mergeCell ref="B58:C59"/>
    <mergeCell ref="D58:D59"/>
    <mergeCell ref="F58:H58"/>
    <mergeCell ref="I58:O59"/>
    <mergeCell ref="E59:H59"/>
    <mergeCell ref="B60:C61"/>
    <mergeCell ref="D60:D61"/>
    <mergeCell ref="F60:H60"/>
    <mergeCell ref="I60:O61"/>
    <mergeCell ref="E61:H61"/>
    <mergeCell ref="B54:C55"/>
    <mergeCell ref="D54:D55"/>
    <mergeCell ref="F54:H54"/>
    <mergeCell ref="I54:O55"/>
    <mergeCell ref="E55:H55"/>
    <mergeCell ref="B56:C57"/>
    <mergeCell ref="D56:D57"/>
    <mergeCell ref="F56:H56"/>
    <mergeCell ref="I56:O57"/>
    <mergeCell ref="E57:H57"/>
    <mergeCell ref="B50:C51"/>
    <mergeCell ref="D50:D51"/>
    <mergeCell ref="F50:H50"/>
    <mergeCell ref="I50:O51"/>
    <mergeCell ref="E51:H51"/>
    <mergeCell ref="B52:C53"/>
    <mergeCell ref="D52:D53"/>
    <mergeCell ref="F52:H52"/>
    <mergeCell ref="I52:O53"/>
    <mergeCell ref="E53:H53"/>
    <mergeCell ref="B46:C47"/>
    <mergeCell ref="D46:D47"/>
    <mergeCell ref="F46:H46"/>
    <mergeCell ref="I46:O47"/>
    <mergeCell ref="E47:H47"/>
    <mergeCell ref="B48:C49"/>
    <mergeCell ref="D48:D49"/>
    <mergeCell ref="F48:H48"/>
    <mergeCell ref="I48:O49"/>
    <mergeCell ref="E49:H49"/>
    <mergeCell ref="I43:O43"/>
    <mergeCell ref="B44:C45"/>
    <mergeCell ref="D44:D45"/>
    <mergeCell ref="F44:H44"/>
    <mergeCell ref="I44:O45"/>
    <mergeCell ref="E45:H45"/>
    <mergeCell ref="B36:C37"/>
    <mergeCell ref="D36:D37"/>
    <mergeCell ref="F36:H36"/>
    <mergeCell ref="I36:O37"/>
    <mergeCell ref="E37:H37"/>
    <mergeCell ref="B41:O42"/>
    <mergeCell ref="B32:C33"/>
    <mergeCell ref="D32:D33"/>
    <mergeCell ref="F32:H32"/>
    <mergeCell ref="I32:O33"/>
    <mergeCell ref="E33:H33"/>
    <mergeCell ref="B34:C35"/>
    <mergeCell ref="D34:D35"/>
    <mergeCell ref="F34:H34"/>
    <mergeCell ref="I34:O35"/>
    <mergeCell ref="E35:H35"/>
    <mergeCell ref="B28:C29"/>
    <mergeCell ref="D28:D29"/>
    <mergeCell ref="F28:H28"/>
    <mergeCell ref="I28:O29"/>
    <mergeCell ref="E29:H29"/>
    <mergeCell ref="B30:C31"/>
    <mergeCell ref="D30:D31"/>
    <mergeCell ref="F30:H30"/>
    <mergeCell ref="I30:O31"/>
    <mergeCell ref="E31:H31"/>
    <mergeCell ref="B24:C25"/>
    <mergeCell ref="D24:D25"/>
    <mergeCell ref="F24:H24"/>
    <mergeCell ref="I24:O25"/>
    <mergeCell ref="E25:H25"/>
    <mergeCell ref="B26:C27"/>
    <mergeCell ref="D26:D27"/>
    <mergeCell ref="F26:H26"/>
    <mergeCell ref="I26:O27"/>
    <mergeCell ref="E27:H27"/>
    <mergeCell ref="B20:C20"/>
    <mergeCell ref="D20:H20"/>
    <mergeCell ref="J20:O20"/>
    <mergeCell ref="B21:C21"/>
    <mergeCell ref="I21:O21"/>
    <mergeCell ref="B22:C23"/>
    <mergeCell ref="D22:D23"/>
    <mergeCell ref="F22:H22"/>
    <mergeCell ref="I22:O23"/>
    <mergeCell ref="E23:H23"/>
    <mergeCell ref="B19:C19"/>
    <mergeCell ref="D19:H19"/>
    <mergeCell ref="K19:N19"/>
    <mergeCell ref="B9:F9"/>
    <mergeCell ref="H11:O11"/>
    <mergeCell ref="H12:O12"/>
    <mergeCell ref="H13:N13"/>
    <mergeCell ref="I14:N14"/>
    <mergeCell ref="B15:O15"/>
    <mergeCell ref="L1:M1"/>
    <mergeCell ref="N1:O1"/>
    <mergeCell ref="L2:M2"/>
    <mergeCell ref="N2:O2"/>
    <mergeCell ref="B4:O4"/>
    <mergeCell ref="I7:O7"/>
    <mergeCell ref="B17:C17"/>
    <mergeCell ref="D17:O17"/>
    <mergeCell ref="B18:C18"/>
    <mergeCell ref="D18:O18"/>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02" orientation="portrait" useFirstPageNumber="1" r:id="rId1"/>
  <headerFooter differentOddEven="1" alignWithMargins="0">
    <oddHeader>&amp;R&amp;"ＭＳ ゴシック,太字"様式　２１－５－１</oddHeader>
    <evenHeader>&amp;R&amp;"-,太字"様式　２１－５－２</evenHeader>
    <firstHeader>&amp;R&amp;"ＭＳ ゴシック,太字"&amp;10様式21-5-1</firstHeader>
    <firstFooter xml:space="preserve">&amp;L
</first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B1:O90"/>
  <sheetViews>
    <sheetView showZeros="0" zoomScale="55" zoomScaleNormal="55" zoomScaleSheetLayoutView="85" zoomScalePageLayoutView="145" workbookViewId="0"/>
  </sheetViews>
  <sheetFormatPr defaultColWidth="9" defaultRowHeight="13.5"/>
  <cols>
    <col min="1" max="2" width="9" style="217"/>
    <col min="3" max="3" width="7" style="217" customWidth="1"/>
    <col min="4" max="4" width="13.375" style="217" customWidth="1"/>
    <col min="5" max="5" width="4.25" style="217" customWidth="1"/>
    <col min="6" max="6" width="5.25" style="217" customWidth="1"/>
    <col min="7" max="7" width="7" style="217" customWidth="1"/>
    <col min="8" max="8" width="5.25" style="217" customWidth="1"/>
    <col min="9" max="9" width="11" style="217" customWidth="1"/>
    <col min="10" max="15" width="3.875" style="217" customWidth="1"/>
    <col min="16" max="16384" width="9" style="217"/>
  </cols>
  <sheetData>
    <row r="1" spans="2:15">
      <c r="L1" s="3202" t="s">
        <v>88</v>
      </c>
      <c r="M1" s="3203"/>
      <c r="N1" s="3202" t="s">
        <v>89</v>
      </c>
      <c r="O1" s="3203"/>
    </row>
    <row r="2" spans="2:15" ht="49.5" customHeight="1" thickBot="1">
      <c r="L2" s="1014"/>
      <c r="M2" s="1015"/>
      <c r="N2" s="1014"/>
      <c r="O2" s="1016"/>
    </row>
    <row r="3" spans="2:15" ht="12" customHeight="1">
      <c r="B3" s="218"/>
      <c r="C3" s="219"/>
      <c r="D3" s="219"/>
      <c r="E3" s="219"/>
      <c r="F3" s="219"/>
      <c r="G3" s="219"/>
      <c r="H3" s="219"/>
      <c r="I3" s="219"/>
      <c r="J3" s="219"/>
      <c r="K3" s="219"/>
      <c r="L3" s="219"/>
      <c r="M3" s="219"/>
      <c r="N3" s="219"/>
      <c r="O3" s="220"/>
    </row>
    <row r="4" spans="2:15" ht="18.75">
      <c r="B4" s="2161" t="s">
        <v>943</v>
      </c>
      <c r="C4" s="2162"/>
      <c r="D4" s="2162"/>
      <c r="E4" s="2162"/>
      <c r="F4" s="2162"/>
      <c r="G4" s="2162"/>
      <c r="H4" s="2162"/>
      <c r="I4" s="2162"/>
      <c r="J4" s="2162"/>
      <c r="K4" s="2162"/>
      <c r="L4" s="2162"/>
      <c r="M4" s="2162"/>
      <c r="N4" s="2162"/>
      <c r="O4" s="2163"/>
    </row>
    <row r="5" spans="2:15">
      <c r="B5" s="221"/>
      <c r="C5" s="222"/>
      <c r="D5" s="222"/>
      <c r="E5" s="222"/>
      <c r="F5" s="222"/>
      <c r="G5" s="222"/>
      <c r="H5" s="222"/>
      <c r="I5" s="222"/>
      <c r="J5" s="222"/>
      <c r="K5" s="222"/>
      <c r="L5" s="222"/>
      <c r="M5" s="222"/>
      <c r="N5" s="222"/>
      <c r="O5" s="223"/>
    </row>
    <row r="6" spans="2:15">
      <c r="B6" s="221"/>
      <c r="C6" s="222"/>
      <c r="D6" s="222"/>
      <c r="E6" s="222"/>
      <c r="F6" s="222"/>
      <c r="G6" s="222"/>
      <c r="H6" s="222"/>
      <c r="I6" s="222"/>
      <c r="J6" s="222"/>
      <c r="K6" s="222"/>
      <c r="L6" s="222"/>
      <c r="M6" s="222"/>
      <c r="N6" s="222"/>
      <c r="O6" s="223"/>
    </row>
    <row r="7" spans="2:15">
      <c r="B7" s="221"/>
      <c r="C7" s="222"/>
      <c r="D7" s="222"/>
      <c r="E7" s="222"/>
      <c r="F7" s="222"/>
      <c r="G7" s="222"/>
      <c r="H7" s="222"/>
      <c r="I7" s="2046" t="s">
        <v>1004</v>
      </c>
      <c r="J7" s="3204"/>
      <c r="K7" s="3204"/>
      <c r="L7" s="2241"/>
      <c r="M7" s="2241"/>
      <c r="N7" s="2241"/>
      <c r="O7" s="2242"/>
    </row>
    <row r="8" spans="2:15">
      <c r="B8" s="221"/>
      <c r="C8" s="222"/>
      <c r="D8" s="222"/>
      <c r="E8" s="222"/>
      <c r="F8" s="222"/>
      <c r="G8" s="222"/>
      <c r="H8" s="222"/>
      <c r="I8" s="222"/>
      <c r="J8" s="222"/>
      <c r="K8" s="222"/>
      <c r="L8" s="222"/>
      <c r="M8" s="222"/>
      <c r="N8" s="222"/>
      <c r="O8" s="223"/>
    </row>
    <row r="9" spans="2:15" ht="17.25">
      <c r="B9" s="2049" t="s">
        <v>91</v>
      </c>
      <c r="C9" s="2050"/>
      <c r="D9" s="2050"/>
      <c r="E9" s="2050"/>
      <c r="F9" s="2051"/>
      <c r="G9" s="222"/>
      <c r="H9" s="222"/>
      <c r="I9" s="222"/>
      <c r="J9" s="222"/>
      <c r="K9" s="222"/>
      <c r="L9" s="222"/>
      <c r="M9" s="222"/>
      <c r="N9" s="222"/>
      <c r="O9" s="223"/>
    </row>
    <row r="10" spans="2:15" ht="17.25">
      <c r="B10" s="224"/>
      <c r="C10" s="225"/>
      <c r="D10" s="225"/>
      <c r="E10" s="225"/>
      <c r="F10" s="226"/>
      <c r="G10" s="227" t="s">
        <v>1005</v>
      </c>
      <c r="H10" s="222"/>
      <c r="I10" s="222"/>
      <c r="J10" s="222"/>
      <c r="K10" s="222"/>
      <c r="L10" s="222"/>
      <c r="M10" s="222"/>
      <c r="N10" s="222"/>
      <c r="O10" s="223"/>
    </row>
    <row r="11" spans="2:15" ht="30" customHeight="1">
      <c r="B11" s="221"/>
      <c r="C11" s="222"/>
      <c r="D11" s="222"/>
      <c r="E11" s="222"/>
      <c r="F11" s="258" t="s">
        <v>144</v>
      </c>
      <c r="G11" s="49" t="s">
        <v>8</v>
      </c>
      <c r="H11" s="3066" t="s">
        <v>944</v>
      </c>
      <c r="I11" s="3195"/>
      <c r="J11" s="3195"/>
      <c r="K11" s="3195"/>
      <c r="L11" s="3195"/>
      <c r="M11" s="3195"/>
      <c r="N11" s="3195"/>
      <c r="O11" s="3196"/>
    </row>
    <row r="12" spans="2:15" ht="42" customHeight="1">
      <c r="B12" s="221"/>
      <c r="C12" s="222"/>
      <c r="D12" s="222"/>
      <c r="E12" s="222"/>
      <c r="F12" s="222"/>
      <c r="G12" s="49" t="s">
        <v>10</v>
      </c>
      <c r="H12" s="3066" t="s">
        <v>662</v>
      </c>
      <c r="I12" s="3195"/>
      <c r="J12" s="3195"/>
      <c r="K12" s="3195"/>
      <c r="L12" s="3195"/>
      <c r="M12" s="3195"/>
      <c r="N12" s="3195"/>
      <c r="O12" s="3196"/>
    </row>
    <row r="13" spans="2:15" ht="30" customHeight="1">
      <c r="B13" s="221"/>
      <c r="C13" s="222"/>
      <c r="D13" s="222"/>
      <c r="E13" s="222"/>
      <c r="F13" s="258"/>
      <c r="G13" s="49"/>
      <c r="H13" s="3068" t="s">
        <v>885</v>
      </c>
      <c r="I13" s="3197"/>
      <c r="J13" s="3197"/>
      <c r="K13" s="3197"/>
      <c r="L13" s="3197"/>
      <c r="M13" s="3197"/>
      <c r="N13" s="3197"/>
      <c r="O13" s="759" t="s">
        <v>148</v>
      </c>
    </row>
    <row r="14" spans="2:15" ht="30" customHeight="1">
      <c r="B14" s="221"/>
      <c r="C14" s="222"/>
      <c r="D14" s="222"/>
      <c r="E14" s="222"/>
      <c r="F14" s="222"/>
      <c r="G14" s="259"/>
      <c r="H14" s="258"/>
      <c r="I14" s="3198"/>
      <c r="J14" s="3198"/>
      <c r="K14" s="3198"/>
      <c r="L14" s="3198"/>
      <c r="M14" s="3198"/>
      <c r="N14" s="3198"/>
      <c r="O14" s="279"/>
    </row>
    <row r="15" spans="2:15" ht="35.25" customHeight="1">
      <c r="B15" s="2994" t="s">
        <v>1006</v>
      </c>
      <c r="C15" s="2995"/>
      <c r="D15" s="2995"/>
      <c r="E15" s="2995"/>
      <c r="F15" s="2995"/>
      <c r="G15" s="2995"/>
      <c r="H15" s="2995"/>
      <c r="I15" s="2995"/>
      <c r="J15" s="2995"/>
      <c r="K15" s="2995"/>
      <c r="L15" s="2995"/>
      <c r="M15" s="2995"/>
      <c r="N15" s="2995"/>
      <c r="O15" s="2996"/>
    </row>
    <row r="16" spans="2:15" ht="15.75" customHeight="1">
      <c r="B16" s="221"/>
      <c r="C16" s="222"/>
      <c r="D16" s="222"/>
      <c r="E16" s="222"/>
      <c r="F16" s="222"/>
      <c r="G16" s="222"/>
      <c r="H16" s="222"/>
      <c r="I16" s="222"/>
      <c r="J16" s="222"/>
      <c r="K16" s="222"/>
      <c r="L16" s="222"/>
      <c r="M16" s="222"/>
      <c r="N16" s="222"/>
      <c r="O16" s="223"/>
    </row>
    <row r="17" spans="2:15" s="237" customFormat="1" ht="30" customHeight="1">
      <c r="B17" s="3056" t="s">
        <v>1007</v>
      </c>
      <c r="C17" s="3057"/>
      <c r="D17" s="3199" t="s">
        <v>1008</v>
      </c>
      <c r="E17" s="3200"/>
      <c r="F17" s="3200"/>
      <c r="G17" s="3200"/>
      <c r="H17" s="3200"/>
      <c r="I17" s="3200"/>
      <c r="J17" s="3200"/>
      <c r="K17" s="3200"/>
      <c r="L17" s="3200"/>
      <c r="M17" s="3200"/>
      <c r="N17" s="3200"/>
      <c r="O17" s="3201"/>
    </row>
    <row r="18" spans="2:15" s="237" customFormat="1" ht="30" customHeight="1">
      <c r="B18" s="3061" t="s">
        <v>929</v>
      </c>
      <c r="C18" s="3062"/>
      <c r="D18" s="3199" t="s">
        <v>1009</v>
      </c>
      <c r="E18" s="3200"/>
      <c r="F18" s="3200"/>
      <c r="G18" s="3200"/>
      <c r="H18" s="3200"/>
      <c r="I18" s="3200"/>
      <c r="J18" s="3200"/>
      <c r="K18" s="3200"/>
      <c r="L18" s="3200"/>
      <c r="M18" s="3200"/>
      <c r="N18" s="3200"/>
      <c r="O18" s="3201"/>
    </row>
    <row r="19" spans="2:15" s="237" customFormat="1" ht="30" customHeight="1">
      <c r="B19" s="232" t="s">
        <v>1010</v>
      </c>
      <c r="C19" s="233"/>
      <c r="D19" s="3216">
        <v>110000000</v>
      </c>
      <c r="E19" s="3217"/>
      <c r="F19" s="3217"/>
      <c r="G19" s="3217"/>
      <c r="H19" s="3218"/>
      <c r="I19" s="234" t="s">
        <v>99</v>
      </c>
      <c r="J19" s="235" t="s">
        <v>100</v>
      </c>
      <c r="K19" s="2074">
        <v>5600077000</v>
      </c>
      <c r="L19" s="3219"/>
      <c r="M19" s="3219"/>
      <c r="N19" s="3219"/>
      <c r="O19" s="236" t="s">
        <v>29</v>
      </c>
    </row>
    <row r="20" spans="2:15" s="237" customFormat="1" ht="30" customHeight="1">
      <c r="B20" s="232" t="s">
        <v>101</v>
      </c>
      <c r="C20" s="233"/>
      <c r="D20" s="3220" t="s">
        <v>582</v>
      </c>
      <c r="E20" s="3221"/>
      <c r="F20" s="3221"/>
      <c r="G20" s="3221"/>
      <c r="H20" s="3222"/>
      <c r="I20" s="1017" t="s">
        <v>1689</v>
      </c>
      <c r="J20" s="2038" t="s">
        <v>583</v>
      </c>
      <c r="K20" s="3223"/>
      <c r="L20" s="3223"/>
      <c r="M20" s="3223"/>
      <c r="N20" s="3223"/>
      <c r="O20" s="3224"/>
    </row>
    <row r="21" spans="2:15" s="237" customFormat="1" ht="20.25" customHeight="1">
      <c r="B21" s="232" t="s">
        <v>103</v>
      </c>
      <c r="C21" s="233"/>
      <c r="D21" s="234" t="s">
        <v>952</v>
      </c>
      <c r="E21" s="239" t="s">
        <v>104</v>
      </c>
      <c r="F21" s="240"/>
      <c r="G21" s="241"/>
      <c r="H21" s="242"/>
      <c r="I21" s="2073"/>
      <c r="J21" s="2074"/>
      <c r="K21" s="2074"/>
      <c r="L21" s="2074"/>
      <c r="M21" s="2074"/>
      <c r="N21" s="2074"/>
      <c r="O21" s="2075"/>
    </row>
    <row r="22" spans="2:15" s="237" customFormat="1" ht="18" customHeight="1">
      <c r="B22" s="2154" t="s">
        <v>1011</v>
      </c>
      <c r="C22" s="2155"/>
      <c r="D22" s="2209" t="s">
        <v>955</v>
      </c>
      <c r="E22" s="243" t="s">
        <v>108</v>
      </c>
      <c r="F22" s="3206" t="s">
        <v>1012</v>
      </c>
      <c r="G22" s="3207"/>
      <c r="H22" s="3208"/>
      <c r="I22" s="3209" t="s">
        <v>957</v>
      </c>
      <c r="J22" s="3210"/>
      <c r="K22" s="3210"/>
      <c r="L22" s="3210"/>
      <c r="M22" s="3210"/>
      <c r="N22" s="3210"/>
      <c r="O22" s="3211"/>
    </row>
    <row r="23" spans="2:15" s="237" customFormat="1" ht="18" customHeight="1">
      <c r="B23" s="2156"/>
      <c r="C23" s="2157"/>
      <c r="D23" s="3205"/>
      <c r="E23" s="3213" t="s">
        <v>160</v>
      </c>
      <c r="F23" s="3214"/>
      <c r="G23" s="3214"/>
      <c r="H23" s="3215"/>
      <c r="I23" s="3212"/>
      <c r="J23" s="3079"/>
      <c r="K23" s="3079"/>
      <c r="L23" s="3079"/>
      <c r="M23" s="3079"/>
      <c r="N23" s="3079"/>
      <c r="O23" s="3080"/>
    </row>
    <row r="24" spans="2:15" s="237" customFormat="1" ht="18" customHeight="1">
      <c r="B24" s="2154" t="s">
        <v>959</v>
      </c>
      <c r="C24" s="2155"/>
      <c r="D24" s="2209" t="s">
        <v>960</v>
      </c>
      <c r="E24" s="243" t="s">
        <v>108</v>
      </c>
      <c r="F24" s="3206" t="s">
        <v>1013</v>
      </c>
      <c r="G24" s="3207"/>
      <c r="H24" s="3208"/>
      <c r="I24" s="3209" t="s">
        <v>957</v>
      </c>
      <c r="J24" s="3210"/>
      <c r="K24" s="3210"/>
      <c r="L24" s="3210"/>
      <c r="M24" s="3210"/>
      <c r="N24" s="3210"/>
      <c r="O24" s="3211"/>
    </row>
    <row r="25" spans="2:15" s="237" customFormat="1" ht="18" customHeight="1">
      <c r="B25" s="2156"/>
      <c r="C25" s="2157"/>
      <c r="D25" s="3205"/>
      <c r="E25" s="3213" t="s">
        <v>962</v>
      </c>
      <c r="F25" s="3214"/>
      <c r="G25" s="3214"/>
      <c r="H25" s="3215"/>
      <c r="I25" s="3212"/>
      <c r="J25" s="3079"/>
      <c r="K25" s="3079"/>
      <c r="L25" s="3079"/>
      <c r="M25" s="3079"/>
      <c r="N25" s="3079"/>
      <c r="O25" s="3080"/>
    </row>
    <row r="26" spans="2:15" s="237" customFormat="1" ht="18" customHeight="1">
      <c r="B26" s="2154" t="s">
        <v>959</v>
      </c>
      <c r="C26" s="2155"/>
      <c r="D26" s="2209" t="s">
        <v>963</v>
      </c>
      <c r="E26" s="243" t="s">
        <v>108</v>
      </c>
      <c r="F26" s="3206" t="s">
        <v>1014</v>
      </c>
      <c r="G26" s="3207"/>
      <c r="H26" s="3208"/>
      <c r="I26" s="3209" t="s">
        <v>957</v>
      </c>
      <c r="J26" s="3210"/>
      <c r="K26" s="3210"/>
      <c r="L26" s="3210"/>
      <c r="M26" s="3210"/>
      <c r="N26" s="3210"/>
      <c r="O26" s="3211"/>
    </row>
    <row r="27" spans="2:15" s="237" customFormat="1" ht="18" customHeight="1">
      <c r="B27" s="2156"/>
      <c r="C27" s="2157"/>
      <c r="D27" s="2210"/>
      <c r="E27" s="3213" t="s">
        <v>965</v>
      </c>
      <c r="F27" s="3214"/>
      <c r="G27" s="3214"/>
      <c r="H27" s="3215"/>
      <c r="I27" s="3212"/>
      <c r="J27" s="3079"/>
      <c r="K27" s="3079"/>
      <c r="L27" s="3079"/>
      <c r="M27" s="3079"/>
      <c r="N27" s="3079"/>
      <c r="O27" s="3080"/>
    </row>
    <row r="28" spans="2:15" s="237" customFormat="1" ht="18" customHeight="1">
      <c r="B28" s="2154" t="s">
        <v>959</v>
      </c>
      <c r="C28" s="2155"/>
      <c r="D28" s="2209" t="s">
        <v>966</v>
      </c>
      <c r="E28" s="243" t="s">
        <v>108</v>
      </c>
      <c r="F28" s="3206" t="s">
        <v>967</v>
      </c>
      <c r="G28" s="3207"/>
      <c r="H28" s="3208"/>
      <c r="I28" s="3209" t="s">
        <v>972</v>
      </c>
      <c r="J28" s="3210"/>
      <c r="K28" s="3210"/>
      <c r="L28" s="3210"/>
      <c r="M28" s="3210"/>
      <c r="N28" s="3210"/>
      <c r="O28" s="3211"/>
    </row>
    <row r="29" spans="2:15" s="237" customFormat="1" ht="18" customHeight="1">
      <c r="B29" s="2156"/>
      <c r="C29" s="2157"/>
      <c r="D29" s="3205"/>
      <c r="E29" s="3213" t="s">
        <v>969</v>
      </c>
      <c r="F29" s="3214"/>
      <c r="G29" s="3214"/>
      <c r="H29" s="3215"/>
      <c r="I29" s="3212"/>
      <c r="J29" s="3079"/>
      <c r="K29" s="3079"/>
      <c r="L29" s="3079"/>
      <c r="M29" s="3079"/>
      <c r="N29" s="3079"/>
      <c r="O29" s="3080"/>
    </row>
    <row r="30" spans="2:15" s="237" customFormat="1" ht="18" customHeight="1">
      <c r="B30" s="2154" t="s">
        <v>959</v>
      </c>
      <c r="C30" s="2155"/>
      <c r="D30" s="2209" t="s">
        <v>970</v>
      </c>
      <c r="E30" s="243" t="s">
        <v>108</v>
      </c>
      <c r="F30" s="3206" t="s">
        <v>971</v>
      </c>
      <c r="G30" s="3206"/>
      <c r="H30" s="3225"/>
      <c r="I30" s="3209" t="s">
        <v>972</v>
      </c>
      <c r="J30" s="3210"/>
      <c r="K30" s="3210"/>
      <c r="L30" s="3210"/>
      <c r="M30" s="3210"/>
      <c r="N30" s="3210"/>
      <c r="O30" s="3211"/>
    </row>
    <row r="31" spans="2:15" s="237" customFormat="1" ht="18" customHeight="1">
      <c r="B31" s="2156"/>
      <c r="C31" s="2157"/>
      <c r="D31" s="2210"/>
      <c r="E31" s="3213" t="s">
        <v>973</v>
      </c>
      <c r="F31" s="3214"/>
      <c r="G31" s="3214"/>
      <c r="H31" s="3215"/>
      <c r="I31" s="3226"/>
      <c r="J31" s="3227"/>
      <c r="K31" s="3227"/>
      <c r="L31" s="3227"/>
      <c r="M31" s="3227"/>
      <c r="N31" s="3227"/>
      <c r="O31" s="3228"/>
    </row>
    <row r="32" spans="2:15" s="237" customFormat="1" ht="18" customHeight="1">
      <c r="B32" s="3229" t="s">
        <v>978</v>
      </c>
      <c r="C32" s="3230"/>
      <c r="D32" s="3233" t="s">
        <v>979</v>
      </c>
      <c r="E32" s="290" t="s">
        <v>108</v>
      </c>
      <c r="F32" s="3235" t="s">
        <v>1015</v>
      </c>
      <c r="G32" s="3235"/>
      <c r="H32" s="3236"/>
      <c r="I32" s="3209" t="s">
        <v>957</v>
      </c>
      <c r="J32" s="3210"/>
      <c r="K32" s="3210"/>
      <c r="L32" s="3210"/>
      <c r="M32" s="3210"/>
      <c r="N32" s="3210"/>
      <c r="O32" s="3211"/>
    </row>
    <row r="33" spans="2:15" s="237" customFormat="1" ht="18" customHeight="1">
      <c r="B33" s="3231"/>
      <c r="C33" s="3232"/>
      <c r="D33" s="3234"/>
      <c r="E33" s="3237" t="s">
        <v>981</v>
      </c>
      <c r="F33" s="3238"/>
      <c r="G33" s="3238"/>
      <c r="H33" s="3239"/>
      <c r="I33" s="3226"/>
      <c r="J33" s="3227"/>
      <c r="K33" s="3227"/>
      <c r="L33" s="3227"/>
      <c r="M33" s="3227"/>
      <c r="N33" s="3227"/>
      <c r="O33" s="3228"/>
    </row>
    <row r="34" spans="2:15" s="237" customFormat="1" ht="18" customHeight="1">
      <c r="B34" s="3229" t="s">
        <v>978</v>
      </c>
      <c r="C34" s="3230"/>
      <c r="D34" s="3233" t="s">
        <v>979</v>
      </c>
      <c r="E34" s="290" t="s">
        <v>108</v>
      </c>
      <c r="F34" s="3133" t="s">
        <v>983</v>
      </c>
      <c r="G34" s="3134"/>
      <c r="H34" s="3240"/>
      <c r="I34" s="3209" t="s">
        <v>957</v>
      </c>
      <c r="J34" s="3210"/>
      <c r="K34" s="3210"/>
      <c r="L34" s="3210"/>
      <c r="M34" s="3210"/>
      <c r="N34" s="3210"/>
      <c r="O34" s="3211"/>
    </row>
    <row r="35" spans="2:15" s="237" customFormat="1" ht="18" customHeight="1">
      <c r="B35" s="3231"/>
      <c r="C35" s="3232"/>
      <c r="D35" s="3234"/>
      <c r="E35" s="3237" t="s">
        <v>984</v>
      </c>
      <c r="F35" s="3238"/>
      <c r="G35" s="3238"/>
      <c r="H35" s="3239"/>
      <c r="I35" s="3226"/>
      <c r="J35" s="3227"/>
      <c r="K35" s="3227"/>
      <c r="L35" s="3227"/>
      <c r="M35" s="3227"/>
      <c r="N35" s="3227"/>
      <c r="O35" s="3228"/>
    </row>
    <row r="36" spans="2:15" s="237" customFormat="1" ht="18" customHeight="1">
      <c r="B36" s="3229" t="s">
        <v>978</v>
      </c>
      <c r="C36" s="3230"/>
      <c r="D36" s="3233" t="s">
        <v>966</v>
      </c>
      <c r="E36" s="290" t="s">
        <v>108</v>
      </c>
      <c r="F36" s="3235" t="s">
        <v>1016</v>
      </c>
      <c r="G36" s="3256"/>
      <c r="H36" s="3257"/>
      <c r="I36" s="3209" t="s">
        <v>986</v>
      </c>
      <c r="J36" s="3210"/>
      <c r="K36" s="3210"/>
      <c r="L36" s="3210"/>
      <c r="M36" s="3210"/>
      <c r="N36" s="3210"/>
      <c r="O36" s="3211"/>
    </row>
    <row r="37" spans="2:15" s="237" customFormat="1" ht="18" customHeight="1" thickBot="1">
      <c r="B37" s="3171"/>
      <c r="C37" s="3254"/>
      <c r="D37" s="3255"/>
      <c r="E37" s="3259" t="s">
        <v>987</v>
      </c>
      <c r="F37" s="3139"/>
      <c r="G37" s="3139"/>
      <c r="H37" s="3260"/>
      <c r="I37" s="3258"/>
      <c r="J37" s="3136"/>
      <c r="K37" s="3136"/>
      <c r="L37" s="3136"/>
      <c r="M37" s="3136"/>
      <c r="N37" s="3136"/>
      <c r="O37" s="3137"/>
    </row>
    <row r="38" spans="2:15" s="237" customFormat="1" ht="18" customHeight="1">
      <c r="B38" s="1724"/>
      <c r="C38" s="1724"/>
      <c r="D38" s="1724"/>
      <c r="E38" s="1725"/>
      <c r="F38" s="1725"/>
      <c r="G38" s="1725"/>
      <c r="H38" s="1725"/>
      <c r="I38" s="1723"/>
      <c r="J38" s="1723"/>
      <c r="K38" s="1723"/>
      <c r="L38" s="1723"/>
      <c r="M38" s="1723"/>
      <c r="N38" s="1723"/>
      <c r="O38" s="1723"/>
    </row>
    <row r="39" spans="2:15" s="237" customFormat="1" ht="6" customHeight="1">
      <c r="B39" s="1018"/>
      <c r="C39" s="1018"/>
      <c r="D39" s="1018"/>
      <c r="E39" s="1019"/>
      <c r="F39" s="1019"/>
      <c r="G39" s="1019"/>
      <c r="H39" s="1019"/>
      <c r="I39" s="1020"/>
      <c r="J39" s="1020"/>
      <c r="K39" s="1020"/>
      <c r="L39" s="1020"/>
      <c r="M39" s="1020"/>
      <c r="N39" s="1020"/>
      <c r="O39" s="1020"/>
    </row>
    <row r="40" spans="2:15" s="237" customFormat="1" ht="6" customHeight="1">
      <c r="B40" s="1018"/>
      <c r="C40" s="1018"/>
      <c r="D40" s="1018"/>
      <c r="E40" s="1019"/>
      <c r="F40" s="1019"/>
      <c r="G40" s="1019"/>
      <c r="H40" s="1019"/>
      <c r="I40" s="1020"/>
      <c r="J40" s="1020"/>
      <c r="K40" s="1020"/>
      <c r="L40" s="1020"/>
      <c r="M40" s="1020"/>
      <c r="N40" s="1020"/>
      <c r="O40" s="1020"/>
    </row>
    <row r="41" spans="2:15" s="237" customFormat="1" ht="6" customHeight="1" thickBot="1">
      <c r="B41" s="1018"/>
      <c r="C41" s="1018"/>
      <c r="D41" s="1018"/>
      <c r="E41" s="1019"/>
      <c r="F41" s="1019"/>
      <c r="G41" s="1019"/>
      <c r="H41" s="1019"/>
      <c r="I41" s="1020"/>
      <c r="J41" s="1020"/>
      <c r="K41" s="1020"/>
      <c r="L41" s="1020"/>
      <c r="M41" s="1020"/>
      <c r="N41" s="1020"/>
      <c r="O41" s="1020"/>
    </row>
    <row r="42" spans="2:15" ht="12" customHeight="1">
      <c r="B42" s="988"/>
      <c r="C42" s="989"/>
      <c r="D42" s="989"/>
      <c r="E42" s="989"/>
      <c r="F42" s="989"/>
      <c r="G42" s="989"/>
      <c r="H42" s="989"/>
      <c r="I42" s="989"/>
      <c r="J42" s="989"/>
      <c r="K42" s="989"/>
      <c r="L42" s="989"/>
      <c r="M42" s="989"/>
      <c r="N42" s="989"/>
      <c r="O42" s="990"/>
    </row>
    <row r="43" spans="2:15" ht="18.75">
      <c r="B43" s="3261" t="s">
        <v>943</v>
      </c>
      <c r="C43" s="2162"/>
      <c r="D43" s="2162"/>
      <c r="E43" s="2162"/>
      <c r="F43" s="2162"/>
      <c r="G43" s="2162"/>
      <c r="H43" s="2162"/>
      <c r="I43" s="2162"/>
      <c r="J43" s="2162"/>
      <c r="K43" s="2162"/>
      <c r="L43" s="2162"/>
      <c r="M43" s="2162"/>
      <c r="N43" s="2162"/>
      <c r="O43" s="3262"/>
    </row>
    <row r="44" spans="2:15">
      <c r="B44" s="991"/>
      <c r="C44" s="968"/>
      <c r="D44" s="968"/>
      <c r="E44" s="968"/>
      <c r="F44" s="968"/>
      <c r="G44" s="968"/>
      <c r="H44" s="968"/>
      <c r="I44" s="968"/>
      <c r="J44" s="968"/>
      <c r="K44" s="968"/>
      <c r="L44" s="968"/>
      <c r="M44" s="968"/>
      <c r="N44" s="968"/>
      <c r="O44" s="992"/>
    </row>
    <row r="45" spans="2:15" s="237" customFormat="1" ht="20.25" customHeight="1">
      <c r="B45" s="1021" t="s">
        <v>103</v>
      </c>
      <c r="C45" s="999"/>
      <c r="D45" s="981" t="s">
        <v>952</v>
      </c>
      <c r="E45" s="1022" t="s">
        <v>104</v>
      </c>
      <c r="F45" s="1023"/>
      <c r="G45" s="1024"/>
      <c r="H45" s="1025"/>
      <c r="I45" s="3241" t="s">
        <v>953</v>
      </c>
      <c r="J45" s="3007"/>
      <c r="K45" s="3007"/>
      <c r="L45" s="3007"/>
      <c r="M45" s="3007"/>
      <c r="N45" s="3007"/>
      <c r="O45" s="3242"/>
    </row>
    <row r="46" spans="2:15" s="237" customFormat="1" ht="18" customHeight="1">
      <c r="B46" s="3243" t="s">
        <v>978</v>
      </c>
      <c r="C46" s="2120"/>
      <c r="D46" s="3120" t="s">
        <v>970</v>
      </c>
      <c r="E46" s="1026" t="s">
        <v>108</v>
      </c>
      <c r="F46" s="3245" t="s">
        <v>988</v>
      </c>
      <c r="G46" s="3246"/>
      <c r="H46" s="3247"/>
      <c r="I46" s="3125" t="s">
        <v>986</v>
      </c>
      <c r="J46" s="3079"/>
      <c r="K46" s="3079"/>
      <c r="L46" s="3079"/>
      <c r="M46" s="3079"/>
      <c r="N46" s="3079"/>
      <c r="O46" s="3248"/>
    </row>
    <row r="47" spans="2:15" s="237" customFormat="1" ht="18" customHeight="1">
      <c r="B47" s="3243"/>
      <c r="C47" s="2120"/>
      <c r="D47" s="3244"/>
      <c r="E47" s="3251" t="s">
        <v>989</v>
      </c>
      <c r="F47" s="3252"/>
      <c r="G47" s="3252"/>
      <c r="H47" s="3253"/>
      <c r="I47" s="3249"/>
      <c r="J47" s="3227"/>
      <c r="K47" s="3227"/>
      <c r="L47" s="3227"/>
      <c r="M47" s="3227"/>
      <c r="N47" s="3227"/>
      <c r="O47" s="3250"/>
    </row>
    <row r="48" spans="2:15" s="237" customFormat="1" ht="18" customHeight="1">
      <c r="B48" s="3263"/>
      <c r="C48" s="2077"/>
      <c r="D48" s="2153"/>
      <c r="E48" s="244" t="s">
        <v>108</v>
      </c>
      <c r="F48" s="3265"/>
      <c r="G48" s="3265"/>
      <c r="H48" s="3266"/>
      <c r="I48" s="3209"/>
      <c r="J48" s="3210"/>
      <c r="K48" s="3210"/>
      <c r="L48" s="3210"/>
      <c r="M48" s="3210"/>
      <c r="N48" s="3210"/>
      <c r="O48" s="3267"/>
    </row>
    <row r="49" spans="2:15" s="237" customFormat="1" ht="18" customHeight="1">
      <c r="B49" s="3264"/>
      <c r="C49" s="2079"/>
      <c r="D49" s="2342"/>
      <c r="E49" s="3268"/>
      <c r="F49" s="3269"/>
      <c r="G49" s="3269"/>
      <c r="H49" s="3270"/>
      <c r="I49" s="3226"/>
      <c r="J49" s="3227"/>
      <c r="K49" s="3227"/>
      <c r="L49" s="3227"/>
      <c r="M49" s="3227"/>
      <c r="N49" s="3227"/>
      <c r="O49" s="3250"/>
    </row>
    <row r="50" spans="2:15" s="237" customFormat="1" ht="18" customHeight="1">
      <c r="B50" s="3263"/>
      <c r="C50" s="2077"/>
      <c r="D50" s="2153"/>
      <c r="E50" s="244" t="s">
        <v>108</v>
      </c>
      <c r="F50" s="3265"/>
      <c r="G50" s="3265"/>
      <c r="H50" s="3266"/>
      <c r="I50" s="3209"/>
      <c r="J50" s="3210"/>
      <c r="K50" s="3210"/>
      <c r="L50" s="3210"/>
      <c r="M50" s="3210"/>
      <c r="N50" s="3210"/>
      <c r="O50" s="3267"/>
    </row>
    <row r="51" spans="2:15" s="237" customFormat="1" ht="18" customHeight="1">
      <c r="B51" s="3264"/>
      <c r="C51" s="2079"/>
      <c r="D51" s="2342"/>
      <c r="E51" s="3268"/>
      <c r="F51" s="3269"/>
      <c r="G51" s="3269"/>
      <c r="H51" s="3270"/>
      <c r="I51" s="3226"/>
      <c r="J51" s="3227"/>
      <c r="K51" s="3227"/>
      <c r="L51" s="3227"/>
      <c r="M51" s="3227"/>
      <c r="N51" s="3227"/>
      <c r="O51" s="3250"/>
    </row>
    <row r="52" spans="2:15" s="237" customFormat="1" ht="18" customHeight="1">
      <c r="B52" s="3263"/>
      <c r="C52" s="2077"/>
      <c r="D52" s="2153"/>
      <c r="E52" s="244" t="s">
        <v>108</v>
      </c>
      <c r="F52" s="3265"/>
      <c r="G52" s="3265"/>
      <c r="H52" s="3266"/>
      <c r="I52" s="3209"/>
      <c r="J52" s="3210"/>
      <c r="K52" s="3210"/>
      <c r="L52" s="3210"/>
      <c r="M52" s="3210"/>
      <c r="N52" s="3210"/>
      <c r="O52" s="3267"/>
    </row>
    <row r="53" spans="2:15" s="237" customFormat="1" ht="18" customHeight="1">
      <c r="B53" s="3264"/>
      <c r="C53" s="2079"/>
      <c r="D53" s="2342"/>
      <c r="E53" s="3268"/>
      <c r="F53" s="3269"/>
      <c r="G53" s="3269"/>
      <c r="H53" s="3270"/>
      <c r="I53" s="3226"/>
      <c r="J53" s="3227"/>
      <c r="K53" s="3227"/>
      <c r="L53" s="3227"/>
      <c r="M53" s="3227"/>
      <c r="N53" s="3227"/>
      <c r="O53" s="3250"/>
    </row>
    <row r="54" spans="2:15" s="237" customFormat="1" ht="18" customHeight="1">
      <c r="B54" s="3263"/>
      <c r="C54" s="2077"/>
      <c r="D54" s="2153"/>
      <c r="E54" s="244" t="s">
        <v>108</v>
      </c>
      <c r="F54" s="3265"/>
      <c r="G54" s="3265"/>
      <c r="H54" s="3266"/>
      <c r="I54" s="3209"/>
      <c r="J54" s="3210"/>
      <c r="K54" s="3210"/>
      <c r="L54" s="3210"/>
      <c r="M54" s="3210"/>
      <c r="N54" s="3210"/>
      <c r="O54" s="3267"/>
    </row>
    <row r="55" spans="2:15" s="237" customFormat="1" ht="18" customHeight="1">
      <c r="B55" s="3264"/>
      <c r="C55" s="2079"/>
      <c r="D55" s="2342"/>
      <c r="E55" s="3268"/>
      <c r="F55" s="3269"/>
      <c r="G55" s="3269"/>
      <c r="H55" s="3270"/>
      <c r="I55" s="3226"/>
      <c r="J55" s="3227"/>
      <c r="K55" s="3227"/>
      <c r="L55" s="3227"/>
      <c r="M55" s="3227"/>
      <c r="N55" s="3227"/>
      <c r="O55" s="3250"/>
    </row>
    <row r="56" spans="2:15" s="237" customFormat="1" ht="18" customHeight="1">
      <c r="B56" s="3263"/>
      <c r="C56" s="2077"/>
      <c r="D56" s="2153"/>
      <c r="E56" s="244" t="s">
        <v>108</v>
      </c>
      <c r="F56" s="3265"/>
      <c r="G56" s="3265"/>
      <c r="H56" s="3266"/>
      <c r="I56" s="3209"/>
      <c r="J56" s="3210"/>
      <c r="K56" s="3210"/>
      <c r="L56" s="3210"/>
      <c r="M56" s="3210"/>
      <c r="N56" s="3210"/>
      <c r="O56" s="3267"/>
    </row>
    <row r="57" spans="2:15" s="237" customFormat="1" ht="18" customHeight="1">
      <c r="B57" s="3264"/>
      <c r="C57" s="2079"/>
      <c r="D57" s="2342"/>
      <c r="E57" s="3268"/>
      <c r="F57" s="3269"/>
      <c r="G57" s="3269"/>
      <c r="H57" s="3270"/>
      <c r="I57" s="3226"/>
      <c r="J57" s="3227"/>
      <c r="K57" s="3227"/>
      <c r="L57" s="3227"/>
      <c r="M57" s="3227"/>
      <c r="N57" s="3227"/>
      <c r="O57" s="3250"/>
    </row>
    <row r="58" spans="2:15" s="237" customFormat="1" ht="18" customHeight="1">
      <c r="B58" s="3263"/>
      <c r="C58" s="2077"/>
      <c r="D58" s="2153"/>
      <c r="E58" s="244" t="s">
        <v>108</v>
      </c>
      <c r="F58" s="3265"/>
      <c r="G58" s="3265"/>
      <c r="H58" s="3266"/>
      <c r="I58" s="3209"/>
      <c r="J58" s="3210"/>
      <c r="K58" s="3210"/>
      <c r="L58" s="3210"/>
      <c r="M58" s="3210"/>
      <c r="N58" s="3210"/>
      <c r="O58" s="3267"/>
    </row>
    <row r="59" spans="2:15" s="237" customFormat="1" ht="18" customHeight="1">
      <c r="B59" s="3264"/>
      <c r="C59" s="2079"/>
      <c r="D59" s="2342"/>
      <c r="E59" s="3268"/>
      <c r="F59" s="3269"/>
      <c r="G59" s="3269"/>
      <c r="H59" s="3270"/>
      <c r="I59" s="3226"/>
      <c r="J59" s="3227"/>
      <c r="K59" s="3227"/>
      <c r="L59" s="3227"/>
      <c r="M59" s="3227"/>
      <c r="N59" s="3227"/>
      <c r="O59" s="3250"/>
    </row>
    <row r="60" spans="2:15" s="237" customFormat="1" ht="18" customHeight="1">
      <c r="B60" s="3263"/>
      <c r="C60" s="2077"/>
      <c r="D60" s="2153"/>
      <c r="E60" s="244" t="s">
        <v>108</v>
      </c>
      <c r="F60" s="3265"/>
      <c r="G60" s="3265"/>
      <c r="H60" s="3266"/>
      <c r="I60" s="3209"/>
      <c r="J60" s="3210"/>
      <c r="K60" s="3210"/>
      <c r="L60" s="3210"/>
      <c r="M60" s="3210"/>
      <c r="N60" s="3210"/>
      <c r="O60" s="3267"/>
    </row>
    <row r="61" spans="2:15" s="237" customFormat="1" ht="18" customHeight="1">
      <c r="B61" s="3264"/>
      <c r="C61" s="2079"/>
      <c r="D61" s="2342"/>
      <c r="E61" s="3268"/>
      <c r="F61" s="3269"/>
      <c r="G61" s="3269"/>
      <c r="H61" s="3270"/>
      <c r="I61" s="3226"/>
      <c r="J61" s="3227"/>
      <c r="K61" s="3227"/>
      <c r="L61" s="3227"/>
      <c r="M61" s="3227"/>
      <c r="N61" s="3227"/>
      <c r="O61" s="3250"/>
    </row>
    <row r="62" spans="2:15" s="237" customFormat="1" ht="18" customHeight="1">
      <c r="B62" s="3263"/>
      <c r="C62" s="2077"/>
      <c r="D62" s="2153"/>
      <c r="E62" s="244" t="s">
        <v>108</v>
      </c>
      <c r="F62" s="3265"/>
      <c r="G62" s="3265"/>
      <c r="H62" s="3266"/>
      <c r="I62" s="3209"/>
      <c r="J62" s="3210"/>
      <c r="K62" s="3210"/>
      <c r="L62" s="3210"/>
      <c r="M62" s="3210"/>
      <c r="N62" s="3210"/>
      <c r="O62" s="3267"/>
    </row>
    <row r="63" spans="2:15" s="237" customFormat="1" ht="18" customHeight="1">
      <c r="B63" s="3264"/>
      <c r="C63" s="2079"/>
      <c r="D63" s="2342"/>
      <c r="E63" s="3268"/>
      <c r="F63" s="3269"/>
      <c r="G63" s="3269"/>
      <c r="H63" s="3270"/>
      <c r="I63" s="3226"/>
      <c r="J63" s="3227"/>
      <c r="K63" s="3227"/>
      <c r="L63" s="3227"/>
      <c r="M63" s="3227"/>
      <c r="N63" s="3227"/>
      <c r="O63" s="3250"/>
    </row>
    <row r="64" spans="2:15" s="237" customFormat="1" ht="18" customHeight="1">
      <c r="B64" s="3263"/>
      <c r="C64" s="2077"/>
      <c r="D64" s="2153"/>
      <c r="E64" s="244" t="s">
        <v>108</v>
      </c>
      <c r="F64" s="3265"/>
      <c r="G64" s="3265"/>
      <c r="H64" s="3266"/>
      <c r="I64" s="3209"/>
      <c r="J64" s="3210"/>
      <c r="K64" s="3210"/>
      <c r="L64" s="3210"/>
      <c r="M64" s="3210"/>
      <c r="N64" s="3210"/>
      <c r="O64" s="3267"/>
    </row>
    <row r="65" spans="2:15" s="237" customFormat="1" ht="18" customHeight="1">
      <c r="B65" s="3264"/>
      <c r="C65" s="2079"/>
      <c r="D65" s="2342"/>
      <c r="E65" s="3268"/>
      <c r="F65" s="3269"/>
      <c r="G65" s="3269"/>
      <c r="H65" s="3270"/>
      <c r="I65" s="3226"/>
      <c r="J65" s="3227"/>
      <c r="K65" s="3227"/>
      <c r="L65" s="3227"/>
      <c r="M65" s="3227"/>
      <c r="N65" s="3227"/>
      <c r="O65" s="3250"/>
    </row>
    <row r="66" spans="2:15" s="237" customFormat="1" ht="18" customHeight="1">
      <c r="B66" s="3271"/>
      <c r="C66" s="3272"/>
      <c r="D66" s="3275"/>
      <c r="E66" s="291" t="s">
        <v>108</v>
      </c>
      <c r="F66" s="3277"/>
      <c r="G66" s="3278"/>
      <c r="H66" s="3279"/>
      <c r="I66" s="3280"/>
      <c r="J66" s="3281"/>
      <c r="K66" s="3281"/>
      <c r="L66" s="3281"/>
      <c r="M66" s="3281"/>
      <c r="N66" s="3281"/>
      <c r="O66" s="3282"/>
    </row>
    <row r="67" spans="2:15" s="237" customFormat="1" ht="18" customHeight="1" thickBot="1">
      <c r="B67" s="3273"/>
      <c r="C67" s="3274"/>
      <c r="D67" s="3276"/>
      <c r="E67" s="3259"/>
      <c r="F67" s="3286"/>
      <c r="G67" s="3286"/>
      <c r="H67" s="3287"/>
      <c r="I67" s="3283"/>
      <c r="J67" s="3284"/>
      <c r="K67" s="3284"/>
      <c r="L67" s="3284"/>
      <c r="M67" s="3284"/>
      <c r="N67" s="3284"/>
      <c r="O67" s="3285"/>
    </row>
    <row r="68" spans="2:15">
      <c r="B68" s="295"/>
      <c r="C68" s="295"/>
      <c r="D68" s="295"/>
      <c r="E68" s="295"/>
      <c r="F68" s="295"/>
      <c r="G68" s="295"/>
      <c r="H68" s="295"/>
      <c r="I68" s="295"/>
      <c r="J68" s="295"/>
      <c r="K68" s="295"/>
      <c r="L68" s="295"/>
      <c r="M68" s="295"/>
      <c r="N68" s="295"/>
      <c r="O68" s="295"/>
    </row>
    <row r="69" spans="2:15">
      <c r="B69" s="1012"/>
      <c r="C69" s="1012"/>
      <c r="D69" s="295"/>
      <c r="E69" s="295"/>
      <c r="F69" s="295"/>
      <c r="G69" s="295"/>
      <c r="H69" s="295"/>
      <c r="I69" s="295"/>
      <c r="J69" s="295"/>
      <c r="K69" s="295"/>
      <c r="L69" s="295"/>
      <c r="M69" s="295"/>
      <c r="N69" s="295"/>
      <c r="O69" s="295"/>
    </row>
    <row r="70" spans="2:15">
      <c r="B70" s="1012"/>
      <c r="C70" s="1012"/>
      <c r="D70" s="295"/>
      <c r="E70" s="295"/>
      <c r="F70" s="295"/>
      <c r="G70" s="295"/>
      <c r="H70" s="295"/>
      <c r="I70" s="295"/>
      <c r="J70" s="295"/>
      <c r="K70" s="295"/>
      <c r="L70" s="295"/>
      <c r="M70" s="295"/>
      <c r="N70" s="295"/>
      <c r="O70" s="295"/>
    </row>
    <row r="71" spans="2:15">
      <c r="B71" s="1013"/>
      <c r="C71" s="1013"/>
      <c r="D71" s="295"/>
      <c r="E71" s="295"/>
      <c r="F71" s="295"/>
      <c r="G71" s="295"/>
      <c r="H71" s="295"/>
      <c r="I71" s="295"/>
      <c r="J71" s="295"/>
      <c r="K71" s="295"/>
      <c r="L71" s="295"/>
      <c r="M71" s="295"/>
      <c r="N71" s="295"/>
      <c r="O71" s="295"/>
    </row>
    <row r="72" spans="2:15">
      <c r="B72" s="1013"/>
      <c r="C72" s="1013"/>
      <c r="D72" s="295"/>
      <c r="E72" s="295"/>
      <c r="F72" s="295"/>
      <c r="G72" s="295"/>
      <c r="H72" s="295"/>
      <c r="I72" s="295"/>
      <c r="J72" s="295"/>
      <c r="K72" s="295"/>
      <c r="L72" s="295"/>
      <c r="M72" s="295"/>
      <c r="N72" s="295"/>
      <c r="O72" s="295"/>
    </row>
    <row r="73" spans="2:15" ht="13.5" customHeight="1">
      <c r="B73" s="3183" t="s">
        <v>992</v>
      </c>
      <c r="C73" s="3183"/>
      <c r="D73" s="3183"/>
      <c r="E73" s="3183"/>
      <c r="F73" s="3183"/>
      <c r="G73" s="3183"/>
      <c r="H73" s="3183"/>
      <c r="I73" s="3183"/>
      <c r="J73" s="3183"/>
      <c r="K73" s="3183"/>
      <c r="L73" s="3183"/>
      <c r="M73" s="3183"/>
      <c r="N73" s="3183"/>
      <c r="O73" s="3183"/>
    </row>
    <row r="74" spans="2:15" ht="14.25" customHeight="1" thickBot="1">
      <c r="B74" s="3183"/>
      <c r="C74" s="3183"/>
      <c r="D74" s="3183"/>
      <c r="E74" s="3183"/>
      <c r="F74" s="3183"/>
      <c r="G74" s="3183"/>
      <c r="H74" s="3183"/>
      <c r="I74" s="3183"/>
      <c r="J74" s="3183"/>
      <c r="K74" s="3183"/>
      <c r="L74" s="3183"/>
      <c r="M74" s="3183"/>
      <c r="N74" s="3183"/>
      <c r="O74" s="3183"/>
    </row>
    <row r="75" spans="2:15">
      <c r="B75" s="3291" t="s">
        <v>993</v>
      </c>
      <c r="C75" s="3292"/>
      <c r="D75" s="3293" t="s">
        <v>994</v>
      </c>
      <c r="E75" s="3293"/>
      <c r="F75" s="3293"/>
      <c r="G75" s="3293"/>
      <c r="H75" s="3293" t="s">
        <v>995</v>
      </c>
      <c r="I75" s="3293"/>
      <c r="J75" s="3293"/>
      <c r="K75" s="3293"/>
      <c r="L75" s="3293"/>
      <c r="M75" s="3293" t="s">
        <v>996</v>
      </c>
      <c r="N75" s="3293"/>
      <c r="O75" s="3294"/>
    </row>
    <row r="76" spans="2:15">
      <c r="B76" s="3288"/>
      <c r="C76" s="3177"/>
      <c r="D76" s="3181"/>
      <c r="E76" s="3181"/>
      <c r="F76" s="3181"/>
      <c r="G76" s="3181"/>
      <c r="H76" s="3181"/>
      <c r="I76" s="3181"/>
      <c r="J76" s="3181"/>
      <c r="K76" s="3181"/>
      <c r="L76" s="3181"/>
      <c r="M76" s="3181"/>
      <c r="N76" s="3181"/>
      <c r="O76" s="3290"/>
    </row>
    <row r="77" spans="2:15">
      <c r="B77" s="3288" t="s">
        <v>997</v>
      </c>
      <c r="C77" s="3177"/>
      <c r="D77" s="3178" t="s">
        <v>1017</v>
      </c>
      <c r="E77" s="3178"/>
      <c r="F77" s="3178"/>
      <c r="G77" s="3178"/>
      <c r="H77" s="3181" t="s">
        <v>999</v>
      </c>
      <c r="I77" s="3181"/>
      <c r="J77" s="3181"/>
      <c r="K77" s="3181"/>
      <c r="L77" s="3181"/>
      <c r="M77" s="3179" t="s">
        <v>1018</v>
      </c>
      <c r="N77" s="3179"/>
      <c r="O77" s="3289"/>
    </row>
    <row r="78" spans="2:15">
      <c r="B78" s="3288"/>
      <c r="C78" s="3177"/>
      <c r="D78" s="3178"/>
      <c r="E78" s="3178"/>
      <c r="F78" s="3178"/>
      <c r="G78" s="3178"/>
      <c r="H78" s="3181"/>
      <c r="I78" s="3181"/>
      <c r="J78" s="3181"/>
      <c r="K78" s="3181"/>
      <c r="L78" s="3181"/>
      <c r="M78" s="3179"/>
      <c r="N78" s="3179"/>
      <c r="O78" s="3289"/>
    </row>
    <row r="79" spans="2:15">
      <c r="B79" s="3288"/>
      <c r="C79" s="3177"/>
      <c r="D79" s="3178"/>
      <c r="E79" s="3178"/>
      <c r="F79" s="3178"/>
      <c r="G79" s="3178"/>
      <c r="H79" s="3178"/>
      <c r="I79" s="3178"/>
      <c r="J79" s="3178"/>
      <c r="K79" s="3178"/>
      <c r="L79" s="3178"/>
      <c r="M79" s="3179"/>
      <c r="N79" s="3179"/>
      <c r="O79" s="3289"/>
    </row>
    <row r="80" spans="2:15">
      <c r="B80" s="3288"/>
      <c r="C80" s="3177"/>
      <c r="D80" s="3178"/>
      <c r="E80" s="3178"/>
      <c r="F80" s="3178"/>
      <c r="G80" s="3178"/>
      <c r="H80" s="3178"/>
      <c r="I80" s="3178"/>
      <c r="J80" s="3178"/>
      <c r="K80" s="3178"/>
      <c r="L80" s="3178"/>
      <c r="M80" s="3179"/>
      <c r="N80" s="3179"/>
      <c r="O80" s="3289"/>
    </row>
    <row r="81" spans="2:15">
      <c r="B81" s="3288"/>
      <c r="C81" s="3177"/>
      <c r="D81" s="3178"/>
      <c r="E81" s="3178"/>
      <c r="F81" s="3178"/>
      <c r="G81" s="3178"/>
      <c r="H81" s="3178"/>
      <c r="I81" s="3178"/>
      <c r="J81" s="3178"/>
      <c r="K81" s="3178"/>
      <c r="L81" s="3178"/>
      <c r="M81" s="3181"/>
      <c r="N81" s="3181"/>
      <c r="O81" s="3290"/>
    </row>
    <row r="82" spans="2:15">
      <c r="B82" s="3288"/>
      <c r="C82" s="3177"/>
      <c r="D82" s="3178"/>
      <c r="E82" s="3178"/>
      <c r="F82" s="3178"/>
      <c r="G82" s="3178"/>
      <c r="H82" s="3178"/>
      <c r="I82" s="3178"/>
      <c r="J82" s="3178"/>
      <c r="K82" s="3178"/>
      <c r="L82" s="3178"/>
      <c r="M82" s="3181"/>
      <c r="N82" s="3181"/>
      <c r="O82" s="3290"/>
    </row>
    <row r="83" spans="2:15">
      <c r="B83" s="3288"/>
      <c r="C83" s="3177"/>
      <c r="D83" s="3178"/>
      <c r="E83" s="3178"/>
      <c r="F83" s="3178"/>
      <c r="G83" s="3178"/>
      <c r="H83" s="3178"/>
      <c r="I83" s="3178"/>
      <c r="J83" s="3178"/>
      <c r="K83" s="3178"/>
      <c r="L83" s="3178"/>
      <c r="M83" s="3181"/>
      <c r="N83" s="3181"/>
      <c r="O83" s="3290"/>
    </row>
    <row r="84" spans="2:15">
      <c r="B84" s="3288"/>
      <c r="C84" s="3177"/>
      <c r="D84" s="3178"/>
      <c r="E84" s="3178"/>
      <c r="F84" s="3178"/>
      <c r="G84" s="3178"/>
      <c r="H84" s="3178"/>
      <c r="I84" s="3178"/>
      <c r="J84" s="3178"/>
      <c r="K84" s="3178"/>
      <c r="L84" s="3178"/>
      <c r="M84" s="3181"/>
      <c r="N84" s="3181"/>
      <c r="O84" s="3290"/>
    </row>
    <row r="85" spans="2:15">
      <c r="B85" s="3288"/>
      <c r="C85" s="3177"/>
      <c r="D85" s="3178"/>
      <c r="E85" s="3178"/>
      <c r="F85" s="3178"/>
      <c r="G85" s="3178"/>
      <c r="H85" s="3178"/>
      <c r="I85" s="3178"/>
      <c r="J85" s="3178"/>
      <c r="K85" s="3178"/>
      <c r="L85" s="3178"/>
      <c r="M85" s="3181"/>
      <c r="N85" s="3181"/>
      <c r="O85" s="3290"/>
    </row>
    <row r="86" spans="2:15">
      <c r="B86" s="3288"/>
      <c r="C86" s="3177"/>
      <c r="D86" s="3178"/>
      <c r="E86" s="3178"/>
      <c r="F86" s="3178"/>
      <c r="G86" s="3178"/>
      <c r="H86" s="3178"/>
      <c r="I86" s="3178"/>
      <c r="J86" s="3178"/>
      <c r="K86" s="3178"/>
      <c r="L86" s="3178"/>
      <c r="M86" s="3181"/>
      <c r="N86" s="3181"/>
      <c r="O86" s="3290"/>
    </row>
    <row r="87" spans="2:15">
      <c r="B87" s="3295"/>
      <c r="C87" s="3189"/>
      <c r="D87" s="3178"/>
      <c r="E87" s="3178"/>
      <c r="F87" s="3178"/>
      <c r="G87" s="3178"/>
      <c r="H87" s="3178"/>
      <c r="I87" s="3178"/>
      <c r="J87" s="3178"/>
      <c r="K87" s="3178"/>
      <c r="L87" s="3178"/>
      <c r="M87" s="3181"/>
      <c r="N87" s="3181"/>
      <c r="O87" s="3290"/>
    </row>
    <row r="88" spans="2:15">
      <c r="B88" s="3295"/>
      <c r="C88" s="3189"/>
      <c r="D88" s="3178"/>
      <c r="E88" s="3178"/>
      <c r="F88" s="3178"/>
      <c r="G88" s="3178"/>
      <c r="H88" s="3178"/>
      <c r="I88" s="3178"/>
      <c r="J88" s="3178"/>
      <c r="K88" s="3178"/>
      <c r="L88" s="3178"/>
      <c r="M88" s="3181"/>
      <c r="N88" s="3181"/>
      <c r="O88" s="3290"/>
    </row>
    <row r="89" spans="2:15">
      <c r="B89" s="3295"/>
      <c r="C89" s="3189"/>
      <c r="D89" s="3178"/>
      <c r="E89" s="3178"/>
      <c r="F89" s="3178"/>
      <c r="G89" s="3178"/>
      <c r="H89" s="3178"/>
      <c r="I89" s="3178"/>
      <c r="J89" s="3178"/>
      <c r="K89" s="3178"/>
      <c r="L89" s="3178"/>
      <c r="M89" s="3181"/>
      <c r="N89" s="3181"/>
      <c r="O89" s="3290"/>
    </row>
    <row r="90" spans="2:15" ht="14.25" thickBot="1">
      <c r="B90" s="3296"/>
      <c r="C90" s="3297"/>
      <c r="D90" s="3298"/>
      <c r="E90" s="3298"/>
      <c r="F90" s="3298"/>
      <c r="G90" s="3298"/>
      <c r="H90" s="3298"/>
      <c r="I90" s="3298"/>
      <c r="J90" s="3298"/>
      <c r="K90" s="3298"/>
      <c r="L90" s="3298"/>
      <c r="M90" s="3299"/>
      <c r="N90" s="3299"/>
      <c r="O90" s="3300"/>
    </row>
  </sheetData>
  <sheetProtection selectLockedCells="1"/>
  <mergeCells count="149">
    <mergeCell ref="B87:C88"/>
    <mergeCell ref="D87:G88"/>
    <mergeCell ref="H87:L88"/>
    <mergeCell ref="M87:O88"/>
    <mergeCell ref="B89:C90"/>
    <mergeCell ref="D89:G90"/>
    <mergeCell ref="H89:L90"/>
    <mergeCell ref="M89:O90"/>
    <mergeCell ref="B83:C84"/>
    <mergeCell ref="D83:G84"/>
    <mergeCell ref="H83:L84"/>
    <mergeCell ref="M83:O84"/>
    <mergeCell ref="B85:C86"/>
    <mergeCell ref="D85:G86"/>
    <mergeCell ref="H85:L86"/>
    <mergeCell ref="M85:O86"/>
    <mergeCell ref="B79:C80"/>
    <mergeCell ref="D79:G80"/>
    <mergeCell ref="H79:L80"/>
    <mergeCell ref="M79:O80"/>
    <mergeCell ref="B81:C82"/>
    <mergeCell ref="D81:G82"/>
    <mergeCell ref="H81:L82"/>
    <mergeCell ref="M81:O82"/>
    <mergeCell ref="B73:O74"/>
    <mergeCell ref="B75:C76"/>
    <mergeCell ref="D75:G76"/>
    <mergeCell ref="H75:L76"/>
    <mergeCell ref="M75:O76"/>
    <mergeCell ref="B77:C78"/>
    <mergeCell ref="D77:G78"/>
    <mergeCell ref="H77:L78"/>
    <mergeCell ref="M77:O78"/>
    <mergeCell ref="B64:C65"/>
    <mergeCell ref="D64:D65"/>
    <mergeCell ref="F64:H64"/>
    <mergeCell ref="I64:O65"/>
    <mergeCell ref="E65:H65"/>
    <mergeCell ref="B66:C67"/>
    <mergeCell ref="D66:D67"/>
    <mergeCell ref="F66:H66"/>
    <mergeCell ref="I66:O67"/>
    <mergeCell ref="E67:H67"/>
    <mergeCell ref="B60:C61"/>
    <mergeCell ref="D60:D61"/>
    <mergeCell ref="F60:H60"/>
    <mergeCell ref="I60:O61"/>
    <mergeCell ref="E61:H61"/>
    <mergeCell ref="B62:C63"/>
    <mergeCell ref="D62:D63"/>
    <mergeCell ref="F62:H62"/>
    <mergeCell ref="I62:O63"/>
    <mergeCell ref="E63:H63"/>
    <mergeCell ref="B56:C57"/>
    <mergeCell ref="D56:D57"/>
    <mergeCell ref="F56:H56"/>
    <mergeCell ref="I56:O57"/>
    <mergeCell ref="E57:H57"/>
    <mergeCell ref="B58:C59"/>
    <mergeCell ref="D58:D59"/>
    <mergeCell ref="F58:H58"/>
    <mergeCell ref="I58:O59"/>
    <mergeCell ref="E59:H59"/>
    <mergeCell ref="B52:C53"/>
    <mergeCell ref="D52:D53"/>
    <mergeCell ref="F52:H52"/>
    <mergeCell ref="I52:O53"/>
    <mergeCell ref="E53:H53"/>
    <mergeCell ref="B54:C55"/>
    <mergeCell ref="D54:D55"/>
    <mergeCell ref="F54:H54"/>
    <mergeCell ref="I54:O55"/>
    <mergeCell ref="E55:H55"/>
    <mergeCell ref="B48:C49"/>
    <mergeCell ref="D48:D49"/>
    <mergeCell ref="F48:H48"/>
    <mergeCell ref="I48:O49"/>
    <mergeCell ref="E49:H49"/>
    <mergeCell ref="B50:C51"/>
    <mergeCell ref="D50:D51"/>
    <mergeCell ref="F50:H50"/>
    <mergeCell ref="I50:O51"/>
    <mergeCell ref="E51:H51"/>
    <mergeCell ref="I45:O45"/>
    <mergeCell ref="B46:C47"/>
    <mergeCell ref="D46:D47"/>
    <mergeCell ref="F46:H46"/>
    <mergeCell ref="I46:O47"/>
    <mergeCell ref="E47:H47"/>
    <mergeCell ref="B36:C37"/>
    <mergeCell ref="D36:D37"/>
    <mergeCell ref="F36:H36"/>
    <mergeCell ref="I36:O37"/>
    <mergeCell ref="E37:H37"/>
    <mergeCell ref="B43:O43"/>
    <mergeCell ref="B32:C33"/>
    <mergeCell ref="D32:D33"/>
    <mergeCell ref="F32:H32"/>
    <mergeCell ref="I32:O33"/>
    <mergeCell ref="E33:H33"/>
    <mergeCell ref="B34:C35"/>
    <mergeCell ref="D34:D35"/>
    <mergeCell ref="F34:H34"/>
    <mergeCell ref="I34:O35"/>
    <mergeCell ref="E35:H35"/>
    <mergeCell ref="B28:C29"/>
    <mergeCell ref="D28:D29"/>
    <mergeCell ref="F28:H28"/>
    <mergeCell ref="I28:O29"/>
    <mergeCell ref="E29:H29"/>
    <mergeCell ref="B30:C31"/>
    <mergeCell ref="D30:D31"/>
    <mergeCell ref="F30:H30"/>
    <mergeCell ref="I30:O31"/>
    <mergeCell ref="E31:H31"/>
    <mergeCell ref="B24:C25"/>
    <mergeCell ref="D24:D25"/>
    <mergeCell ref="F24:H24"/>
    <mergeCell ref="I24:O25"/>
    <mergeCell ref="E25:H25"/>
    <mergeCell ref="B26:C27"/>
    <mergeCell ref="D26:D27"/>
    <mergeCell ref="F26:H26"/>
    <mergeCell ref="I26:O27"/>
    <mergeCell ref="E27:H27"/>
    <mergeCell ref="I21:O21"/>
    <mergeCell ref="B22:C23"/>
    <mergeCell ref="D22:D23"/>
    <mergeCell ref="F22:H22"/>
    <mergeCell ref="I22:O23"/>
    <mergeCell ref="E23:H23"/>
    <mergeCell ref="B18:C18"/>
    <mergeCell ref="D18:O18"/>
    <mergeCell ref="D19:H19"/>
    <mergeCell ref="K19:N19"/>
    <mergeCell ref="D20:H20"/>
    <mergeCell ref="J20:O20"/>
    <mergeCell ref="H12:O12"/>
    <mergeCell ref="H13:N13"/>
    <mergeCell ref="I14:N14"/>
    <mergeCell ref="B15:O15"/>
    <mergeCell ref="B17:C17"/>
    <mergeCell ref="D17:O17"/>
    <mergeCell ref="L1:M1"/>
    <mergeCell ref="N1:O1"/>
    <mergeCell ref="B4:O4"/>
    <mergeCell ref="I7:O7"/>
    <mergeCell ref="B9:F9"/>
    <mergeCell ref="H11:O11"/>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10" orientation="portrait" useFirstPageNumber="1" r:id="rId1"/>
  <headerFooter differentOddEven="1" alignWithMargins="0">
    <oddHeader xml:space="preserve">&amp;R&amp;"ＭＳ ゴシック,太字"様式　２１－５－１
</oddHeader>
    <evenHeader>&amp;R&amp;"-,太字"様式　２１－５－２</evenHeader>
    <firstHeader>&amp;L&amp;"ＭＳ 明朝,太字"&amp;KFF0000　　　　　　　　　　　　　　　　　　　　　　　　　　　&amp;R&amp;"-,太字"様式21-5-1</firstHead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B1:O89"/>
  <sheetViews>
    <sheetView showZeros="0" zoomScale="55" zoomScaleNormal="55" zoomScaleSheetLayoutView="100" workbookViewId="0"/>
  </sheetViews>
  <sheetFormatPr defaultRowHeight="13.5"/>
  <cols>
    <col min="1" max="2" width="9" style="217"/>
    <col min="3" max="3" width="7" style="217" customWidth="1"/>
    <col min="4" max="4" width="13.375" style="217" customWidth="1"/>
    <col min="5" max="5" width="4.25" style="217" customWidth="1"/>
    <col min="6" max="6" width="5.25" style="217" customWidth="1"/>
    <col min="7" max="7" width="7" style="217" customWidth="1"/>
    <col min="8" max="8" width="5.25" style="217" customWidth="1"/>
    <col min="9" max="9" width="11" style="217" customWidth="1"/>
    <col min="10" max="15" width="3.875" style="217" customWidth="1"/>
    <col min="16" max="16384" width="9" style="217"/>
  </cols>
  <sheetData>
    <row r="1" spans="2:15">
      <c r="B1" s="295"/>
      <c r="C1" s="295"/>
      <c r="D1" s="295"/>
      <c r="E1" s="295"/>
      <c r="F1" s="295"/>
      <c r="G1" s="295"/>
      <c r="H1" s="295"/>
      <c r="I1" s="295"/>
      <c r="L1" s="3050" t="s">
        <v>88</v>
      </c>
      <c r="M1" s="3301"/>
      <c r="N1" s="3302" t="s">
        <v>89</v>
      </c>
      <c r="O1" s="3302"/>
    </row>
    <row r="2" spans="2:15" ht="49.5" customHeight="1" thickBot="1">
      <c r="B2" s="295"/>
      <c r="C2" s="295"/>
      <c r="D2" s="295"/>
      <c r="E2" s="295"/>
      <c r="F2" s="295"/>
      <c r="G2" s="295"/>
      <c r="H2" s="295"/>
      <c r="I2" s="295"/>
      <c r="L2" s="2988"/>
      <c r="M2" s="2989"/>
      <c r="N2" s="3303"/>
      <c r="O2" s="3303"/>
    </row>
    <row r="3" spans="2:15" ht="12" customHeight="1">
      <c r="B3" s="964"/>
      <c r="C3" s="965"/>
      <c r="D3" s="965"/>
      <c r="E3" s="965"/>
      <c r="F3" s="965"/>
      <c r="G3" s="965"/>
      <c r="H3" s="965"/>
      <c r="I3" s="965"/>
      <c r="J3" s="965"/>
      <c r="K3" s="965"/>
      <c r="L3" s="965"/>
      <c r="M3" s="965"/>
      <c r="N3" s="965"/>
      <c r="O3" s="966"/>
    </row>
    <row r="4" spans="2:15" ht="18.75">
      <c r="B4" s="2161" t="s">
        <v>1019</v>
      </c>
      <c r="C4" s="2162"/>
      <c r="D4" s="2162"/>
      <c r="E4" s="2162"/>
      <c r="F4" s="2162"/>
      <c r="G4" s="2162"/>
      <c r="H4" s="2162"/>
      <c r="I4" s="2162"/>
      <c r="J4" s="2162"/>
      <c r="K4" s="2162"/>
      <c r="L4" s="2162"/>
      <c r="M4" s="2162"/>
      <c r="N4" s="2162"/>
      <c r="O4" s="2163"/>
    </row>
    <row r="5" spans="2:15">
      <c r="B5" s="967"/>
      <c r="C5" s="968"/>
      <c r="D5" s="968"/>
      <c r="E5" s="968"/>
      <c r="F5" s="968"/>
      <c r="G5" s="968"/>
      <c r="H5" s="968"/>
      <c r="I5" s="968"/>
      <c r="J5" s="968"/>
      <c r="K5" s="968"/>
      <c r="L5" s="968"/>
      <c r="M5" s="968"/>
      <c r="N5" s="968"/>
      <c r="O5" s="969"/>
    </row>
    <row r="6" spans="2:15">
      <c r="B6" s="967"/>
      <c r="C6" s="968"/>
      <c r="D6" s="968"/>
      <c r="E6" s="968"/>
      <c r="F6" s="968"/>
      <c r="G6" s="968"/>
      <c r="H6" s="968"/>
      <c r="I6" s="968"/>
      <c r="J6" s="968"/>
      <c r="K6" s="968"/>
      <c r="L6" s="968"/>
      <c r="M6" s="968"/>
      <c r="N6" s="968"/>
      <c r="O6" s="969"/>
    </row>
    <row r="7" spans="2:15">
      <c r="B7" s="967"/>
      <c r="C7" s="968"/>
      <c r="D7" s="968"/>
      <c r="E7" s="968"/>
      <c r="F7" s="968"/>
      <c r="G7" s="968"/>
      <c r="H7" s="968"/>
      <c r="I7" s="2046" t="s">
        <v>883</v>
      </c>
      <c r="J7" s="2046"/>
      <c r="K7" s="2046"/>
      <c r="L7" s="2047"/>
      <c r="M7" s="2047"/>
      <c r="N7" s="2047"/>
      <c r="O7" s="2048"/>
    </row>
    <row r="8" spans="2:15">
      <c r="B8" s="967"/>
      <c r="C8" s="968"/>
      <c r="D8" s="968"/>
      <c r="E8" s="968"/>
      <c r="F8" s="968"/>
      <c r="G8" s="968"/>
      <c r="H8" s="968"/>
      <c r="I8" s="968"/>
      <c r="J8" s="968"/>
      <c r="K8" s="968"/>
      <c r="L8" s="968"/>
      <c r="M8" s="968"/>
      <c r="N8" s="968"/>
      <c r="O8" s="969"/>
    </row>
    <row r="9" spans="2:15" ht="17.25">
      <c r="B9" s="2165" t="s">
        <v>91</v>
      </c>
      <c r="C9" s="2166"/>
      <c r="D9" s="2166"/>
      <c r="E9" s="2166"/>
      <c r="F9" s="2167"/>
      <c r="G9" s="968"/>
      <c r="H9" s="968"/>
      <c r="I9" s="968"/>
      <c r="J9" s="968"/>
      <c r="K9" s="968"/>
      <c r="L9" s="968"/>
      <c r="M9" s="968"/>
      <c r="N9" s="968"/>
      <c r="O9" s="969"/>
    </row>
    <row r="10" spans="2:15" ht="17.25">
      <c r="B10" s="1747"/>
      <c r="C10" s="1748"/>
      <c r="D10" s="1748"/>
      <c r="E10" s="1748"/>
      <c r="F10" s="1749"/>
      <c r="G10" s="974" t="s">
        <v>312</v>
      </c>
      <c r="H10" s="968"/>
      <c r="I10" s="968"/>
      <c r="J10" s="968"/>
      <c r="K10" s="968"/>
      <c r="L10" s="968"/>
      <c r="M10" s="968"/>
      <c r="N10" s="968"/>
      <c r="O10" s="969"/>
    </row>
    <row r="11" spans="2:15" ht="30" customHeight="1">
      <c r="B11" s="967"/>
      <c r="C11" s="968"/>
      <c r="D11" s="968"/>
      <c r="E11" s="968"/>
      <c r="F11" s="994" t="s">
        <v>144</v>
      </c>
      <c r="G11" s="1753" t="s">
        <v>8</v>
      </c>
      <c r="H11" s="3066" t="s">
        <v>944</v>
      </c>
      <c r="I11" s="3066"/>
      <c r="J11" s="3066"/>
      <c r="K11" s="3066"/>
      <c r="L11" s="3066"/>
      <c r="M11" s="3066"/>
      <c r="N11" s="3066"/>
      <c r="O11" s="3067"/>
    </row>
    <row r="12" spans="2:15" ht="42" customHeight="1">
      <c r="B12" s="967"/>
      <c r="C12" s="968"/>
      <c r="D12" s="968"/>
      <c r="E12" s="968"/>
      <c r="F12" s="968"/>
      <c r="G12" s="1753" t="s">
        <v>10</v>
      </c>
      <c r="H12" s="3066" t="s">
        <v>662</v>
      </c>
      <c r="I12" s="3066"/>
      <c r="J12" s="3066"/>
      <c r="K12" s="3066"/>
      <c r="L12" s="3066"/>
      <c r="M12" s="3066"/>
      <c r="N12" s="3066"/>
      <c r="O12" s="3067"/>
    </row>
    <row r="13" spans="2:15" ht="30" customHeight="1">
      <c r="B13" s="967"/>
      <c r="C13" s="968"/>
      <c r="D13" s="968"/>
      <c r="E13" s="968"/>
      <c r="F13" s="994"/>
      <c r="G13" s="1753"/>
      <c r="H13" s="3068" t="s">
        <v>885</v>
      </c>
      <c r="I13" s="3068"/>
      <c r="J13" s="3068"/>
      <c r="K13" s="3068"/>
      <c r="L13" s="3068"/>
      <c r="M13" s="3068"/>
      <c r="N13" s="3068"/>
      <c r="O13" s="311" t="s">
        <v>148</v>
      </c>
    </row>
    <row r="14" spans="2:15" ht="30" customHeight="1">
      <c r="B14" s="967"/>
      <c r="C14" s="968"/>
      <c r="D14" s="968"/>
      <c r="E14" s="968"/>
      <c r="F14" s="968"/>
      <c r="G14" s="1752"/>
      <c r="H14" s="994"/>
      <c r="I14" s="3069"/>
      <c r="J14" s="3069"/>
      <c r="K14" s="3069"/>
      <c r="L14" s="3069"/>
      <c r="M14" s="3069"/>
      <c r="N14" s="3069"/>
      <c r="O14" s="1759"/>
    </row>
    <row r="15" spans="2:15" ht="35.25" customHeight="1">
      <c r="B15" s="2994" t="s">
        <v>947</v>
      </c>
      <c r="C15" s="2995"/>
      <c r="D15" s="2995"/>
      <c r="E15" s="2995"/>
      <c r="F15" s="2995"/>
      <c r="G15" s="2995"/>
      <c r="H15" s="2995"/>
      <c r="I15" s="2995"/>
      <c r="J15" s="2995"/>
      <c r="K15" s="2995"/>
      <c r="L15" s="2995"/>
      <c r="M15" s="2995"/>
      <c r="N15" s="2995"/>
      <c r="O15" s="2996"/>
    </row>
    <row r="16" spans="2:15" ht="15.75" customHeight="1">
      <c r="B16" s="967"/>
      <c r="C16" s="968"/>
      <c r="D16" s="968"/>
      <c r="E16" s="968"/>
      <c r="F16" s="968"/>
      <c r="G16" s="968"/>
      <c r="H16" s="968"/>
      <c r="I16" s="968"/>
      <c r="J16" s="968"/>
      <c r="K16" s="968"/>
      <c r="L16" s="968"/>
      <c r="M16" s="968"/>
      <c r="N16" s="968"/>
      <c r="O16" s="969"/>
    </row>
    <row r="17" spans="2:15" s="237" customFormat="1" ht="30" customHeight="1">
      <c r="B17" s="3056" t="s">
        <v>948</v>
      </c>
      <c r="C17" s="3057"/>
      <c r="D17" s="3058" t="s">
        <v>949</v>
      </c>
      <c r="E17" s="3059"/>
      <c r="F17" s="3059"/>
      <c r="G17" s="3059"/>
      <c r="H17" s="3059"/>
      <c r="I17" s="3059"/>
      <c r="J17" s="3059"/>
      <c r="K17" s="3059"/>
      <c r="L17" s="3059"/>
      <c r="M17" s="3059"/>
      <c r="N17" s="3059"/>
      <c r="O17" s="3060"/>
    </row>
    <row r="18" spans="2:15" s="237" customFormat="1" ht="30" customHeight="1">
      <c r="B18" s="3061" t="s">
        <v>929</v>
      </c>
      <c r="C18" s="3062"/>
      <c r="D18" s="3058" t="s">
        <v>950</v>
      </c>
      <c r="E18" s="3059"/>
      <c r="F18" s="3059"/>
      <c r="G18" s="3059"/>
      <c r="H18" s="3059"/>
      <c r="I18" s="3059"/>
      <c r="J18" s="3059"/>
      <c r="K18" s="3059"/>
      <c r="L18" s="3059"/>
      <c r="M18" s="3059"/>
      <c r="N18" s="3059"/>
      <c r="O18" s="3060"/>
    </row>
    <row r="19" spans="2:15" s="237" customFormat="1" ht="30" customHeight="1">
      <c r="B19" s="3061" t="s">
        <v>951</v>
      </c>
      <c r="C19" s="3062"/>
      <c r="D19" s="3063">
        <v>9900000</v>
      </c>
      <c r="E19" s="3064"/>
      <c r="F19" s="3064"/>
      <c r="G19" s="3064"/>
      <c r="H19" s="3064"/>
      <c r="I19" s="1750" t="s">
        <v>99</v>
      </c>
      <c r="J19" s="982" t="s">
        <v>100</v>
      </c>
      <c r="K19" s="3007">
        <v>5600071400</v>
      </c>
      <c r="L19" s="3065"/>
      <c r="M19" s="3065"/>
      <c r="N19" s="3065"/>
      <c r="O19" s="983" t="s">
        <v>29</v>
      </c>
    </row>
    <row r="20" spans="2:15" s="237" customFormat="1" ht="30" customHeight="1">
      <c r="B20" s="3061" t="s">
        <v>101</v>
      </c>
      <c r="C20" s="3062"/>
      <c r="D20" s="3070" t="s">
        <v>891</v>
      </c>
      <c r="E20" s="3070"/>
      <c r="F20" s="3070"/>
      <c r="G20" s="3070"/>
      <c r="H20" s="3070"/>
      <c r="I20" s="1750" t="s">
        <v>1689</v>
      </c>
      <c r="J20" s="2992" t="s">
        <v>892</v>
      </c>
      <c r="K20" s="3071"/>
      <c r="L20" s="3071"/>
      <c r="M20" s="3071"/>
      <c r="N20" s="3071"/>
      <c r="O20" s="3072"/>
    </row>
    <row r="21" spans="2:15" s="237" customFormat="1" ht="38.25" customHeight="1">
      <c r="B21" s="3061" t="s">
        <v>1593</v>
      </c>
      <c r="C21" s="3062"/>
      <c r="D21" s="3304" t="s">
        <v>1659</v>
      </c>
      <c r="E21" s="3070"/>
      <c r="F21" s="3070"/>
      <c r="G21" s="3070"/>
      <c r="H21" s="3070"/>
      <c r="I21" s="3070"/>
      <c r="J21" s="3070"/>
      <c r="K21" s="3070"/>
      <c r="L21" s="3070"/>
      <c r="M21" s="3070"/>
      <c r="N21" s="3070"/>
      <c r="O21" s="3305"/>
    </row>
    <row r="22" spans="2:15" s="237" customFormat="1" ht="20.25" customHeight="1">
      <c r="B22" s="3061" t="s">
        <v>103</v>
      </c>
      <c r="C22" s="3062"/>
      <c r="D22" s="1746" t="s">
        <v>952</v>
      </c>
      <c r="E22" s="997" t="s">
        <v>104</v>
      </c>
      <c r="F22" s="998"/>
      <c r="G22" s="999"/>
      <c r="H22" s="980"/>
      <c r="I22" s="3007" t="s">
        <v>953</v>
      </c>
      <c r="J22" s="3007"/>
      <c r="K22" s="3007"/>
      <c r="L22" s="3007"/>
      <c r="M22" s="3007"/>
      <c r="N22" s="3007"/>
      <c r="O22" s="3008"/>
    </row>
    <row r="23" spans="2:15" s="237" customFormat="1" ht="18" customHeight="1">
      <c r="B23" s="3073" t="s">
        <v>954</v>
      </c>
      <c r="C23" s="3074"/>
      <c r="D23" s="2120" t="s">
        <v>955</v>
      </c>
      <c r="E23" s="1009" t="s">
        <v>108</v>
      </c>
      <c r="F23" s="3150" t="s">
        <v>1020</v>
      </c>
      <c r="G23" s="3151"/>
      <c r="H23" s="3152"/>
      <c r="I23" s="3079" t="s">
        <v>957</v>
      </c>
      <c r="J23" s="3079"/>
      <c r="K23" s="3079"/>
      <c r="L23" s="3079"/>
      <c r="M23" s="3079"/>
      <c r="N23" s="3079"/>
      <c r="O23" s="3080"/>
    </row>
    <row r="24" spans="2:15" s="237" customFormat="1" ht="18" customHeight="1">
      <c r="B24" s="3073"/>
      <c r="C24" s="3074"/>
      <c r="D24" s="3075"/>
      <c r="E24" s="3306" t="s">
        <v>1021</v>
      </c>
      <c r="F24" s="3126"/>
      <c r="G24" s="3126"/>
      <c r="H24" s="3307"/>
      <c r="I24" s="3079"/>
      <c r="J24" s="3079"/>
      <c r="K24" s="3079"/>
      <c r="L24" s="3079"/>
      <c r="M24" s="3079"/>
      <c r="N24" s="3079"/>
      <c r="O24" s="3080"/>
    </row>
    <row r="25" spans="2:15" s="237" customFormat="1" ht="18" customHeight="1">
      <c r="B25" s="3308"/>
      <c r="C25" s="3309"/>
      <c r="D25" s="3312"/>
      <c r="E25" s="1009" t="s">
        <v>108</v>
      </c>
      <c r="F25" s="3150"/>
      <c r="G25" s="3151"/>
      <c r="H25" s="3152"/>
      <c r="I25" s="3314"/>
      <c r="J25" s="3314"/>
      <c r="K25" s="3314"/>
      <c r="L25" s="3314"/>
      <c r="M25" s="3314"/>
      <c r="N25" s="3314"/>
      <c r="O25" s="3315"/>
    </row>
    <row r="26" spans="2:15" s="237" customFormat="1" ht="18" customHeight="1">
      <c r="B26" s="3310"/>
      <c r="C26" s="3311"/>
      <c r="D26" s="3313"/>
      <c r="E26" s="3318"/>
      <c r="F26" s="3319"/>
      <c r="G26" s="3319"/>
      <c r="H26" s="3320"/>
      <c r="I26" s="3316"/>
      <c r="J26" s="3316"/>
      <c r="K26" s="3316"/>
      <c r="L26" s="3316"/>
      <c r="M26" s="3316"/>
      <c r="N26" s="3316"/>
      <c r="O26" s="3317"/>
    </row>
    <row r="27" spans="2:15" s="237" customFormat="1" ht="18" customHeight="1">
      <c r="B27" s="3308"/>
      <c r="C27" s="3309"/>
      <c r="D27" s="3312"/>
      <c r="E27" s="1009" t="s">
        <v>108</v>
      </c>
      <c r="F27" s="3150"/>
      <c r="G27" s="3151"/>
      <c r="H27" s="3152"/>
      <c r="I27" s="3314"/>
      <c r="J27" s="3314"/>
      <c r="K27" s="3314"/>
      <c r="L27" s="3314"/>
      <c r="M27" s="3314"/>
      <c r="N27" s="3314"/>
      <c r="O27" s="3315"/>
    </row>
    <row r="28" spans="2:15" s="237" customFormat="1" ht="18" customHeight="1">
      <c r="B28" s="3310"/>
      <c r="C28" s="3311"/>
      <c r="D28" s="3313"/>
      <c r="E28" s="3318"/>
      <c r="F28" s="3319"/>
      <c r="G28" s="3319"/>
      <c r="H28" s="3320"/>
      <c r="I28" s="3316"/>
      <c r="J28" s="3316"/>
      <c r="K28" s="3316"/>
      <c r="L28" s="3316"/>
      <c r="M28" s="3316"/>
      <c r="N28" s="3316"/>
      <c r="O28" s="3317"/>
    </row>
    <row r="29" spans="2:15" s="237" customFormat="1" ht="18" customHeight="1">
      <c r="B29" s="2156"/>
      <c r="C29" s="3040"/>
      <c r="D29" s="2120"/>
      <c r="E29" s="1001" t="s">
        <v>108</v>
      </c>
      <c r="F29" s="3090"/>
      <c r="G29" s="3091"/>
      <c r="H29" s="3092"/>
      <c r="I29" s="3079"/>
      <c r="J29" s="3079"/>
      <c r="K29" s="3079"/>
      <c r="L29" s="3079"/>
      <c r="M29" s="3079"/>
      <c r="N29" s="3079"/>
      <c r="O29" s="3080"/>
    </row>
    <row r="30" spans="2:15" s="237" customFormat="1" ht="18" customHeight="1">
      <c r="B30" s="2156"/>
      <c r="C30" s="3040"/>
      <c r="D30" s="3075"/>
      <c r="E30" s="3306"/>
      <c r="F30" s="3126"/>
      <c r="G30" s="3126"/>
      <c r="H30" s="3307"/>
      <c r="I30" s="3079"/>
      <c r="J30" s="3079"/>
      <c r="K30" s="3079"/>
      <c r="L30" s="3079"/>
      <c r="M30" s="3079"/>
      <c r="N30" s="3079"/>
      <c r="O30" s="3080"/>
    </row>
    <row r="31" spans="2:15" s="237" customFormat="1" ht="18" customHeight="1">
      <c r="B31" s="3308"/>
      <c r="C31" s="3309"/>
      <c r="D31" s="3312"/>
      <c r="E31" s="1009" t="s">
        <v>108</v>
      </c>
      <c r="F31" s="3150"/>
      <c r="G31" s="3150"/>
      <c r="H31" s="3321"/>
      <c r="I31" s="3314"/>
      <c r="J31" s="3314"/>
      <c r="K31" s="3314"/>
      <c r="L31" s="3314"/>
      <c r="M31" s="3314"/>
      <c r="N31" s="3314"/>
      <c r="O31" s="3315"/>
    </row>
    <row r="32" spans="2:15" s="237" customFormat="1" ht="18" customHeight="1">
      <c r="B32" s="3310"/>
      <c r="C32" s="3311"/>
      <c r="D32" s="3313"/>
      <c r="E32" s="3318"/>
      <c r="F32" s="3319"/>
      <c r="G32" s="3319"/>
      <c r="H32" s="3320"/>
      <c r="I32" s="3316"/>
      <c r="J32" s="3316"/>
      <c r="K32" s="3316"/>
      <c r="L32" s="3316"/>
      <c r="M32" s="3316"/>
      <c r="N32" s="3316"/>
      <c r="O32" s="3317"/>
    </row>
    <row r="33" spans="2:15" s="237" customFormat="1" ht="18" customHeight="1">
      <c r="B33" s="3308"/>
      <c r="C33" s="3309"/>
      <c r="D33" s="3312"/>
      <c r="E33" s="1009" t="s">
        <v>108</v>
      </c>
      <c r="F33" s="3150"/>
      <c r="G33" s="3150"/>
      <c r="H33" s="3321"/>
      <c r="I33" s="3314"/>
      <c r="J33" s="3314"/>
      <c r="K33" s="3314"/>
      <c r="L33" s="3314"/>
      <c r="M33" s="3314"/>
      <c r="N33" s="3314"/>
      <c r="O33" s="3315"/>
    </row>
    <row r="34" spans="2:15" s="237" customFormat="1" ht="18" customHeight="1">
      <c r="B34" s="3310"/>
      <c r="C34" s="3311"/>
      <c r="D34" s="3313"/>
      <c r="E34" s="3318"/>
      <c r="F34" s="3319"/>
      <c r="G34" s="3319"/>
      <c r="H34" s="3320"/>
      <c r="I34" s="3316"/>
      <c r="J34" s="3316"/>
      <c r="K34" s="3316"/>
      <c r="L34" s="3316"/>
      <c r="M34" s="3316"/>
      <c r="N34" s="3316"/>
      <c r="O34" s="3317"/>
    </row>
    <row r="35" spans="2:15" s="237" customFormat="1" ht="18" customHeight="1">
      <c r="B35" s="3127"/>
      <c r="C35" s="3128"/>
      <c r="D35" s="3131"/>
      <c r="E35" s="1009" t="s">
        <v>108</v>
      </c>
      <c r="F35" s="3150"/>
      <c r="G35" s="3150"/>
      <c r="H35" s="3321"/>
      <c r="I35" s="3079"/>
      <c r="J35" s="3079"/>
      <c r="K35" s="3079"/>
      <c r="L35" s="3079"/>
      <c r="M35" s="3079"/>
      <c r="N35" s="3079"/>
      <c r="O35" s="3080"/>
    </row>
    <row r="36" spans="2:15" s="237" customFormat="1" ht="18" customHeight="1" thickBot="1">
      <c r="B36" s="3129"/>
      <c r="C36" s="3130"/>
      <c r="D36" s="3132"/>
      <c r="E36" s="3138"/>
      <c r="F36" s="3139"/>
      <c r="G36" s="3139"/>
      <c r="H36" s="3140"/>
      <c r="I36" s="3136"/>
      <c r="J36" s="3136"/>
      <c r="K36" s="3136"/>
      <c r="L36" s="3136"/>
      <c r="M36" s="3136"/>
      <c r="N36" s="3136"/>
      <c r="O36" s="3137"/>
    </row>
    <row r="37" spans="2:15" ht="12" customHeight="1">
      <c r="B37" s="968"/>
      <c r="C37" s="968"/>
      <c r="D37" s="968"/>
      <c r="E37" s="968"/>
      <c r="F37" s="968"/>
      <c r="G37" s="968"/>
      <c r="H37" s="968"/>
      <c r="I37" s="968"/>
      <c r="J37" s="968"/>
      <c r="K37" s="968"/>
      <c r="L37" s="968"/>
      <c r="M37" s="968"/>
      <c r="N37" s="968"/>
      <c r="O37" s="968"/>
    </row>
    <row r="38" spans="2:15" ht="3.75" customHeight="1">
      <c r="B38" s="968"/>
      <c r="C38" s="968"/>
      <c r="D38" s="968"/>
      <c r="E38" s="968"/>
      <c r="F38" s="968"/>
      <c r="G38" s="968"/>
      <c r="H38" s="968"/>
      <c r="I38" s="968"/>
      <c r="J38" s="968"/>
      <c r="K38" s="968"/>
      <c r="L38" s="968"/>
      <c r="M38" s="968"/>
      <c r="N38" s="968"/>
      <c r="O38" s="968"/>
    </row>
    <row r="39" spans="2:15" ht="12" customHeight="1">
      <c r="B39" s="968"/>
      <c r="C39" s="968"/>
      <c r="D39" s="968"/>
      <c r="E39" s="968"/>
      <c r="F39" s="968"/>
      <c r="G39" s="968"/>
      <c r="H39" s="968"/>
      <c r="I39" s="968"/>
      <c r="J39" s="968"/>
      <c r="K39" s="968"/>
      <c r="L39" s="968"/>
      <c r="M39" s="968"/>
      <c r="N39" s="968"/>
      <c r="O39" s="968"/>
    </row>
    <row r="40" spans="2:15" ht="12" customHeight="1" thickBot="1">
      <c r="B40" s="968"/>
      <c r="C40" s="968"/>
      <c r="D40" s="968"/>
      <c r="E40" s="968"/>
      <c r="F40" s="968"/>
      <c r="G40" s="968"/>
      <c r="H40" s="968"/>
      <c r="I40" s="968"/>
      <c r="J40" s="968"/>
      <c r="K40" s="968"/>
      <c r="L40" s="968"/>
      <c r="M40" s="968"/>
      <c r="N40" s="968"/>
      <c r="O40" s="968"/>
    </row>
    <row r="41" spans="2:15" ht="18.75" customHeight="1">
      <c r="B41" s="3141" t="s">
        <v>1019</v>
      </c>
      <c r="C41" s="3142"/>
      <c r="D41" s="3142"/>
      <c r="E41" s="3142"/>
      <c r="F41" s="3142"/>
      <c r="G41" s="3142"/>
      <c r="H41" s="3142"/>
      <c r="I41" s="3142"/>
      <c r="J41" s="3142"/>
      <c r="K41" s="3142"/>
      <c r="L41" s="3142"/>
      <c r="M41" s="3142"/>
      <c r="N41" s="3142"/>
      <c r="O41" s="3143"/>
    </row>
    <row r="42" spans="2:15" ht="13.5" customHeight="1">
      <c r="B42" s="3144"/>
      <c r="C42" s="3145"/>
      <c r="D42" s="3145"/>
      <c r="E42" s="3145"/>
      <c r="F42" s="3145"/>
      <c r="G42" s="3145"/>
      <c r="H42" s="3145"/>
      <c r="I42" s="3145"/>
      <c r="J42" s="3145"/>
      <c r="K42" s="3145"/>
      <c r="L42" s="3145"/>
      <c r="M42" s="3145"/>
      <c r="N42" s="3145"/>
      <c r="O42" s="3146"/>
    </row>
    <row r="43" spans="2:15" s="237" customFormat="1" ht="20.25" customHeight="1">
      <c r="B43" s="3061" t="s">
        <v>103</v>
      </c>
      <c r="C43" s="3007"/>
      <c r="D43" s="1027" t="s">
        <v>952</v>
      </c>
      <c r="E43" s="999" t="s">
        <v>104</v>
      </c>
      <c r="F43" s="998"/>
      <c r="G43" s="999"/>
      <c r="H43" s="1028"/>
      <c r="I43" s="3007" t="s">
        <v>953</v>
      </c>
      <c r="J43" s="3007"/>
      <c r="K43" s="3007"/>
      <c r="L43" s="3007"/>
      <c r="M43" s="3007"/>
      <c r="N43" s="3007"/>
      <c r="O43" s="3008"/>
    </row>
    <row r="44" spans="2:15" s="237" customFormat="1" ht="18" customHeight="1">
      <c r="B44" s="3308"/>
      <c r="C44" s="3309"/>
      <c r="D44" s="3312"/>
      <c r="E44" s="1009" t="s">
        <v>108</v>
      </c>
      <c r="F44" s="3150"/>
      <c r="G44" s="3150"/>
      <c r="H44" s="3321"/>
      <c r="I44" s="3314"/>
      <c r="J44" s="3314"/>
      <c r="K44" s="3314"/>
      <c r="L44" s="3314"/>
      <c r="M44" s="3314"/>
      <c r="N44" s="3314"/>
      <c r="O44" s="3315"/>
    </row>
    <row r="45" spans="2:15" s="237" customFormat="1" ht="18" customHeight="1">
      <c r="B45" s="3310"/>
      <c r="C45" s="3311"/>
      <c r="D45" s="3313"/>
      <c r="E45" s="3318"/>
      <c r="F45" s="3319"/>
      <c r="G45" s="3319"/>
      <c r="H45" s="3320"/>
      <c r="I45" s="3316"/>
      <c r="J45" s="3316"/>
      <c r="K45" s="3316"/>
      <c r="L45" s="3316"/>
      <c r="M45" s="3316"/>
      <c r="N45" s="3316"/>
      <c r="O45" s="3317"/>
    </row>
    <row r="46" spans="2:15" s="237" customFormat="1" ht="18" customHeight="1">
      <c r="B46" s="3308"/>
      <c r="C46" s="3309"/>
      <c r="D46" s="3312"/>
      <c r="E46" s="1009" t="s">
        <v>108</v>
      </c>
      <c r="F46" s="3150"/>
      <c r="G46" s="3150"/>
      <c r="H46" s="3321"/>
      <c r="I46" s="3314"/>
      <c r="J46" s="3314"/>
      <c r="K46" s="3314"/>
      <c r="L46" s="3314"/>
      <c r="M46" s="3314"/>
      <c r="N46" s="3314"/>
      <c r="O46" s="3315"/>
    </row>
    <row r="47" spans="2:15" s="237" customFormat="1" ht="18" customHeight="1">
      <c r="B47" s="3310"/>
      <c r="C47" s="3311"/>
      <c r="D47" s="3313"/>
      <c r="E47" s="3318"/>
      <c r="F47" s="3319"/>
      <c r="G47" s="3319"/>
      <c r="H47" s="3320"/>
      <c r="I47" s="3316"/>
      <c r="J47" s="3316"/>
      <c r="K47" s="3316"/>
      <c r="L47" s="3316"/>
      <c r="M47" s="3316"/>
      <c r="N47" s="3316"/>
      <c r="O47" s="3317"/>
    </row>
    <row r="48" spans="2:15" s="237" customFormat="1" ht="18" customHeight="1">
      <c r="B48" s="3308"/>
      <c r="C48" s="3309"/>
      <c r="D48" s="3312"/>
      <c r="E48" s="1009" t="s">
        <v>108</v>
      </c>
      <c r="F48" s="3150"/>
      <c r="G48" s="3150"/>
      <c r="H48" s="3321"/>
      <c r="I48" s="3314"/>
      <c r="J48" s="3314"/>
      <c r="K48" s="3314"/>
      <c r="L48" s="3314"/>
      <c r="M48" s="3314"/>
      <c r="N48" s="3314"/>
      <c r="O48" s="3315"/>
    </row>
    <row r="49" spans="2:15" s="237" customFormat="1" ht="18" customHeight="1">
      <c r="B49" s="3310"/>
      <c r="C49" s="3311"/>
      <c r="D49" s="3313"/>
      <c r="E49" s="3318"/>
      <c r="F49" s="3319"/>
      <c r="G49" s="3319"/>
      <c r="H49" s="3320"/>
      <c r="I49" s="3316"/>
      <c r="J49" s="3316"/>
      <c r="K49" s="3316"/>
      <c r="L49" s="3316"/>
      <c r="M49" s="3316"/>
      <c r="N49" s="3316"/>
      <c r="O49" s="3317"/>
    </row>
    <row r="50" spans="2:15" s="237" customFormat="1" ht="18" customHeight="1">
      <c r="B50" s="3308"/>
      <c r="C50" s="3309"/>
      <c r="D50" s="3312"/>
      <c r="E50" s="1009" t="s">
        <v>108</v>
      </c>
      <c r="F50" s="3150"/>
      <c r="G50" s="3150"/>
      <c r="H50" s="3321"/>
      <c r="I50" s="3314"/>
      <c r="J50" s="3314"/>
      <c r="K50" s="3314"/>
      <c r="L50" s="3314"/>
      <c r="M50" s="3314"/>
      <c r="N50" s="3314"/>
      <c r="O50" s="3315"/>
    </row>
    <row r="51" spans="2:15" s="237" customFormat="1" ht="18" customHeight="1">
      <c r="B51" s="3310"/>
      <c r="C51" s="3311"/>
      <c r="D51" s="3313"/>
      <c r="E51" s="3318"/>
      <c r="F51" s="3319"/>
      <c r="G51" s="3319"/>
      <c r="H51" s="3320"/>
      <c r="I51" s="3316"/>
      <c r="J51" s="3316"/>
      <c r="K51" s="3316"/>
      <c r="L51" s="3316"/>
      <c r="M51" s="3316"/>
      <c r="N51" s="3316"/>
      <c r="O51" s="3317"/>
    </row>
    <row r="52" spans="2:15" s="237" customFormat="1" ht="18" customHeight="1">
      <c r="B52" s="3308"/>
      <c r="C52" s="3309"/>
      <c r="D52" s="3312"/>
      <c r="E52" s="1009" t="s">
        <v>108</v>
      </c>
      <c r="F52" s="3150"/>
      <c r="G52" s="3150"/>
      <c r="H52" s="3321"/>
      <c r="I52" s="3314"/>
      <c r="J52" s="3314"/>
      <c r="K52" s="3314"/>
      <c r="L52" s="3314"/>
      <c r="M52" s="3314"/>
      <c r="N52" s="3314"/>
      <c r="O52" s="3315"/>
    </row>
    <row r="53" spans="2:15" s="237" customFormat="1" ht="18" customHeight="1">
      <c r="B53" s="3310"/>
      <c r="C53" s="3311"/>
      <c r="D53" s="3313"/>
      <c r="E53" s="3318"/>
      <c r="F53" s="3319"/>
      <c r="G53" s="3319"/>
      <c r="H53" s="3320"/>
      <c r="I53" s="3316"/>
      <c r="J53" s="3316"/>
      <c r="K53" s="3316"/>
      <c r="L53" s="3316"/>
      <c r="M53" s="3316"/>
      <c r="N53" s="3316"/>
      <c r="O53" s="3317"/>
    </row>
    <row r="54" spans="2:15" s="237" customFormat="1" ht="18" customHeight="1">
      <c r="B54" s="3308"/>
      <c r="C54" s="3309"/>
      <c r="D54" s="3312"/>
      <c r="E54" s="1009" t="s">
        <v>108</v>
      </c>
      <c r="F54" s="3150"/>
      <c r="G54" s="3150"/>
      <c r="H54" s="3321"/>
      <c r="I54" s="3314"/>
      <c r="J54" s="3314"/>
      <c r="K54" s="3314"/>
      <c r="L54" s="3314"/>
      <c r="M54" s="3314"/>
      <c r="N54" s="3314"/>
      <c r="O54" s="3315"/>
    </row>
    <row r="55" spans="2:15" s="237" customFormat="1" ht="18" customHeight="1">
      <c r="B55" s="3310"/>
      <c r="C55" s="3311"/>
      <c r="D55" s="3313"/>
      <c r="E55" s="3318"/>
      <c r="F55" s="3319"/>
      <c r="G55" s="3319"/>
      <c r="H55" s="3320"/>
      <c r="I55" s="3316"/>
      <c r="J55" s="3316"/>
      <c r="K55" s="3316"/>
      <c r="L55" s="3316"/>
      <c r="M55" s="3316"/>
      <c r="N55" s="3316"/>
      <c r="O55" s="3317"/>
    </row>
    <row r="56" spans="2:15" s="237" customFormat="1" ht="18" customHeight="1">
      <c r="B56" s="3308"/>
      <c r="C56" s="3309"/>
      <c r="D56" s="3312"/>
      <c r="E56" s="1009" t="s">
        <v>108</v>
      </c>
      <c r="F56" s="3150"/>
      <c r="G56" s="3150"/>
      <c r="H56" s="3321"/>
      <c r="I56" s="3314"/>
      <c r="J56" s="3314"/>
      <c r="K56" s="3314"/>
      <c r="L56" s="3314"/>
      <c r="M56" s="3314"/>
      <c r="N56" s="3314"/>
      <c r="O56" s="3315"/>
    </row>
    <row r="57" spans="2:15" s="237" customFormat="1" ht="18" customHeight="1">
      <c r="B57" s="3310"/>
      <c r="C57" s="3311"/>
      <c r="D57" s="3313"/>
      <c r="E57" s="3318"/>
      <c r="F57" s="3319"/>
      <c r="G57" s="3319"/>
      <c r="H57" s="3320"/>
      <c r="I57" s="3316"/>
      <c r="J57" s="3316"/>
      <c r="K57" s="3316"/>
      <c r="L57" s="3316"/>
      <c r="M57" s="3316"/>
      <c r="N57" s="3316"/>
      <c r="O57" s="3317"/>
    </row>
    <row r="58" spans="2:15" s="237" customFormat="1" ht="18" customHeight="1">
      <c r="B58" s="3308"/>
      <c r="C58" s="3309"/>
      <c r="D58" s="3312"/>
      <c r="E58" s="1009" t="s">
        <v>108</v>
      </c>
      <c r="F58" s="3150"/>
      <c r="G58" s="3150"/>
      <c r="H58" s="3321"/>
      <c r="I58" s="3314"/>
      <c r="J58" s="3314"/>
      <c r="K58" s="3314"/>
      <c r="L58" s="3314"/>
      <c r="M58" s="3314"/>
      <c r="N58" s="3314"/>
      <c r="O58" s="3315"/>
    </row>
    <row r="59" spans="2:15" s="237" customFormat="1" ht="18" customHeight="1">
      <c r="B59" s="3310"/>
      <c r="C59" s="3311"/>
      <c r="D59" s="3313"/>
      <c r="E59" s="3318"/>
      <c r="F59" s="3319"/>
      <c r="G59" s="3319"/>
      <c r="H59" s="3320"/>
      <c r="I59" s="3316"/>
      <c r="J59" s="3316"/>
      <c r="K59" s="3316"/>
      <c r="L59" s="3316"/>
      <c r="M59" s="3316"/>
      <c r="N59" s="3316"/>
      <c r="O59" s="3317"/>
    </row>
    <row r="60" spans="2:15" s="237" customFormat="1" ht="18" customHeight="1">
      <c r="B60" s="3308"/>
      <c r="C60" s="3309"/>
      <c r="D60" s="3312"/>
      <c r="E60" s="1009" t="s">
        <v>108</v>
      </c>
      <c r="F60" s="3150"/>
      <c r="G60" s="3150"/>
      <c r="H60" s="3321"/>
      <c r="I60" s="3314"/>
      <c r="J60" s="3314"/>
      <c r="K60" s="3314"/>
      <c r="L60" s="3314"/>
      <c r="M60" s="3314"/>
      <c r="N60" s="3314"/>
      <c r="O60" s="3315"/>
    </row>
    <row r="61" spans="2:15" s="237" customFormat="1" ht="18" customHeight="1">
      <c r="B61" s="3310"/>
      <c r="C61" s="3311"/>
      <c r="D61" s="3313"/>
      <c r="E61" s="3318"/>
      <c r="F61" s="3319"/>
      <c r="G61" s="3319"/>
      <c r="H61" s="3320"/>
      <c r="I61" s="3316"/>
      <c r="J61" s="3316"/>
      <c r="K61" s="3316"/>
      <c r="L61" s="3316"/>
      <c r="M61" s="3316"/>
      <c r="N61" s="3316"/>
      <c r="O61" s="3317"/>
    </row>
    <row r="62" spans="2:15" s="237" customFormat="1" ht="18" customHeight="1">
      <c r="B62" s="3308"/>
      <c r="C62" s="3309"/>
      <c r="D62" s="3312"/>
      <c r="E62" s="1009" t="s">
        <v>108</v>
      </c>
      <c r="F62" s="3150"/>
      <c r="G62" s="3150"/>
      <c r="H62" s="3321"/>
      <c r="I62" s="3314"/>
      <c r="J62" s="3314"/>
      <c r="K62" s="3314"/>
      <c r="L62" s="3314"/>
      <c r="M62" s="3314"/>
      <c r="N62" s="3314"/>
      <c r="O62" s="3315"/>
    </row>
    <row r="63" spans="2:15" s="237" customFormat="1" ht="18" customHeight="1">
      <c r="B63" s="3310"/>
      <c r="C63" s="3311"/>
      <c r="D63" s="3313"/>
      <c r="E63" s="3318"/>
      <c r="F63" s="3319"/>
      <c r="G63" s="3319"/>
      <c r="H63" s="3320"/>
      <c r="I63" s="3316"/>
      <c r="J63" s="3316"/>
      <c r="K63" s="3316"/>
      <c r="L63" s="3316"/>
      <c r="M63" s="3316"/>
      <c r="N63" s="3316"/>
      <c r="O63" s="3317"/>
    </row>
    <row r="64" spans="2:15" s="237" customFormat="1" ht="18" customHeight="1">
      <c r="B64" s="3170"/>
      <c r="C64" s="3131"/>
      <c r="D64" s="3322"/>
      <c r="E64" s="1010" t="s">
        <v>108</v>
      </c>
      <c r="F64" s="3150"/>
      <c r="G64" s="3150"/>
      <c r="H64" s="3321"/>
      <c r="I64" s="3079"/>
      <c r="J64" s="3079"/>
      <c r="K64" s="3079"/>
      <c r="L64" s="3079"/>
      <c r="M64" s="3079"/>
      <c r="N64" s="3079"/>
      <c r="O64" s="3080"/>
    </row>
    <row r="65" spans="2:15" s="237" customFormat="1" ht="18" customHeight="1" thickBot="1">
      <c r="B65" s="3171"/>
      <c r="C65" s="3132"/>
      <c r="D65" s="3173"/>
      <c r="E65" s="3323"/>
      <c r="F65" s="3324"/>
      <c r="G65" s="3324"/>
      <c r="H65" s="3325"/>
      <c r="I65" s="3136"/>
      <c r="J65" s="3136"/>
      <c r="K65" s="3136"/>
      <c r="L65" s="3136"/>
      <c r="M65" s="3136"/>
      <c r="N65" s="3136"/>
      <c r="O65" s="3137"/>
    </row>
    <row r="66" spans="2:15">
      <c r="B66" s="295"/>
      <c r="C66" s="295"/>
      <c r="D66" s="295"/>
      <c r="E66" s="295"/>
      <c r="F66" s="295"/>
      <c r="G66" s="295"/>
      <c r="H66" s="295"/>
      <c r="I66" s="295"/>
      <c r="J66" s="295"/>
      <c r="K66" s="295"/>
      <c r="L66" s="295"/>
      <c r="M66" s="295"/>
      <c r="N66" s="295"/>
      <c r="O66" s="295"/>
    </row>
    <row r="67" spans="2:15">
      <c r="B67" s="1012"/>
      <c r="C67" s="1012"/>
      <c r="D67" s="295"/>
      <c r="E67" s="295"/>
      <c r="F67" s="295"/>
      <c r="G67" s="295"/>
      <c r="H67" s="295"/>
      <c r="I67" s="295"/>
      <c r="J67" s="295"/>
      <c r="K67" s="295"/>
      <c r="L67" s="295"/>
      <c r="M67" s="295"/>
      <c r="N67" s="295"/>
      <c r="O67" s="295"/>
    </row>
    <row r="68" spans="2:15">
      <c r="B68" s="1012"/>
      <c r="C68" s="1012"/>
      <c r="D68" s="295"/>
      <c r="E68" s="295"/>
      <c r="F68" s="295"/>
      <c r="G68" s="295"/>
      <c r="H68" s="295"/>
      <c r="I68" s="295"/>
      <c r="J68" s="295"/>
      <c r="K68" s="295"/>
      <c r="L68" s="295"/>
      <c r="M68" s="295"/>
      <c r="N68" s="295"/>
      <c r="O68" s="295"/>
    </row>
    <row r="69" spans="2:15">
      <c r="B69" s="1013"/>
      <c r="C69" s="1013"/>
      <c r="D69" s="295"/>
      <c r="E69" s="295"/>
      <c r="F69" s="295"/>
      <c r="G69" s="295"/>
      <c r="H69" s="295"/>
      <c r="I69" s="295"/>
      <c r="J69" s="295"/>
      <c r="K69" s="295"/>
      <c r="L69" s="295"/>
      <c r="M69" s="295"/>
      <c r="N69" s="295"/>
      <c r="O69" s="295"/>
    </row>
    <row r="70" spans="2:15">
      <c r="B70" s="1013"/>
      <c r="C70" s="1013"/>
      <c r="D70" s="295"/>
      <c r="E70" s="295"/>
      <c r="F70" s="295"/>
      <c r="G70" s="295"/>
      <c r="H70" s="295"/>
      <c r="I70" s="295"/>
      <c r="J70" s="295"/>
      <c r="K70" s="295"/>
      <c r="L70" s="295"/>
      <c r="M70" s="295"/>
      <c r="N70" s="295"/>
      <c r="O70" s="295"/>
    </row>
    <row r="71" spans="2:15">
      <c r="B71" s="1013"/>
      <c r="C71" s="1013"/>
      <c r="D71" s="295"/>
      <c r="E71" s="295"/>
      <c r="F71" s="295"/>
      <c r="G71" s="295"/>
      <c r="H71" s="295"/>
      <c r="I71" s="295"/>
      <c r="J71" s="295"/>
      <c r="K71" s="295"/>
      <c r="L71" s="295"/>
      <c r="M71" s="295"/>
      <c r="N71" s="295"/>
      <c r="O71" s="295"/>
    </row>
    <row r="72" spans="2:15" ht="13.5" customHeight="1">
      <c r="B72" s="3183" t="s">
        <v>992</v>
      </c>
      <c r="C72" s="3183"/>
      <c r="D72" s="3183"/>
      <c r="E72" s="3183"/>
      <c r="F72" s="3183"/>
      <c r="G72" s="3183"/>
      <c r="H72" s="3183"/>
      <c r="I72" s="3183"/>
      <c r="J72" s="3183"/>
      <c r="K72" s="3183"/>
      <c r="L72" s="3183"/>
      <c r="M72" s="3183"/>
      <c r="N72" s="3183"/>
      <c r="O72" s="3183"/>
    </row>
    <row r="73" spans="2:15" ht="14.25" customHeight="1" thickBot="1">
      <c r="B73" s="3183"/>
      <c r="C73" s="3183"/>
      <c r="D73" s="3183"/>
      <c r="E73" s="3183"/>
      <c r="F73" s="3183"/>
      <c r="G73" s="3183"/>
      <c r="H73" s="3183"/>
      <c r="I73" s="3183"/>
      <c r="J73" s="3183"/>
      <c r="K73" s="3183"/>
      <c r="L73" s="3183"/>
      <c r="M73" s="3183"/>
      <c r="N73" s="3183"/>
      <c r="O73" s="3183"/>
    </row>
    <row r="74" spans="2:15">
      <c r="B74" s="3184" t="s">
        <v>993</v>
      </c>
      <c r="C74" s="3185"/>
      <c r="D74" s="3186" t="s">
        <v>994</v>
      </c>
      <c r="E74" s="3186"/>
      <c r="F74" s="3186"/>
      <c r="G74" s="3186"/>
      <c r="H74" s="3186" t="s">
        <v>995</v>
      </c>
      <c r="I74" s="3186"/>
      <c r="J74" s="3186"/>
      <c r="K74" s="3186"/>
      <c r="L74" s="3186"/>
      <c r="M74" s="3186" t="s">
        <v>996</v>
      </c>
      <c r="N74" s="3186"/>
      <c r="O74" s="3187"/>
    </row>
    <row r="75" spans="2:15">
      <c r="B75" s="3176"/>
      <c r="C75" s="3177"/>
      <c r="D75" s="3181"/>
      <c r="E75" s="3181"/>
      <c r="F75" s="3181"/>
      <c r="G75" s="3181"/>
      <c r="H75" s="3181"/>
      <c r="I75" s="3181"/>
      <c r="J75" s="3181"/>
      <c r="K75" s="3181"/>
      <c r="L75" s="3181"/>
      <c r="M75" s="3181"/>
      <c r="N75" s="3181"/>
      <c r="O75" s="3182"/>
    </row>
    <row r="76" spans="2:15">
      <c r="B76" s="3176" t="s">
        <v>1022</v>
      </c>
      <c r="C76" s="3177"/>
      <c r="D76" s="3178" t="s">
        <v>1023</v>
      </c>
      <c r="E76" s="3178"/>
      <c r="F76" s="3178"/>
      <c r="G76" s="3178"/>
      <c r="H76" s="3178" t="s">
        <v>1024</v>
      </c>
      <c r="I76" s="3178"/>
      <c r="J76" s="3178"/>
      <c r="K76" s="3178"/>
      <c r="L76" s="3178"/>
      <c r="M76" s="3179" t="s">
        <v>1648</v>
      </c>
      <c r="N76" s="3179"/>
      <c r="O76" s="3180"/>
    </row>
    <row r="77" spans="2:15">
      <c r="B77" s="3176"/>
      <c r="C77" s="3177"/>
      <c r="D77" s="3178"/>
      <c r="E77" s="3178"/>
      <c r="F77" s="3178"/>
      <c r="G77" s="3178"/>
      <c r="H77" s="3178"/>
      <c r="I77" s="3178"/>
      <c r="J77" s="3178"/>
      <c r="K77" s="3178"/>
      <c r="L77" s="3178"/>
      <c r="M77" s="3179"/>
      <c r="N77" s="3179"/>
      <c r="O77" s="3180"/>
    </row>
    <row r="78" spans="2:15">
      <c r="B78" s="3176"/>
      <c r="C78" s="3177"/>
      <c r="D78" s="3178"/>
      <c r="E78" s="3178"/>
      <c r="F78" s="3178"/>
      <c r="G78" s="3178"/>
      <c r="H78" s="3178"/>
      <c r="I78" s="3178"/>
      <c r="J78" s="3178"/>
      <c r="K78" s="3178"/>
      <c r="L78" s="3178"/>
      <c r="M78" s="3179"/>
      <c r="N78" s="3179"/>
      <c r="O78" s="3180"/>
    </row>
    <row r="79" spans="2:15">
      <c r="B79" s="3176"/>
      <c r="C79" s="3177"/>
      <c r="D79" s="3178"/>
      <c r="E79" s="3178"/>
      <c r="F79" s="3178"/>
      <c r="G79" s="3178"/>
      <c r="H79" s="3178"/>
      <c r="I79" s="3178"/>
      <c r="J79" s="3178"/>
      <c r="K79" s="3178"/>
      <c r="L79" s="3178"/>
      <c r="M79" s="3179"/>
      <c r="N79" s="3179"/>
      <c r="O79" s="3180"/>
    </row>
    <row r="80" spans="2:15">
      <c r="B80" s="3176"/>
      <c r="C80" s="3177"/>
      <c r="D80" s="3178"/>
      <c r="E80" s="3178"/>
      <c r="F80" s="3178"/>
      <c r="G80" s="3178"/>
      <c r="H80" s="3178"/>
      <c r="I80" s="3178"/>
      <c r="J80" s="3178"/>
      <c r="K80" s="3178"/>
      <c r="L80" s="3178"/>
      <c r="M80" s="3181"/>
      <c r="N80" s="3181"/>
      <c r="O80" s="3182"/>
    </row>
    <row r="81" spans="2:15">
      <c r="B81" s="3176"/>
      <c r="C81" s="3177"/>
      <c r="D81" s="3178"/>
      <c r="E81" s="3178"/>
      <c r="F81" s="3178"/>
      <c r="G81" s="3178"/>
      <c r="H81" s="3178"/>
      <c r="I81" s="3178"/>
      <c r="J81" s="3178"/>
      <c r="K81" s="3178"/>
      <c r="L81" s="3178"/>
      <c r="M81" s="3181"/>
      <c r="N81" s="3181"/>
      <c r="O81" s="3182"/>
    </row>
    <row r="82" spans="2:15">
      <c r="B82" s="3176"/>
      <c r="C82" s="3177"/>
      <c r="D82" s="3178"/>
      <c r="E82" s="3178"/>
      <c r="F82" s="3178"/>
      <c r="G82" s="3178"/>
      <c r="H82" s="3178"/>
      <c r="I82" s="3178"/>
      <c r="J82" s="3178"/>
      <c r="K82" s="3178"/>
      <c r="L82" s="3178"/>
      <c r="M82" s="3181"/>
      <c r="N82" s="3181"/>
      <c r="O82" s="3182"/>
    </row>
    <row r="83" spans="2:15">
      <c r="B83" s="3176"/>
      <c r="C83" s="3177"/>
      <c r="D83" s="3178"/>
      <c r="E83" s="3178"/>
      <c r="F83" s="3178"/>
      <c r="G83" s="3178"/>
      <c r="H83" s="3178"/>
      <c r="I83" s="3178"/>
      <c r="J83" s="3178"/>
      <c r="K83" s="3178"/>
      <c r="L83" s="3178"/>
      <c r="M83" s="3181"/>
      <c r="N83" s="3181"/>
      <c r="O83" s="3182"/>
    </row>
    <row r="84" spans="2:15">
      <c r="B84" s="3176"/>
      <c r="C84" s="3177"/>
      <c r="D84" s="3178"/>
      <c r="E84" s="3178"/>
      <c r="F84" s="3178"/>
      <c r="G84" s="3178"/>
      <c r="H84" s="3178"/>
      <c r="I84" s="3178"/>
      <c r="J84" s="3178"/>
      <c r="K84" s="3178"/>
      <c r="L84" s="3178"/>
      <c r="M84" s="3181"/>
      <c r="N84" s="3181"/>
      <c r="O84" s="3182"/>
    </row>
    <row r="85" spans="2:15">
      <c r="B85" s="3176"/>
      <c r="C85" s="3177"/>
      <c r="D85" s="3178"/>
      <c r="E85" s="3178"/>
      <c r="F85" s="3178"/>
      <c r="G85" s="3178"/>
      <c r="H85" s="3178"/>
      <c r="I85" s="3178"/>
      <c r="J85" s="3178"/>
      <c r="K85" s="3178"/>
      <c r="L85" s="3178"/>
      <c r="M85" s="3181"/>
      <c r="N85" s="3181"/>
      <c r="O85" s="3182"/>
    </row>
    <row r="86" spans="2:15">
      <c r="B86" s="3188"/>
      <c r="C86" s="3189"/>
      <c r="D86" s="3178"/>
      <c r="E86" s="3178"/>
      <c r="F86" s="3178"/>
      <c r="G86" s="3178"/>
      <c r="H86" s="3178"/>
      <c r="I86" s="3178"/>
      <c r="J86" s="3178"/>
      <c r="K86" s="3178"/>
      <c r="L86" s="3178"/>
      <c r="M86" s="3181"/>
      <c r="N86" s="3181"/>
      <c r="O86" s="3182"/>
    </row>
    <row r="87" spans="2:15">
      <c r="B87" s="3188"/>
      <c r="C87" s="3189"/>
      <c r="D87" s="3178"/>
      <c r="E87" s="3178"/>
      <c r="F87" s="3178"/>
      <c r="G87" s="3178"/>
      <c r="H87" s="3178"/>
      <c r="I87" s="3178"/>
      <c r="J87" s="3178"/>
      <c r="K87" s="3178"/>
      <c r="L87" s="3178"/>
      <c r="M87" s="3181"/>
      <c r="N87" s="3181"/>
      <c r="O87" s="3182"/>
    </row>
    <row r="88" spans="2:15">
      <c r="B88" s="3188"/>
      <c r="C88" s="3189"/>
      <c r="D88" s="3178"/>
      <c r="E88" s="3178"/>
      <c r="F88" s="3178"/>
      <c r="G88" s="3178"/>
      <c r="H88" s="3178"/>
      <c r="I88" s="3178"/>
      <c r="J88" s="3178"/>
      <c r="K88" s="3178"/>
      <c r="L88" s="3178"/>
      <c r="M88" s="3181"/>
      <c r="N88" s="3181"/>
      <c r="O88" s="3182"/>
    </row>
    <row r="89" spans="2:15" ht="14.25" thickBot="1">
      <c r="B89" s="3190"/>
      <c r="C89" s="3191"/>
      <c r="D89" s="3192"/>
      <c r="E89" s="3192"/>
      <c r="F89" s="3192"/>
      <c r="G89" s="3192"/>
      <c r="H89" s="3192"/>
      <c r="I89" s="3192"/>
      <c r="J89" s="3192"/>
      <c r="K89" s="3192"/>
      <c r="L89" s="3192"/>
      <c r="M89" s="3193"/>
      <c r="N89" s="3193"/>
      <c r="O89" s="3194"/>
    </row>
  </sheetData>
  <sheetProtection selectLockedCells="1"/>
  <mergeCells count="152">
    <mergeCell ref="B88:C89"/>
    <mergeCell ref="D88:G89"/>
    <mergeCell ref="H88:L89"/>
    <mergeCell ref="M88:O89"/>
    <mergeCell ref="B86:C87"/>
    <mergeCell ref="D86:G87"/>
    <mergeCell ref="H86:L87"/>
    <mergeCell ref="M86:O87"/>
    <mergeCell ref="B84:C85"/>
    <mergeCell ref="D84:G85"/>
    <mergeCell ref="H84:L85"/>
    <mergeCell ref="M84:O85"/>
    <mergeCell ref="B82:C83"/>
    <mergeCell ref="D82:G83"/>
    <mergeCell ref="H82:L83"/>
    <mergeCell ref="M82:O83"/>
    <mergeCell ref="B80:C81"/>
    <mergeCell ref="D80:G81"/>
    <mergeCell ref="H80:L81"/>
    <mergeCell ref="M80:O81"/>
    <mergeCell ref="B78:C79"/>
    <mergeCell ref="D78:G79"/>
    <mergeCell ref="H78:L79"/>
    <mergeCell ref="M78:O79"/>
    <mergeCell ref="B76:C77"/>
    <mergeCell ref="D76:G77"/>
    <mergeCell ref="H76:L77"/>
    <mergeCell ref="M76:O77"/>
    <mergeCell ref="B74:C75"/>
    <mergeCell ref="D74:G75"/>
    <mergeCell ref="H74:L75"/>
    <mergeCell ref="M74:O75"/>
    <mergeCell ref="E65:H65"/>
    <mergeCell ref="B72:O73"/>
    <mergeCell ref="E63:H63"/>
    <mergeCell ref="B64:C65"/>
    <mergeCell ref="D64:D65"/>
    <mergeCell ref="F64:H64"/>
    <mergeCell ref="I64:O65"/>
    <mergeCell ref="E61:H61"/>
    <mergeCell ref="B62:C63"/>
    <mergeCell ref="D62:D63"/>
    <mergeCell ref="F62:H62"/>
    <mergeCell ref="I62:O63"/>
    <mergeCell ref="E59:H59"/>
    <mergeCell ref="B60:C61"/>
    <mergeCell ref="D60:D61"/>
    <mergeCell ref="F60:H60"/>
    <mergeCell ref="I60:O61"/>
    <mergeCell ref="E57:H57"/>
    <mergeCell ref="B58:C59"/>
    <mergeCell ref="D58:D59"/>
    <mergeCell ref="F58:H58"/>
    <mergeCell ref="I58:O59"/>
    <mergeCell ref="E55:H55"/>
    <mergeCell ref="B56:C57"/>
    <mergeCell ref="D56:D57"/>
    <mergeCell ref="F56:H56"/>
    <mergeCell ref="I56:O57"/>
    <mergeCell ref="E53:H53"/>
    <mergeCell ref="B54:C55"/>
    <mergeCell ref="D54:D55"/>
    <mergeCell ref="F54:H54"/>
    <mergeCell ref="I54:O55"/>
    <mergeCell ref="E51:H51"/>
    <mergeCell ref="B52:C53"/>
    <mergeCell ref="D52:D53"/>
    <mergeCell ref="F52:H52"/>
    <mergeCell ref="I52:O53"/>
    <mergeCell ref="E49:H49"/>
    <mergeCell ref="B50:C51"/>
    <mergeCell ref="D50:D51"/>
    <mergeCell ref="F50:H50"/>
    <mergeCell ref="I50:O51"/>
    <mergeCell ref="E47:H47"/>
    <mergeCell ref="B48:C49"/>
    <mergeCell ref="D48:D49"/>
    <mergeCell ref="F48:H48"/>
    <mergeCell ref="I48:O49"/>
    <mergeCell ref="E45:H45"/>
    <mergeCell ref="B46:C47"/>
    <mergeCell ref="D46:D47"/>
    <mergeCell ref="F46:H46"/>
    <mergeCell ref="I46:O47"/>
    <mergeCell ref="B43:C43"/>
    <mergeCell ref="I43:O43"/>
    <mergeCell ref="B44:C45"/>
    <mergeCell ref="D44:D45"/>
    <mergeCell ref="F44:H44"/>
    <mergeCell ref="I44:O45"/>
    <mergeCell ref="E36:H36"/>
    <mergeCell ref="B41:O42"/>
    <mergeCell ref="E34:H34"/>
    <mergeCell ref="B35:C36"/>
    <mergeCell ref="D35:D36"/>
    <mergeCell ref="F35:H35"/>
    <mergeCell ref="I35:O36"/>
    <mergeCell ref="E32:H32"/>
    <mergeCell ref="B33:C34"/>
    <mergeCell ref="D33:D34"/>
    <mergeCell ref="F33:H33"/>
    <mergeCell ref="I33:O34"/>
    <mergeCell ref="E30:H30"/>
    <mergeCell ref="B31:C32"/>
    <mergeCell ref="D31:D32"/>
    <mergeCell ref="F31:H31"/>
    <mergeCell ref="I31:O32"/>
    <mergeCell ref="E28:H28"/>
    <mergeCell ref="B29:C30"/>
    <mergeCell ref="D29:D30"/>
    <mergeCell ref="F29:H29"/>
    <mergeCell ref="I29:O30"/>
    <mergeCell ref="E26:H26"/>
    <mergeCell ref="B27:C28"/>
    <mergeCell ref="D27:D28"/>
    <mergeCell ref="F27:H27"/>
    <mergeCell ref="I27:O28"/>
    <mergeCell ref="E24:H24"/>
    <mergeCell ref="B25:C26"/>
    <mergeCell ref="D25:D26"/>
    <mergeCell ref="F25:H25"/>
    <mergeCell ref="I25:O26"/>
    <mergeCell ref="B23:C24"/>
    <mergeCell ref="D23:D24"/>
    <mergeCell ref="F23:H23"/>
    <mergeCell ref="I23:O24"/>
    <mergeCell ref="B21:C21"/>
    <mergeCell ref="D21:O21"/>
    <mergeCell ref="B22:C22"/>
    <mergeCell ref="I22:O22"/>
    <mergeCell ref="B20:C20"/>
    <mergeCell ref="D20:H20"/>
    <mergeCell ref="J20:O20"/>
    <mergeCell ref="B18:C18"/>
    <mergeCell ref="D18:O18"/>
    <mergeCell ref="B19:C19"/>
    <mergeCell ref="D19:H19"/>
    <mergeCell ref="K19:N19"/>
    <mergeCell ref="L1:M1"/>
    <mergeCell ref="N1:O1"/>
    <mergeCell ref="L2:M2"/>
    <mergeCell ref="N2:O2"/>
    <mergeCell ref="I14:N14"/>
    <mergeCell ref="B15:O15"/>
    <mergeCell ref="B17:C17"/>
    <mergeCell ref="D17:O17"/>
    <mergeCell ref="H11:O11"/>
    <mergeCell ref="H12:O12"/>
    <mergeCell ref="H13:N13"/>
    <mergeCell ref="B4:O4"/>
    <mergeCell ref="I7:O7"/>
    <mergeCell ref="B9:F9"/>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06" orientation="portrait" useFirstPageNumber="1" r:id="rId1"/>
  <headerFooter differentOddEven="1" alignWithMargins="0">
    <oddHeader>&amp;R&amp;"ＭＳ ゴシック,太字"様式　２１－６－１</oddHeader>
    <evenHeader>&amp;R&amp;"ＭＳ ゴシック,太字"様式　２１－６－２</evenHeader>
    <firstHeader>&amp;R&amp;"ＭＳ ゴシック,太字"&amp;10様式２１－６－１</firstHeader>
    <firstFooter>&amp;C98</first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L73"/>
  <sheetViews>
    <sheetView zoomScale="55" zoomScaleNormal="55" zoomScaleSheetLayoutView="85" workbookViewId="0"/>
  </sheetViews>
  <sheetFormatPr defaultRowHeight="13.5"/>
  <cols>
    <col min="1" max="1" width="9" style="1029"/>
    <col min="2" max="2" width="5.25" style="1029" customWidth="1"/>
    <col min="3" max="7" width="9" style="1029"/>
    <col min="8" max="8" width="10.125" style="1029" customWidth="1"/>
    <col min="9" max="9" width="9" style="1029"/>
    <col min="10" max="10" width="9" style="1029" customWidth="1"/>
    <col min="11" max="11" width="7.25" style="1029" customWidth="1"/>
    <col min="12" max="16384" width="9" style="1029"/>
  </cols>
  <sheetData>
    <row r="1" spans="1:12" ht="14.25">
      <c r="A1" s="1032"/>
      <c r="B1" s="1030"/>
      <c r="C1" s="1030"/>
      <c r="D1" s="1030"/>
      <c r="E1" s="1030"/>
      <c r="F1" s="1030"/>
      <c r="G1" s="1030"/>
      <c r="H1" s="1030"/>
      <c r="I1" s="1031"/>
      <c r="J1" s="1031"/>
      <c r="K1" s="1032"/>
      <c r="L1" s="1032"/>
    </row>
    <row r="2" spans="1:12" ht="14.25">
      <c r="A2" s="1032"/>
      <c r="B2" s="1030"/>
      <c r="C2" s="1030"/>
      <c r="D2" s="1030"/>
      <c r="E2" s="1030"/>
      <c r="F2" s="1030"/>
      <c r="G2" s="1030"/>
      <c r="H2" s="1030"/>
      <c r="I2" s="1031"/>
      <c r="J2" s="1031"/>
      <c r="K2" s="1032"/>
      <c r="L2" s="1032"/>
    </row>
    <row r="3" spans="1:12" ht="24">
      <c r="A3" s="1032"/>
      <c r="B3" s="3326" t="s">
        <v>1025</v>
      </c>
      <c r="C3" s="3326"/>
      <c r="D3" s="3326"/>
      <c r="E3" s="3326"/>
      <c r="F3" s="3326"/>
      <c r="G3" s="3326"/>
      <c r="H3" s="3326"/>
      <c r="I3" s="3326"/>
      <c r="J3" s="3326"/>
      <c r="K3" s="3326"/>
      <c r="L3" s="1032"/>
    </row>
    <row r="4" spans="1:12">
      <c r="A4" s="1032"/>
      <c r="B4" s="1030"/>
      <c r="C4" s="1030"/>
      <c r="D4" s="1030"/>
      <c r="E4" s="1030"/>
      <c r="F4" s="1030"/>
      <c r="G4" s="1030"/>
      <c r="H4" s="1030"/>
      <c r="I4" s="1030"/>
      <c r="J4" s="1030"/>
      <c r="K4" s="1032"/>
      <c r="L4" s="1032"/>
    </row>
    <row r="5" spans="1:12" ht="18.75">
      <c r="A5" s="1032"/>
      <c r="B5" s="1030"/>
      <c r="C5" s="1033"/>
      <c r="D5" s="1033"/>
      <c r="E5" s="1033"/>
      <c r="F5" s="1033"/>
      <c r="G5" s="1033"/>
      <c r="H5" s="1033"/>
      <c r="I5" s="1033"/>
      <c r="J5" s="1033"/>
      <c r="K5" s="1032"/>
      <c r="L5" s="1032"/>
    </row>
    <row r="6" spans="1:12" s="1037" customFormat="1" ht="21">
      <c r="A6" s="1866"/>
      <c r="B6" s="1034"/>
      <c r="C6" s="1034" t="s">
        <v>1026</v>
      </c>
      <c r="D6" s="1035"/>
      <c r="E6" s="1035"/>
      <c r="F6" s="1035"/>
      <c r="G6" s="1035"/>
      <c r="H6" s="1034" t="s">
        <v>1027</v>
      </c>
      <c r="I6" s="1035"/>
      <c r="J6" s="1036"/>
      <c r="K6" s="1036"/>
      <c r="L6" s="1866"/>
    </row>
    <row r="7" spans="1:12" ht="14.25">
      <c r="A7" s="1032"/>
      <c r="B7" s="1034"/>
      <c r="C7" s="1034"/>
      <c r="D7" s="1034"/>
      <c r="E7" s="1034"/>
      <c r="F7" s="1034"/>
      <c r="G7" s="1034"/>
      <c r="H7" s="1034"/>
      <c r="I7" s="1034"/>
      <c r="J7" s="1036"/>
      <c r="K7" s="1036"/>
      <c r="L7" s="1032"/>
    </row>
    <row r="8" spans="1:12" ht="14.25">
      <c r="A8" s="1032"/>
      <c r="B8" s="1034"/>
      <c r="C8" s="1034" t="s">
        <v>1028</v>
      </c>
      <c r="D8" s="1036"/>
      <c r="E8" s="1036"/>
      <c r="F8" s="1036"/>
      <c r="G8" s="1036"/>
      <c r="H8" s="1034"/>
      <c r="I8" s="1034"/>
      <c r="J8" s="1036"/>
      <c r="K8" s="1036"/>
      <c r="L8" s="1032"/>
    </row>
    <row r="9" spans="1:12" s="1038" customFormat="1" ht="14.25">
      <c r="A9" s="1036"/>
      <c r="B9" s="1034"/>
      <c r="C9" s="1036"/>
      <c r="D9" s="1036"/>
      <c r="E9" s="1036"/>
      <c r="F9" s="1036"/>
      <c r="G9" s="1036"/>
      <c r="H9" s="1036"/>
      <c r="I9" s="1036"/>
      <c r="J9" s="1034"/>
      <c r="K9" s="1036"/>
      <c r="L9" s="1036"/>
    </row>
    <row r="10" spans="1:12" s="1038" customFormat="1" ht="14.25">
      <c r="A10" s="1036"/>
      <c r="B10" s="1034"/>
      <c r="C10" s="1036"/>
      <c r="D10" s="1036"/>
      <c r="E10" s="1036"/>
      <c r="F10" s="3327"/>
      <c r="G10" s="3327"/>
      <c r="H10" s="1036"/>
      <c r="I10" s="1036"/>
      <c r="J10" s="1036"/>
      <c r="K10" s="1036"/>
      <c r="L10" s="1036"/>
    </row>
    <row r="11" spans="1:12" s="1038" customFormat="1" ht="14.25">
      <c r="A11" s="1036"/>
      <c r="B11" s="1034"/>
      <c r="C11" s="1039" t="s">
        <v>1029</v>
      </c>
      <c r="D11" s="1036"/>
      <c r="E11" s="1036"/>
      <c r="F11" s="1036"/>
      <c r="G11" s="1036"/>
      <c r="H11" s="1036"/>
      <c r="I11" s="1036"/>
      <c r="J11" s="1036"/>
      <c r="K11" s="1036"/>
      <c r="L11" s="1036"/>
    </row>
    <row r="12" spans="1:12" s="1038" customFormat="1" ht="14.25">
      <c r="A12" s="1036"/>
      <c r="B12" s="1034"/>
      <c r="C12" s="1039"/>
      <c r="D12" s="1036"/>
      <c r="E12" s="1036"/>
      <c r="F12" s="1036"/>
      <c r="G12" s="1036"/>
      <c r="H12" s="1036"/>
      <c r="I12" s="1036"/>
      <c r="J12" s="1034"/>
      <c r="K12" s="1036"/>
      <c r="L12" s="1036"/>
    </row>
    <row r="13" spans="1:12" s="1038" customFormat="1" ht="14.25">
      <c r="A13" s="1036"/>
      <c r="B13" s="1034"/>
      <c r="C13" s="1039" t="s">
        <v>1030</v>
      </c>
      <c r="D13" s="1036"/>
      <c r="E13" s="1036"/>
      <c r="F13" s="1036"/>
      <c r="G13" s="1036"/>
      <c r="H13" s="1036"/>
      <c r="I13" s="1036"/>
      <c r="J13" s="1034"/>
      <c r="K13" s="1036"/>
      <c r="L13" s="1036"/>
    </row>
    <row r="14" spans="1:12" s="1038" customFormat="1" ht="14.25">
      <c r="A14" s="1036"/>
      <c r="B14" s="1034"/>
      <c r="C14" s="1034"/>
      <c r="D14" s="1036"/>
      <c r="E14" s="1036"/>
      <c r="F14" s="1036"/>
      <c r="G14" s="1036"/>
      <c r="H14" s="1036"/>
      <c r="I14" s="1036"/>
      <c r="J14" s="1034"/>
      <c r="K14" s="1036"/>
      <c r="L14" s="1036"/>
    </row>
    <row r="15" spans="1:12" s="1038" customFormat="1" ht="14.25">
      <c r="A15" s="1036"/>
      <c r="B15" s="1034"/>
      <c r="C15" s="1034" t="s">
        <v>1031</v>
      </c>
      <c r="D15" s="1036"/>
      <c r="E15" s="1036"/>
      <c r="F15" s="1036"/>
      <c r="G15" s="1036"/>
      <c r="H15" s="1036"/>
      <c r="I15" s="1036"/>
      <c r="J15" s="1034"/>
      <c r="K15" s="1036"/>
      <c r="L15" s="1036"/>
    </row>
    <row r="16" spans="1:12" s="1038" customFormat="1" ht="14.25">
      <c r="A16" s="1036"/>
      <c r="B16" s="1034"/>
      <c r="C16" s="1036"/>
      <c r="D16" s="1036"/>
      <c r="E16" s="1034"/>
      <c r="F16" s="1034"/>
      <c r="G16" s="1034"/>
      <c r="H16" s="1034"/>
      <c r="I16" s="1034"/>
      <c r="J16" s="1034"/>
      <c r="K16" s="1036"/>
      <c r="L16" s="1036"/>
    </row>
    <row r="17" spans="1:12" s="1038" customFormat="1" ht="14.25">
      <c r="A17" s="1036"/>
      <c r="B17" s="1034"/>
      <c r="C17" s="1040" t="s">
        <v>1032</v>
      </c>
      <c r="D17" s="1036"/>
      <c r="E17" s="1036"/>
      <c r="F17" s="1036"/>
      <c r="G17" s="1036"/>
      <c r="H17" s="1036"/>
      <c r="I17" s="1036"/>
      <c r="J17" s="1034"/>
      <c r="K17" s="1036"/>
      <c r="L17" s="1036"/>
    </row>
    <row r="18" spans="1:12" s="1038" customFormat="1" ht="14.25">
      <c r="A18" s="1036"/>
      <c r="B18" s="1034"/>
      <c r="C18" s="1036"/>
      <c r="D18" s="1034"/>
      <c r="E18" s="1036"/>
      <c r="F18" s="1036"/>
      <c r="G18" s="1036"/>
      <c r="H18" s="1036"/>
      <c r="I18" s="1036"/>
      <c r="J18" s="1036"/>
      <c r="K18" s="1036"/>
      <c r="L18" s="1036"/>
    </row>
    <row r="19" spans="1:12" s="1038" customFormat="1" ht="15" thickBot="1">
      <c r="A19" s="1036"/>
      <c r="B19" s="1036"/>
      <c r="C19" s="1036"/>
      <c r="D19" s="1036"/>
      <c r="E19" s="1036"/>
      <c r="F19" s="1036"/>
      <c r="G19" s="1036"/>
      <c r="H19" s="1036"/>
      <c r="I19" s="1036"/>
      <c r="J19" s="1036"/>
      <c r="K19" s="1036"/>
      <c r="L19" s="1036"/>
    </row>
    <row r="20" spans="1:12" s="1038" customFormat="1" ht="14.25">
      <c r="B20" s="3328" t="s">
        <v>1033</v>
      </c>
      <c r="C20" s="3329"/>
      <c r="D20" s="3329"/>
      <c r="E20" s="3329"/>
      <c r="F20" s="3329"/>
      <c r="G20" s="3329"/>
      <c r="H20" s="3329"/>
      <c r="I20" s="3329"/>
      <c r="J20" s="3329"/>
      <c r="K20" s="3330"/>
    </row>
    <row r="21" spans="1:12" s="1038" customFormat="1" ht="14.25">
      <c r="B21" s="3331" t="s">
        <v>1034</v>
      </c>
      <c r="C21" s="3332"/>
      <c r="D21" s="3333" t="s">
        <v>1035</v>
      </c>
      <c r="E21" s="3334"/>
      <c r="F21" s="3334"/>
      <c r="G21" s="3334"/>
      <c r="H21" s="3334"/>
      <c r="I21" s="3334"/>
      <c r="J21" s="3334"/>
      <c r="K21" s="3335"/>
    </row>
    <row r="22" spans="1:12" s="1038" customFormat="1" ht="14.25">
      <c r="B22" s="3331"/>
      <c r="C22" s="3332"/>
      <c r="D22" s="3336"/>
      <c r="E22" s="3337"/>
      <c r="F22" s="3337"/>
      <c r="G22" s="3337"/>
      <c r="H22" s="3337"/>
      <c r="I22" s="3337"/>
      <c r="J22" s="3337"/>
      <c r="K22" s="3338"/>
    </row>
    <row r="23" spans="1:12" s="1038" customFormat="1" ht="14.25">
      <c r="B23" s="3339" t="s">
        <v>1037</v>
      </c>
      <c r="C23" s="3340"/>
      <c r="D23" s="3333" t="s">
        <v>1038</v>
      </c>
      <c r="E23" s="3334"/>
      <c r="F23" s="3334"/>
      <c r="G23" s="3334"/>
      <c r="H23" s="3334"/>
      <c r="I23" s="3334"/>
      <c r="J23" s="3334"/>
      <c r="K23" s="3335"/>
    </row>
    <row r="24" spans="1:12" s="1038" customFormat="1" ht="14.25">
      <c r="B24" s="3343"/>
      <c r="C24" s="3344"/>
      <c r="D24" s="3336"/>
      <c r="E24" s="3337"/>
      <c r="F24" s="3337"/>
      <c r="G24" s="3337"/>
      <c r="H24" s="3337"/>
      <c r="I24" s="3337"/>
      <c r="J24" s="3337"/>
      <c r="K24" s="3338"/>
    </row>
    <row r="25" spans="1:12" s="1038" customFormat="1" ht="14.25">
      <c r="B25" s="3339" t="s">
        <v>1039</v>
      </c>
      <c r="C25" s="3334"/>
      <c r="D25" s="3332" t="s">
        <v>1040</v>
      </c>
      <c r="E25" s="3333" t="s">
        <v>1041</v>
      </c>
      <c r="F25" s="3334"/>
      <c r="G25" s="3340"/>
      <c r="H25" s="1839" t="s">
        <v>1042</v>
      </c>
      <c r="I25" s="3357" t="s">
        <v>1043</v>
      </c>
      <c r="J25" s="3357"/>
      <c r="K25" s="3358"/>
    </row>
    <row r="26" spans="1:12" s="1038" customFormat="1" ht="14.25">
      <c r="B26" s="3341"/>
      <c r="C26" s="3346"/>
      <c r="D26" s="3332"/>
      <c r="E26" s="3336"/>
      <c r="F26" s="3337"/>
      <c r="G26" s="3344"/>
      <c r="H26" s="1839" t="s">
        <v>317</v>
      </c>
      <c r="I26" s="3357" t="s">
        <v>1044</v>
      </c>
      <c r="J26" s="3357"/>
      <c r="K26" s="3358"/>
    </row>
    <row r="27" spans="1:12" s="1038" customFormat="1" ht="14.25">
      <c r="B27" s="3341"/>
      <c r="C27" s="3342"/>
      <c r="D27" s="3332" t="s">
        <v>314</v>
      </c>
      <c r="E27" s="3333" t="s">
        <v>1045</v>
      </c>
      <c r="F27" s="3334"/>
      <c r="G27" s="3334"/>
      <c r="H27" s="3332" t="s">
        <v>1046</v>
      </c>
      <c r="I27" s="3332" t="s">
        <v>1047</v>
      </c>
      <c r="J27" s="3332"/>
      <c r="K27" s="3359"/>
    </row>
    <row r="28" spans="1:12" s="1038" customFormat="1" ht="14.25">
      <c r="B28" s="3341"/>
      <c r="C28" s="3342"/>
      <c r="D28" s="3332"/>
      <c r="E28" s="3336"/>
      <c r="F28" s="3337"/>
      <c r="G28" s="3337"/>
      <c r="H28" s="3332"/>
      <c r="I28" s="3332"/>
      <c r="J28" s="3332"/>
      <c r="K28" s="3359"/>
    </row>
    <row r="29" spans="1:12" s="1038" customFormat="1" ht="14.25">
      <c r="B29" s="3339" t="s">
        <v>1048</v>
      </c>
      <c r="C29" s="3340"/>
      <c r="D29" s="3333" t="s">
        <v>1049</v>
      </c>
      <c r="E29" s="3334"/>
      <c r="F29" s="3334"/>
      <c r="G29" s="3334"/>
      <c r="H29" s="3334"/>
      <c r="I29" s="3334"/>
      <c r="J29" s="3334"/>
      <c r="K29" s="3335"/>
    </row>
    <row r="30" spans="1:12" s="1038" customFormat="1" ht="14.25">
      <c r="B30" s="3341"/>
      <c r="C30" s="3342"/>
      <c r="D30" s="3345"/>
      <c r="E30" s="3346"/>
      <c r="F30" s="3346"/>
      <c r="G30" s="3346"/>
      <c r="H30" s="3346"/>
      <c r="I30" s="3346"/>
      <c r="J30" s="3346"/>
      <c r="K30" s="3347"/>
    </row>
    <row r="31" spans="1:12" s="1038" customFormat="1" ht="14.25">
      <c r="B31" s="3343"/>
      <c r="C31" s="3344"/>
      <c r="D31" s="3345"/>
      <c r="E31" s="3346"/>
      <c r="F31" s="3346"/>
      <c r="G31" s="3346"/>
      <c r="H31" s="3346"/>
      <c r="I31" s="3346"/>
      <c r="J31" s="3346"/>
      <c r="K31" s="3347"/>
    </row>
    <row r="32" spans="1:12" s="1038" customFormat="1" ht="14.25">
      <c r="B32" s="3339" t="s">
        <v>1050</v>
      </c>
      <c r="C32" s="3340"/>
      <c r="D32" s="3348" t="s">
        <v>1051</v>
      </c>
      <c r="E32" s="3349"/>
      <c r="F32" s="3349"/>
      <c r="G32" s="3349"/>
      <c r="H32" s="3349"/>
      <c r="I32" s="3349"/>
      <c r="J32" s="3349"/>
      <c r="K32" s="3350"/>
    </row>
    <row r="33" spans="2:11" s="1038" customFormat="1" ht="14.25">
      <c r="B33" s="3341"/>
      <c r="C33" s="3342"/>
      <c r="D33" s="3351"/>
      <c r="E33" s="3352"/>
      <c r="F33" s="3352"/>
      <c r="G33" s="3352"/>
      <c r="H33" s="3352"/>
      <c r="I33" s="3352"/>
      <c r="J33" s="3352"/>
      <c r="K33" s="3353"/>
    </row>
    <row r="34" spans="2:11" s="1038" customFormat="1" ht="14.25">
      <c r="B34" s="3343"/>
      <c r="C34" s="3344"/>
      <c r="D34" s="3354"/>
      <c r="E34" s="3355"/>
      <c r="F34" s="3355"/>
      <c r="G34" s="3355"/>
      <c r="H34" s="3355"/>
      <c r="I34" s="3355"/>
      <c r="J34" s="3355"/>
      <c r="K34" s="3356"/>
    </row>
    <row r="35" spans="2:11" s="1038" customFormat="1" ht="14.25">
      <c r="B35" s="1867"/>
      <c r="C35" s="1841"/>
      <c r="D35" s="1041"/>
      <c r="E35" s="1041"/>
      <c r="F35" s="1041"/>
      <c r="G35" s="1041"/>
      <c r="H35" s="1041"/>
      <c r="I35" s="1041"/>
      <c r="J35" s="1041"/>
      <c r="K35" s="1868"/>
    </row>
    <row r="36" spans="2:11" s="1038" customFormat="1" ht="14.25">
      <c r="B36" s="3360" t="s">
        <v>1052</v>
      </c>
      <c r="C36" s="3361"/>
      <c r="D36" s="3361"/>
      <c r="E36" s="3361"/>
      <c r="F36" s="3361"/>
      <c r="G36" s="3361"/>
      <c r="H36" s="3361"/>
      <c r="I36" s="3361"/>
      <c r="J36" s="3361"/>
      <c r="K36" s="3362"/>
    </row>
    <row r="37" spans="2:11" s="1038" customFormat="1" ht="14.25">
      <c r="B37" s="3339" t="s">
        <v>1053</v>
      </c>
      <c r="C37" s="3340"/>
      <c r="D37" s="3375" t="s">
        <v>1054</v>
      </c>
      <c r="E37" s="3376"/>
      <c r="F37" s="3376"/>
      <c r="G37" s="3377"/>
      <c r="H37" s="3348" t="s">
        <v>1055</v>
      </c>
      <c r="I37" s="3349"/>
      <c r="J37" s="3349"/>
      <c r="K37" s="3350"/>
    </row>
    <row r="38" spans="2:11" s="1038" customFormat="1" ht="14.25">
      <c r="B38" s="3343"/>
      <c r="C38" s="3344"/>
      <c r="D38" s="3378"/>
      <c r="E38" s="3379"/>
      <c r="F38" s="3379"/>
      <c r="G38" s="3380"/>
      <c r="H38" s="3354"/>
      <c r="I38" s="3355"/>
      <c r="J38" s="3355"/>
      <c r="K38" s="3356"/>
    </row>
    <row r="39" spans="2:11" s="1038" customFormat="1" ht="14.25">
      <c r="B39" s="3339" t="s">
        <v>1056</v>
      </c>
      <c r="C39" s="3340"/>
      <c r="D39" s="3348" t="s">
        <v>1057</v>
      </c>
      <c r="E39" s="3349"/>
      <c r="F39" s="3349"/>
      <c r="G39" s="3366"/>
      <c r="H39" s="3348" t="s">
        <v>1055</v>
      </c>
      <c r="I39" s="3349"/>
      <c r="J39" s="3349"/>
      <c r="K39" s="3350"/>
    </row>
    <row r="40" spans="2:11" s="1038" customFormat="1" ht="14.25">
      <c r="B40" s="3343"/>
      <c r="C40" s="3344"/>
      <c r="D40" s="3354"/>
      <c r="E40" s="3355"/>
      <c r="F40" s="3355"/>
      <c r="G40" s="3367"/>
      <c r="H40" s="3354"/>
      <c r="I40" s="3355"/>
      <c r="J40" s="3355"/>
      <c r="K40" s="3356"/>
    </row>
    <row r="41" spans="2:11" s="1038" customFormat="1" ht="14.25">
      <c r="B41" s="1867"/>
      <c r="C41" s="1841"/>
      <c r="D41" s="1842"/>
      <c r="E41" s="1842"/>
      <c r="F41" s="1842"/>
      <c r="G41" s="1842"/>
      <c r="H41" s="1842"/>
      <c r="I41" s="1842"/>
      <c r="J41" s="1842"/>
      <c r="K41" s="1869"/>
    </row>
    <row r="42" spans="2:11" s="1038" customFormat="1" ht="14.25">
      <c r="B42" s="3331" t="s">
        <v>1058</v>
      </c>
      <c r="C42" s="3332"/>
      <c r="D42" s="3332"/>
      <c r="E42" s="3332"/>
      <c r="F42" s="3332"/>
      <c r="G42" s="3332"/>
      <c r="H42" s="3332"/>
      <c r="I42" s="3332"/>
      <c r="J42" s="3332"/>
      <c r="K42" s="3359"/>
    </row>
    <row r="43" spans="2:11" s="1038" customFormat="1" ht="14.25">
      <c r="B43" s="1870"/>
      <c r="C43" s="1840"/>
      <c r="D43" s="1840"/>
      <c r="E43" s="1840"/>
      <c r="F43" s="1840"/>
      <c r="G43" s="1840"/>
      <c r="H43" s="1840"/>
      <c r="I43" s="1840"/>
      <c r="J43" s="1840"/>
      <c r="K43" s="1871"/>
    </row>
    <row r="44" spans="2:11" s="1038" customFormat="1" ht="14.25">
      <c r="B44" s="1867"/>
      <c r="C44" s="1841"/>
      <c r="D44" s="1842"/>
      <c r="E44" s="1842"/>
      <c r="F44" s="1842"/>
      <c r="G44" s="1842"/>
      <c r="H44" s="1842"/>
      <c r="I44" s="1842"/>
      <c r="J44" s="1842"/>
      <c r="K44" s="1869"/>
    </row>
    <row r="45" spans="2:11" s="1038" customFormat="1" ht="14.25">
      <c r="B45" s="1872"/>
      <c r="C45" s="1042"/>
      <c r="D45" s="1042"/>
      <c r="E45" s="1042"/>
      <c r="F45" s="1042"/>
      <c r="G45" s="1042"/>
      <c r="H45" s="1042"/>
      <c r="I45" s="1042"/>
      <c r="J45" s="1042"/>
      <c r="K45" s="1873"/>
    </row>
    <row r="46" spans="2:11" s="1038" customFormat="1" ht="14.25">
      <c r="B46" s="1874"/>
      <c r="C46" s="1034"/>
      <c r="D46" s="1034"/>
      <c r="E46" s="1034"/>
      <c r="F46" s="1034"/>
      <c r="G46" s="1034"/>
      <c r="H46" s="1034"/>
      <c r="I46" s="1034"/>
      <c r="J46" s="1034"/>
      <c r="K46" s="1875"/>
    </row>
    <row r="47" spans="2:11" ht="14.25">
      <c r="B47" s="1876" t="s">
        <v>1059</v>
      </c>
      <c r="C47" s="1032"/>
      <c r="D47" s="1034"/>
      <c r="E47" s="1034"/>
      <c r="F47" s="1043"/>
      <c r="G47" s="1035"/>
      <c r="H47" s="1035"/>
      <c r="I47" s="1035"/>
      <c r="J47" s="1034"/>
      <c r="K47" s="1875"/>
    </row>
    <row r="48" spans="2:11" ht="14.25">
      <c r="B48" s="1876" t="s">
        <v>1060</v>
      </c>
      <c r="C48" s="1034"/>
      <c r="D48" s="1036"/>
      <c r="E48" s="1036"/>
      <c r="F48" s="1036"/>
      <c r="G48" s="1036"/>
      <c r="H48" s="1036"/>
      <c r="I48" s="1036"/>
      <c r="J48" s="1036"/>
      <c r="K48" s="1875"/>
    </row>
    <row r="49" spans="2:11" ht="14.25">
      <c r="B49" s="1876" t="s">
        <v>1061</v>
      </c>
      <c r="C49" s="1034"/>
      <c r="D49" s="1036"/>
      <c r="E49" s="1036"/>
      <c r="F49" s="1036"/>
      <c r="G49" s="1036"/>
      <c r="H49" s="1036"/>
      <c r="I49" s="1036"/>
      <c r="J49" s="1036"/>
      <c r="K49" s="1875"/>
    </row>
    <row r="50" spans="2:11" ht="14.25" customHeight="1">
      <c r="B50" s="1876" t="s">
        <v>1062</v>
      </c>
      <c r="C50" s="1032"/>
      <c r="D50" s="1032"/>
      <c r="E50" s="1032"/>
      <c r="F50" s="1032"/>
      <c r="G50" s="1032"/>
      <c r="H50" s="1032"/>
      <c r="I50" s="1032"/>
      <c r="J50" s="1032"/>
      <c r="K50" s="1877"/>
    </row>
    <row r="51" spans="2:11" ht="24">
      <c r="B51" s="1878"/>
      <c r="C51" s="1044"/>
      <c r="D51" s="1044"/>
      <c r="E51" s="1044"/>
      <c r="F51" s="1044"/>
      <c r="G51" s="1044"/>
      <c r="H51" s="1044"/>
      <c r="I51" s="1044"/>
      <c r="J51" s="1044"/>
      <c r="K51" s="1879"/>
    </row>
    <row r="52" spans="2:11" ht="13.5" customHeight="1">
      <c r="B52" s="1878"/>
      <c r="C52" s="1044"/>
      <c r="D52" s="1044"/>
      <c r="E52" s="1044"/>
      <c r="F52" s="1044"/>
      <c r="G52" s="1044"/>
      <c r="H52" s="1044"/>
      <c r="I52" s="1044"/>
      <c r="J52" s="1044"/>
      <c r="K52" s="1879"/>
    </row>
    <row r="53" spans="2:11" ht="13.5" customHeight="1">
      <c r="B53" s="1878"/>
      <c r="C53" s="1044"/>
      <c r="D53" s="1044"/>
      <c r="E53" s="1044"/>
      <c r="F53" s="1044"/>
      <c r="G53" s="1044"/>
      <c r="H53" s="1044"/>
      <c r="I53" s="1044"/>
      <c r="J53" s="1044"/>
      <c r="K53" s="1879"/>
    </row>
    <row r="54" spans="2:11" ht="13.5" customHeight="1">
      <c r="B54" s="1878"/>
      <c r="C54" s="1044"/>
      <c r="D54" s="1044"/>
      <c r="E54" s="1044"/>
      <c r="F54" s="1044"/>
      <c r="G54" s="1044"/>
      <c r="H54" s="1044"/>
      <c r="I54" s="1044"/>
      <c r="J54" s="1044"/>
      <c r="K54" s="1879"/>
    </row>
    <row r="55" spans="2:11" ht="13.5" customHeight="1" thickBot="1">
      <c r="B55" s="1880"/>
      <c r="C55" s="1881"/>
      <c r="D55" s="1881"/>
      <c r="E55" s="1881"/>
      <c r="F55" s="1881"/>
      <c r="G55" s="1881"/>
      <c r="H55" s="1881"/>
      <c r="I55" s="1881"/>
      <c r="J55" s="1881"/>
      <c r="K55" s="1882"/>
    </row>
    <row r="56" spans="2:11" ht="11.25" customHeight="1"/>
    <row r="57" spans="2:11" ht="28.5" customHeight="1">
      <c r="B57" s="3368"/>
      <c r="C57" s="3368"/>
      <c r="D57" s="3368"/>
      <c r="E57" s="3368"/>
      <c r="F57" s="3368"/>
      <c r="G57" s="3368"/>
      <c r="H57" s="3368"/>
      <c r="I57" s="3368"/>
      <c r="J57" s="3368"/>
      <c r="K57" s="3368"/>
    </row>
    <row r="58" spans="2:11" ht="37.5" customHeight="1">
      <c r="B58" s="1045" t="s">
        <v>1063</v>
      </c>
      <c r="C58" s="3369" t="s">
        <v>1064</v>
      </c>
      <c r="D58" s="3370"/>
      <c r="E58" s="3370"/>
      <c r="F58" s="3370"/>
      <c r="G58" s="3370"/>
      <c r="H58" s="3370"/>
      <c r="I58" s="3370"/>
      <c r="J58" s="3371"/>
      <c r="K58" s="1046" t="s">
        <v>1065</v>
      </c>
    </row>
    <row r="59" spans="2:11" ht="42.6" customHeight="1">
      <c r="B59" s="1045">
        <v>1</v>
      </c>
      <c r="C59" s="3372"/>
      <c r="D59" s="3373"/>
      <c r="E59" s="3373"/>
      <c r="F59" s="3373"/>
      <c r="G59" s="3373"/>
      <c r="H59" s="3373"/>
      <c r="I59" s="3373"/>
      <c r="J59" s="3374"/>
      <c r="K59" s="1045"/>
    </row>
    <row r="60" spans="2:11" ht="42.6" customHeight="1">
      <c r="B60" s="1045">
        <v>2</v>
      </c>
      <c r="C60" s="3363"/>
      <c r="D60" s="3364"/>
      <c r="E60" s="3364"/>
      <c r="F60" s="3364"/>
      <c r="G60" s="3364"/>
      <c r="H60" s="3364"/>
      <c r="I60" s="3364"/>
      <c r="J60" s="3365"/>
      <c r="K60" s="1045"/>
    </row>
    <row r="61" spans="2:11" ht="42.6" customHeight="1">
      <c r="B61" s="1045">
        <v>3</v>
      </c>
      <c r="C61" s="3363"/>
      <c r="D61" s="3364"/>
      <c r="E61" s="3364"/>
      <c r="F61" s="3364"/>
      <c r="G61" s="3364"/>
      <c r="H61" s="3364"/>
      <c r="I61" s="3364"/>
      <c r="J61" s="3365"/>
      <c r="K61" s="1045"/>
    </row>
    <row r="62" spans="2:11" ht="42.6" customHeight="1">
      <c r="B62" s="1045">
        <v>4</v>
      </c>
      <c r="C62" s="3363"/>
      <c r="D62" s="3364"/>
      <c r="E62" s="3364"/>
      <c r="F62" s="3364"/>
      <c r="G62" s="3364"/>
      <c r="H62" s="3364"/>
      <c r="I62" s="3364"/>
      <c r="J62" s="3365"/>
      <c r="K62" s="1045"/>
    </row>
    <row r="63" spans="2:11" ht="42.6" customHeight="1">
      <c r="B63" s="1045">
        <v>5</v>
      </c>
      <c r="C63" s="3363"/>
      <c r="D63" s="3364"/>
      <c r="E63" s="3364"/>
      <c r="F63" s="3364"/>
      <c r="G63" s="3364"/>
      <c r="H63" s="3364"/>
      <c r="I63" s="3364"/>
      <c r="J63" s="3365"/>
      <c r="K63" s="1045"/>
    </row>
    <row r="64" spans="2:11" ht="42.6" customHeight="1">
      <c r="B64" s="1045">
        <v>6</v>
      </c>
      <c r="C64" s="3363"/>
      <c r="D64" s="3364"/>
      <c r="E64" s="3364"/>
      <c r="F64" s="3364"/>
      <c r="G64" s="3364"/>
      <c r="H64" s="3364"/>
      <c r="I64" s="3364"/>
      <c r="J64" s="3365"/>
      <c r="K64" s="1045"/>
    </row>
    <row r="65" spans="2:11" ht="42.6" customHeight="1">
      <c r="B65" s="1045">
        <v>7</v>
      </c>
      <c r="C65" s="3363"/>
      <c r="D65" s="3364"/>
      <c r="E65" s="3364"/>
      <c r="F65" s="3364"/>
      <c r="G65" s="3364"/>
      <c r="H65" s="3364"/>
      <c r="I65" s="3364"/>
      <c r="J65" s="3365"/>
      <c r="K65" s="1045"/>
    </row>
    <row r="66" spans="2:11" ht="42.6" customHeight="1">
      <c r="B66" s="1045">
        <v>8</v>
      </c>
      <c r="C66" s="3363"/>
      <c r="D66" s="3364"/>
      <c r="E66" s="3364"/>
      <c r="F66" s="3364"/>
      <c r="G66" s="3364"/>
      <c r="H66" s="3364"/>
      <c r="I66" s="3364"/>
      <c r="J66" s="3365"/>
      <c r="K66" s="1045"/>
    </row>
    <row r="67" spans="2:11" ht="42.6" customHeight="1">
      <c r="B67" s="1045">
        <v>9</v>
      </c>
      <c r="C67" s="3363"/>
      <c r="D67" s="3364"/>
      <c r="E67" s="3364"/>
      <c r="F67" s="3364"/>
      <c r="G67" s="3364"/>
      <c r="H67" s="3364"/>
      <c r="I67" s="3364"/>
      <c r="J67" s="3365"/>
      <c r="K67" s="1045"/>
    </row>
    <row r="68" spans="2:11" ht="42.6" customHeight="1">
      <c r="B68" s="1045">
        <v>10</v>
      </c>
      <c r="C68" s="3363"/>
      <c r="D68" s="3364"/>
      <c r="E68" s="3364"/>
      <c r="F68" s="3364"/>
      <c r="G68" s="3364"/>
      <c r="H68" s="3364"/>
      <c r="I68" s="3364"/>
      <c r="J68" s="3365"/>
      <c r="K68" s="1045"/>
    </row>
    <row r="69" spans="2:11" ht="42.6" customHeight="1">
      <c r="B69" s="1045">
        <v>11</v>
      </c>
      <c r="C69" s="3363"/>
      <c r="D69" s="3364"/>
      <c r="E69" s="3364"/>
      <c r="F69" s="3364"/>
      <c r="G69" s="3364"/>
      <c r="H69" s="3364"/>
      <c r="I69" s="3364"/>
      <c r="J69" s="3365"/>
      <c r="K69" s="1045"/>
    </row>
    <row r="70" spans="2:11" ht="42.6" customHeight="1">
      <c r="B70" s="1045">
        <v>12</v>
      </c>
      <c r="C70" s="3363"/>
      <c r="D70" s="3364"/>
      <c r="E70" s="3364"/>
      <c r="F70" s="3364"/>
      <c r="G70" s="3364"/>
      <c r="H70" s="3364"/>
      <c r="I70" s="3364"/>
      <c r="J70" s="3365"/>
      <c r="K70" s="1045"/>
    </row>
    <row r="71" spans="2:11" ht="42.6" customHeight="1">
      <c r="B71" s="1045">
        <v>13</v>
      </c>
      <c r="C71" s="3363"/>
      <c r="D71" s="3364"/>
      <c r="E71" s="3364"/>
      <c r="F71" s="3364"/>
      <c r="G71" s="3364"/>
      <c r="H71" s="3364"/>
      <c r="I71" s="3364"/>
      <c r="J71" s="3365"/>
      <c r="K71" s="1045"/>
    </row>
    <row r="72" spans="2:11" ht="42.6" customHeight="1">
      <c r="B72" s="1045">
        <v>14</v>
      </c>
      <c r="C72" s="3363"/>
      <c r="D72" s="3364"/>
      <c r="E72" s="3364"/>
      <c r="F72" s="3364"/>
      <c r="G72" s="3364"/>
      <c r="H72" s="3364"/>
      <c r="I72" s="3364"/>
      <c r="J72" s="3365"/>
      <c r="K72" s="1045"/>
    </row>
    <row r="73" spans="2:11" ht="42.6" customHeight="1">
      <c r="B73" s="1045">
        <v>15</v>
      </c>
      <c r="C73" s="3363"/>
      <c r="D73" s="3364"/>
      <c r="E73" s="3364"/>
      <c r="F73" s="3364"/>
      <c r="G73" s="3364"/>
      <c r="H73" s="3364"/>
      <c r="I73" s="3364"/>
      <c r="J73" s="3365"/>
      <c r="K73" s="1045"/>
    </row>
  </sheetData>
  <mergeCells count="45">
    <mergeCell ref="C71:J71"/>
    <mergeCell ref="C72:J72"/>
    <mergeCell ref="C73:J73"/>
    <mergeCell ref="C65:J65"/>
    <mergeCell ref="C66:J66"/>
    <mergeCell ref="C67:J67"/>
    <mergeCell ref="C68:J68"/>
    <mergeCell ref="C69:J69"/>
    <mergeCell ref="C70:J70"/>
    <mergeCell ref="B36:K36"/>
    <mergeCell ref="C64:J64"/>
    <mergeCell ref="B39:C40"/>
    <mergeCell ref="D39:G40"/>
    <mergeCell ref="H39:K40"/>
    <mergeCell ref="B42:K42"/>
    <mergeCell ref="B57:K57"/>
    <mergeCell ref="C58:J58"/>
    <mergeCell ref="C59:J59"/>
    <mergeCell ref="C60:J60"/>
    <mergeCell ref="C61:J61"/>
    <mergeCell ref="C62:J62"/>
    <mergeCell ref="C63:J63"/>
    <mergeCell ref="B37:C38"/>
    <mergeCell ref="D37:G38"/>
    <mergeCell ref="H37:K38"/>
    <mergeCell ref="B29:C31"/>
    <mergeCell ref="D29:K31"/>
    <mergeCell ref="B32:C34"/>
    <mergeCell ref="D32:K34"/>
    <mergeCell ref="B23:C24"/>
    <mergeCell ref="D23:K24"/>
    <mergeCell ref="B25:C28"/>
    <mergeCell ref="D25:D26"/>
    <mergeCell ref="E25:G26"/>
    <mergeCell ref="I25:K25"/>
    <mergeCell ref="I26:K26"/>
    <mergeCell ref="D27:D28"/>
    <mergeCell ref="E27:G28"/>
    <mergeCell ref="H27:H28"/>
    <mergeCell ref="I27:K28"/>
    <mergeCell ref="B3:K3"/>
    <mergeCell ref="F10:G10"/>
    <mergeCell ref="B20:K20"/>
    <mergeCell ref="B21:C22"/>
    <mergeCell ref="D21:K22"/>
  </mergeCells>
  <phoneticPr fontId="3"/>
  <printOptions horizontalCentered="1"/>
  <pageMargins left="0.98425196850393704" right="0.98425196850393704" top="0.98425196850393704" bottom="0.98425196850393704" header="0.78740157480314965" footer="0.51181102362204722"/>
  <pageSetup paperSize="9" scale="94" firstPageNumber="112" orientation="portrait" useFirstPageNumber="1" r:id="rId1"/>
  <headerFooter>
    <oddHeader>&amp;R&amp;"ＭＳ ゴシック,太字"様式　２１－７</oddHead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B1:L51"/>
  <sheetViews>
    <sheetView zoomScaleNormal="100" zoomScaleSheetLayoutView="100" workbookViewId="0"/>
  </sheetViews>
  <sheetFormatPr defaultRowHeight="13.5"/>
  <cols>
    <col min="1" max="1" width="9" style="1047"/>
    <col min="2" max="2" width="4.75" style="1047" customWidth="1"/>
    <col min="3" max="3" width="9" style="1047"/>
    <col min="4" max="4" width="1.75" style="1047" customWidth="1"/>
    <col min="5" max="5" width="13" style="1047" customWidth="1"/>
    <col min="6" max="6" width="9" style="1047"/>
    <col min="7" max="7" width="3.375" style="1047" customWidth="1"/>
    <col min="8" max="10" width="9" style="1047"/>
    <col min="11" max="11" width="10.25" style="1047" customWidth="1"/>
    <col min="12" max="12" width="1.75" style="1047" customWidth="1"/>
    <col min="13" max="16384" width="9" style="1047"/>
  </cols>
  <sheetData>
    <row r="1" spans="2:12" ht="14.25" thickBot="1"/>
    <row r="2" spans="2:12">
      <c r="B2" s="1048"/>
      <c r="C2" s="1049"/>
      <c r="D2" s="1049"/>
      <c r="E2" s="1049"/>
      <c r="F2" s="1049"/>
      <c r="G2" s="1049"/>
      <c r="H2" s="1049"/>
      <c r="I2" s="1049"/>
      <c r="J2" s="1049"/>
      <c r="K2" s="1050"/>
      <c r="L2" s="1051"/>
    </row>
    <row r="3" spans="2:12">
      <c r="B3" s="1052"/>
      <c r="C3" s="1053"/>
      <c r="D3" s="1053"/>
      <c r="E3" s="1053"/>
      <c r="F3" s="1053"/>
      <c r="G3" s="1053"/>
      <c r="H3" s="1053"/>
      <c r="I3" s="3384" t="s">
        <v>268</v>
      </c>
      <c r="J3" s="3384"/>
      <c r="K3" s="3384"/>
      <c r="L3" s="1054"/>
    </row>
    <row r="4" spans="2:12" ht="15" customHeight="1">
      <c r="B4" s="1055"/>
      <c r="C4" s="1053"/>
      <c r="D4" s="1053"/>
      <c r="E4" s="1053"/>
      <c r="F4" s="1053"/>
      <c r="G4" s="1053"/>
      <c r="H4" s="1053"/>
      <c r="I4" s="1053"/>
      <c r="J4" s="1053"/>
      <c r="K4" s="1053"/>
      <c r="L4" s="1054"/>
    </row>
    <row r="5" spans="2:12" ht="17.25">
      <c r="B5" s="3385" t="s">
        <v>269</v>
      </c>
      <c r="C5" s="3386"/>
      <c r="D5" s="3386"/>
      <c r="E5" s="3386"/>
      <c r="F5" s="3387"/>
      <c r="G5" s="1053"/>
      <c r="H5" s="1053"/>
      <c r="I5" s="1053"/>
      <c r="J5" s="1053"/>
      <c r="K5" s="1053"/>
      <c r="L5" s="1054"/>
    </row>
    <row r="6" spans="2:12">
      <c r="B6" s="1056"/>
      <c r="C6" s="1053"/>
      <c r="D6" s="1053"/>
      <c r="E6" s="1053"/>
      <c r="F6" s="1053"/>
      <c r="G6" s="1053"/>
      <c r="H6" s="1053"/>
      <c r="I6" s="1053"/>
      <c r="J6" s="1053"/>
      <c r="K6" s="1053"/>
      <c r="L6" s="1054"/>
    </row>
    <row r="7" spans="2:12">
      <c r="B7" s="1056"/>
      <c r="C7" s="1053"/>
      <c r="D7" s="1053"/>
      <c r="E7" s="1053"/>
      <c r="F7" s="1053"/>
      <c r="G7" s="1057" t="s">
        <v>92</v>
      </c>
      <c r="H7" s="1058"/>
      <c r="I7" s="1053"/>
      <c r="J7" s="1053"/>
      <c r="K7" s="1053"/>
      <c r="L7" s="1054"/>
    </row>
    <row r="8" spans="2:12">
      <c r="B8" s="1059"/>
      <c r="C8" s="1053"/>
      <c r="D8" s="1053"/>
      <c r="E8" s="1053"/>
      <c r="F8" s="1053"/>
      <c r="G8" s="1053"/>
      <c r="H8" s="1053"/>
      <c r="I8" s="1053"/>
      <c r="J8" s="1053"/>
      <c r="K8" s="1053"/>
      <c r="L8" s="1054"/>
    </row>
    <row r="9" spans="2:12">
      <c r="B9" s="1059"/>
      <c r="C9" s="1053"/>
      <c r="D9" s="1053"/>
      <c r="E9" s="1053"/>
      <c r="F9" s="1060" t="s">
        <v>1066</v>
      </c>
      <c r="G9" s="1060"/>
      <c r="H9" s="3388" t="s">
        <v>1067</v>
      </c>
      <c r="I9" s="3388"/>
      <c r="J9" s="3388"/>
      <c r="K9" s="3388"/>
      <c r="L9" s="1054"/>
    </row>
    <row r="10" spans="2:12">
      <c r="B10" s="1059"/>
      <c r="C10" s="1053"/>
      <c r="D10" s="1053"/>
      <c r="E10" s="1053"/>
      <c r="F10" s="1053"/>
      <c r="G10" s="1053"/>
      <c r="H10" s="1053"/>
      <c r="I10" s="1053"/>
      <c r="J10" s="1053"/>
      <c r="K10" s="1053"/>
      <c r="L10" s="1054"/>
    </row>
    <row r="11" spans="2:12" ht="17.25" customHeight="1">
      <c r="B11" s="1059"/>
      <c r="C11" s="1053"/>
      <c r="D11" s="1053"/>
      <c r="E11" s="1060" t="s">
        <v>1068</v>
      </c>
      <c r="F11" s="1060" t="s">
        <v>1069</v>
      </c>
      <c r="G11" s="1060"/>
      <c r="H11" s="3388" t="s">
        <v>1070</v>
      </c>
      <c r="I11" s="3388"/>
      <c r="J11" s="3388"/>
      <c r="K11" s="3388"/>
      <c r="L11" s="1054"/>
    </row>
    <row r="12" spans="2:12">
      <c r="B12" s="1059"/>
      <c r="C12" s="1053"/>
      <c r="D12" s="1053"/>
      <c r="E12" s="1053"/>
      <c r="F12" s="1053"/>
      <c r="G12" s="1061"/>
      <c r="H12" s="1053"/>
      <c r="I12" s="1053"/>
      <c r="J12" s="1053"/>
      <c r="K12" s="1053"/>
      <c r="L12" s="1054"/>
    </row>
    <row r="13" spans="2:12">
      <c r="B13" s="1059"/>
      <c r="C13" s="1053"/>
      <c r="D13" s="1053"/>
      <c r="E13" s="1053"/>
      <c r="F13" s="1053"/>
      <c r="G13" s="1060"/>
      <c r="H13" s="3388" t="s">
        <v>1071</v>
      </c>
      <c r="I13" s="3388"/>
      <c r="J13" s="3388"/>
      <c r="K13" s="1062" t="s">
        <v>272</v>
      </c>
      <c r="L13" s="1054"/>
    </row>
    <row r="14" spans="2:12">
      <c r="B14" s="1059"/>
      <c r="C14" s="1053"/>
      <c r="D14" s="1053"/>
      <c r="E14" s="1053"/>
      <c r="F14" s="1060"/>
      <c r="G14" s="1060"/>
      <c r="H14" s="1053"/>
      <c r="I14" s="1053"/>
      <c r="J14" s="1053"/>
      <c r="K14" s="1053"/>
      <c r="L14" s="1054"/>
    </row>
    <row r="15" spans="2:12">
      <c r="B15" s="1059"/>
      <c r="C15" s="1053"/>
      <c r="D15" s="1053"/>
      <c r="E15" s="1053"/>
      <c r="F15" s="3381" t="s">
        <v>1072</v>
      </c>
      <c r="G15" s="3382"/>
      <c r="H15" s="3382"/>
      <c r="I15" s="3382"/>
      <c r="J15" s="3383"/>
      <c r="K15" s="1053"/>
      <c r="L15" s="1054"/>
    </row>
    <row r="16" spans="2:12">
      <c r="B16" s="1059"/>
      <c r="C16" s="1053"/>
      <c r="D16" s="1053"/>
      <c r="E16" s="1053"/>
      <c r="F16" s="1053"/>
      <c r="G16" s="1053"/>
      <c r="H16" s="1053"/>
      <c r="I16" s="1053"/>
      <c r="J16" s="1053"/>
      <c r="K16" s="1053"/>
      <c r="L16" s="1054"/>
    </row>
    <row r="17" spans="2:12">
      <c r="B17" s="1059"/>
      <c r="C17" s="1053"/>
      <c r="D17" s="1053"/>
      <c r="E17" s="1053"/>
      <c r="F17" s="1053"/>
      <c r="G17" s="1053"/>
      <c r="H17" s="1053"/>
      <c r="I17" s="1053"/>
      <c r="J17" s="1053"/>
      <c r="K17" s="1053"/>
      <c r="L17" s="1054"/>
    </row>
    <row r="18" spans="2:12">
      <c r="B18" s="1059"/>
      <c r="C18" s="1053"/>
      <c r="D18" s="1053"/>
      <c r="E18" s="1053"/>
      <c r="F18" s="1053"/>
      <c r="G18" s="1053"/>
      <c r="H18" s="1053"/>
      <c r="I18" s="1053"/>
      <c r="J18" s="1053"/>
      <c r="K18" s="1053"/>
      <c r="L18" s="1054"/>
    </row>
    <row r="19" spans="2:12" ht="18.75">
      <c r="B19" s="3391" t="s">
        <v>273</v>
      </c>
      <c r="C19" s="3392"/>
      <c r="D19" s="3392"/>
      <c r="E19" s="3392"/>
      <c r="F19" s="3392"/>
      <c r="G19" s="3392"/>
      <c r="H19" s="3392"/>
      <c r="I19" s="3392"/>
      <c r="J19" s="3392"/>
      <c r="K19" s="3392"/>
      <c r="L19" s="3393"/>
    </row>
    <row r="20" spans="2:12">
      <c r="B20" s="1063"/>
      <c r="C20" s="1064"/>
      <c r="D20" s="1064"/>
      <c r="E20" s="1064"/>
      <c r="F20" s="1064"/>
      <c r="G20" s="1064"/>
      <c r="H20" s="1064"/>
      <c r="I20" s="1064"/>
      <c r="J20" s="1064"/>
      <c r="K20" s="1064"/>
      <c r="L20" s="1054"/>
    </row>
    <row r="21" spans="2:12">
      <c r="B21" s="1059"/>
      <c r="C21" s="1053"/>
      <c r="D21" s="1053"/>
      <c r="E21" s="1053"/>
      <c r="F21" s="1053"/>
      <c r="G21" s="1053"/>
      <c r="H21" s="1053"/>
      <c r="I21" s="1053"/>
      <c r="J21" s="1053"/>
      <c r="K21" s="1053"/>
      <c r="L21" s="1054"/>
    </row>
    <row r="22" spans="2:12">
      <c r="B22" s="1059"/>
      <c r="C22" s="1053"/>
      <c r="D22" s="1053"/>
      <c r="E22" s="1053"/>
      <c r="F22" s="1053"/>
      <c r="G22" s="1053"/>
      <c r="H22" s="1053"/>
      <c r="I22" s="1053"/>
      <c r="J22" s="1053"/>
      <c r="K22" s="1053"/>
      <c r="L22" s="1054"/>
    </row>
    <row r="23" spans="2:12">
      <c r="B23" s="1056" t="s">
        <v>1073</v>
      </c>
      <c r="C23" s="1053"/>
      <c r="D23" s="1053"/>
      <c r="E23" s="1053"/>
      <c r="F23" s="1053"/>
      <c r="G23" s="1053"/>
      <c r="H23" s="1053"/>
      <c r="I23" s="1053"/>
      <c r="J23" s="1053"/>
      <c r="K23" s="1053"/>
      <c r="L23" s="1054"/>
    </row>
    <row r="24" spans="2:12">
      <c r="B24" s="1059"/>
      <c r="C24" s="1053"/>
      <c r="D24" s="1053"/>
      <c r="E24" s="1053"/>
      <c r="F24" s="1053"/>
      <c r="G24" s="1053"/>
      <c r="H24" s="1053"/>
      <c r="I24" s="1053"/>
      <c r="J24" s="1053"/>
      <c r="K24" s="1053"/>
      <c r="L24" s="1054"/>
    </row>
    <row r="25" spans="2:12">
      <c r="B25" s="1059"/>
      <c r="C25" s="1053"/>
      <c r="D25" s="1053"/>
      <c r="E25" s="1053"/>
      <c r="F25" s="1053"/>
      <c r="G25" s="1053"/>
      <c r="H25" s="1053"/>
      <c r="I25" s="1053"/>
      <c r="J25" s="1053"/>
      <c r="K25" s="1053"/>
      <c r="L25" s="1054"/>
    </row>
    <row r="26" spans="2:12">
      <c r="B26" s="1059"/>
      <c r="C26" s="1053"/>
      <c r="D26" s="1053"/>
      <c r="E26" s="1053"/>
      <c r="F26" s="1053"/>
      <c r="G26" s="1053"/>
      <c r="H26" s="1053"/>
      <c r="I26" s="1053"/>
      <c r="J26" s="1053"/>
      <c r="K26" s="1053"/>
      <c r="L26" s="1054"/>
    </row>
    <row r="27" spans="2:12">
      <c r="B27" s="1065" t="s">
        <v>275</v>
      </c>
      <c r="C27" s="1064"/>
      <c r="D27" s="1064"/>
      <c r="E27" s="1064"/>
      <c r="F27" s="1064"/>
      <c r="G27" s="1064"/>
      <c r="H27" s="1064"/>
      <c r="I27" s="1064"/>
      <c r="J27" s="1064"/>
      <c r="K27" s="1064"/>
      <c r="L27" s="1054"/>
    </row>
    <row r="28" spans="2:12">
      <c r="B28" s="1065"/>
      <c r="C28" s="1064"/>
      <c r="D28" s="1064"/>
      <c r="E28" s="1064"/>
      <c r="F28" s="1064"/>
      <c r="G28" s="1064"/>
      <c r="H28" s="1064"/>
      <c r="I28" s="1064"/>
      <c r="J28" s="1064"/>
      <c r="K28" s="1064"/>
      <c r="L28" s="1054"/>
    </row>
    <row r="29" spans="2:12">
      <c r="B29" s="1059"/>
      <c r="C29" s="1053"/>
      <c r="D29" s="1053"/>
      <c r="E29" s="1053"/>
      <c r="F29" s="1053"/>
      <c r="G29" s="1053"/>
      <c r="H29" s="1053"/>
      <c r="I29" s="1053"/>
      <c r="J29" s="1053"/>
      <c r="K29" s="1053"/>
      <c r="L29" s="1054"/>
    </row>
    <row r="30" spans="2:12" ht="24" customHeight="1">
      <c r="B30" s="1066" t="s">
        <v>276</v>
      </c>
      <c r="C30" s="1067" t="s">
        <v>1074</v>
      </c>
      <c r="D30" s="1053"/>
      <c r="E30" s="3388" t="s">
        <v>1075</v>
      </c>
      <c r="F30" s="3388"/>
      <c r="G30" s="3388"/>
      <c r="H30" s="3388"/>
      <c r="I30" s="3388"/>
      <c r="J30" s="3388"/>
      <c r="K30" s="3388"/>
      <c r="L30" s="1054"/>
    </row>
    <row r="31" spans="2:12">
      <c r="B31" s="1068"/>
      <c r="C31" s="1069"/>
      <c r="D31" s="1053"/>
      <c r="E31" s="1053"/>
      <c r="F31" s="1053"/>
      <c r="G31" s="1053"/>
      <c r="H31" s="1053"/>
      <c r="I31" s="1053"/>
      <c r="J31" s="1053"/>
      <c r="K31" s="1053"/>
      <c r="L31" s="1054"/>
    </row>
    <row r="32" spans="2:12">
      <c r="B32" s="1068"/>
      <c r="C32" s="1069"/>
      <c r="D32" s="1053"/>
      <c r="E32" s="1053"/>
      <c r="F32" s="1053"/>
      <c r="G32" s="1053"/>
      <c r="H32" s="1053"/>
      <c r="I32" s="1053"/>
      <c r="J32" s="1053"/>
      <c r="K32" s="1053"/>
      <c r="L32" s="1054"/>
    </row>
    <row r="33" spans="2:12" ht="23.25" customHeight="1">
      <c r="B33" s="1066" t="s">
        <v>279</v>
      </c>
      <c r="C33" s="1069" t="s">
        <v>1076</v>
      </c>
      <c r="D33" s="1053"/>
      <c r="E33" s="3394" t="s">
        <v>1077</v>
      </c>
      <c r="F33" s="3395"/>
      <c r="G33" s="3395"/>
      <c r="H33" s="3395"/>
      <c r="I33" s="3395"/>
      <c r="J33" s="3395"/>
      <c r="K33" s="3395"/>
      <c r="L33" s="1054"/>
    </row>
    <row r="34" spans="2:12">
      <c r="B34" s="1068"/>
      <c r="C34" s="1069"/>
      <c r="D34" s="1053"/>
      <c r="E34" s="1053"/>
      <c r="F34" s="1053"/>
      <c r="G34" s="1053"/>
      <c r="H34" s="1053"/>
      <c r="I34" s="1053"/>
      <c r="J34" s="1053"/>
      <c r="K34" s="1053"/>
      <c r="L34" s="1054"/>
    </row>
    <row r="35" spans="2:12">
      <c r="B35" s="1068"/>
      <c r="C35" s="1069"/>
      <c r="D35" s="1053"/>
      <c r="E35" s="1053"/>
      <c r="F35" s="1053"/>
      <c r="G35" s="1053"/>
      <c r="H35" s="1053"/>
      <c r="I35" s="1053"/>
      <c r="J35" s="1053"/>
      <c r="K35" s="1053"/>
      <c r="L35" s="1054"/>
    </row>
    <row r="36" spans="2:12" ht="24" customHeight="1">
      <c r="B36" s="1066" t="s">
        <v>282</v>
      </c>
      <c r="C36" s="1069" t="s">
        <v>283</v>
      </c>
      <c r="D36" s="1053"/>
      <c r="E36" s="3396">
        <v>2900000</v>
      </c>
      <c r="F36" s="3397"/>
      <c r="G36" s="1069"/>
      <c r="H36" s="1053"/>
      <c r="I36" s="1053"/>
      <c r="J36" s="1053"/>
      <c r="K36" s="1053"/>
      <c r="L36" s="1054"/>
    </row>
    <row r="37" spans="2:12">
      <c r="B37" s="1068"/>
      <c r="C37" s="1069"/>
      <c r="D37" s="1053"/>
      <c r="E37" s="1053"/>
      <c r="F37" s="1053"/>
      <c r="G37" s="1069"/>
      <c r="H37" s="1053"/>
      <c r="I37" s="1053"/>
      <c r="J37" s="1053"/>
      <c r="K37" s="1053"/>
      <c r="L37" s="1054"/>
    </row>
    <row r="38" spans="2:12">
      <c r="B38" s="1068"/>
      <c r="C38" s="1069"/>
      <c r="D38" s="1053"/>
      <c r="E38" s="1053"/>
      <c r="F38" s="1053"/>
      <c r="G38" s="1069"/>
      <c r="H38" s="1053"/>
      <c r="I38" s="1053"/>
      <c r="J38" s="1053"/>
      <c r="K38" s="1053"/>
      <c r="L38" s="1054"/>
    </row>
    <row r="39" spans="2:12" ht="24" customHeight="1">
      <c r="B39" s="1066" t="s">
        <v>284</v>
      </c>
      <c r="C39" s="1069" t="s">
        <v>285</v>
      </c>
      <c r="D39" s="1053"/>
      <c r="E39" s="3398">
        <v>9900000</v>
      </c>
      <c r="F39" s="3399"/>
      <c r="G39" s="1069"/>
      <c r="H39" s="3400" t="s">
        <v>286</v>
      </c>
      <c r="I39" s="3400"/>
      <c r="J39" s="3399">
        <f>E39/110*10</f>
        <v>900000</v>
      </c>
      <c r="K39" s="3401"/>
      <c r="L39" s="1070" t="s">
        <v>287</v>
      </c>
    </row>
    <row r="40" spans="2:12">
      <c r="B40" s="1068"/>
      <c r="C40" s="1069"/>
      <c r="D40" s="1053"/>
      <c r="E40" s="1071"/>
      <c r="F40" s="1053"/>
      <c r="G40" s="1069"/>
      <c r="H40" s="1053"/>
      <c r="I40" s="1053"/>
      <c r="J40" s="1053"/>
      <c r="K40" s="1053"/>
      <c r="L40" s="1054"/>
    </row>
    <row r="41" spans="2:12">
      <c r="B41" s="1068"/>
      <c r="C41" s="1069"/>
      <c r="D41" s="1053"/>
      <c r="E41" s="1053"/>
      <c r="F41" s="1053"/>
      <c r="G41" s="1069"/>
      <c r="H41" s="1053"/>
      <c r="I41" s="1053"/>
      <c r="J41" s="1053"/>
      <c r="K41" s="1053"/>
      <c r="L41" s="1054"/>
    </row>
    <row r="42" spans="2:12" ht="23.25" customHeight="1">
      <c r="B42" s="1066" t="s">
        <v>288</v>
      </c>
      <c r="C42" s="1069" t="s">
        <v>289</v>
      </c>
      <c r="D42" s="1053"/>
      <c r="E42" s="3389">
        <v>2900000</v>
      </c>
      <c r="F42" s="3390"/>
      <c r="G42" s="1069"/>
      <c r="H42" s="1053"/>
      <c r="I42" s="1053"/>
      <c r="J42" s="1053"/>
      <c r="K42" s="1053"/>
      <c r="L42" s="1054"/>
    </row>
    <row r="43" spans="2:12" ht="13.5" customHeight="1">
      <c r="B43" s="1066"/>
      <c r="C43" s="1069"/>
      <c r="D43" s="1053"/>
      <c r="E43" s="1072"/>
      <c r="F43" s="1073"/>
      <c r="G43" s="1053"/>
      <c r="H43" s="1053"/>
      <c r="I43" s="1053"/>
      <c r="J43" s="1053"/>
      <c r="K43" s="1053"/>
      <c r="L43" s="1054"/>
    </row>
    <row r="44" spans="2:12" ht="13.5" customHeight="1">
      <c r="B44" s="1066"/>
      <c r="C44" s="1069"/>
      <c r="D44" s="1053"/>
      <c r="E44" s="1072"/>
      <c r="F44" s="1073"/>
      <c r="G44" s="1053"/>
      <c r="H44" s="1053"/>
      <c r="I44" s="1053"/>
      <c r="J44" s="1053" t="s">
        <v>1078</v>
      </c>
      <c r="K44" s="1053"/>
      <c r="L44" s="1054"/>
    </row>
    <row r="45" spans="2:12" ht="13.5" customHeight="1">
      <c r="B45" s="1066" t="s">
        <v>298</v>
      </c>
      <c r="C45" s="1069" t="s">
        <v>305</v>
      </c>
      <c r="D45" s="1074"/>
      <c r="E45" s="1075" t="s">
        <v>1079</v>
      </c>
      <c r="F45" s="1076"/>
      <c r="G45" s="1077"/>
      <c r="H45" s="1074"/>
      <c r="I45" s="1074"/>
      <c r="J45" s="1074"/>
      <c r="K45" s="1074"/>
      <c r="L45" s="1078"/>
    </row>
    <row r="46" spans="2:12" ht="13.5" customHeight="1">
      <c r="B46" s="1079"/>
      <c r="C46" s="1080"/>
      <c r="D46" s="1074"/>
      <c r="E46" s="1072"/>
      <c r="F46" s="1073"/>
      <c r="G46" s="1074"/>
      <c r="H46" s="1074"/>
      <c r="I46" s="1074"/>
      <c r="J46" s="1074"/>
      <c r="K46" s="1074"/>
      <c r="L46" s="1078"/>
    </row>
    <row r="47" spans="2:12">
      <c r="B47" s="1081"/>
      <c r="C47" s="1080"/>
      <c r="D47" s="1074"/>
      <c r="E47" s="1074"/>
      <c r="F47" s="1074"/>
      <c r="G47" s="1074"/>
      <c r="H47" s="1074"/>
      <c r="I47" s="1074"/>
      <c r="J47" s="1074"/>
      <c r="K47" s="1074"/>
      <c r="L47" s="1078"/>
    </row>
    <row r="48" spans="2:12">
      <c r="B48" s="1081"/>
      <c r="C48" s="1080"/>
      <c r="D48" s="1074"/>
      <c r="E48" s="1074"/>
      <c r="F48" s="1074"/>
      <c r="G48" s="1074"/>
      <c r="H48" s="1074"/>
      <c r="I48" s="1074"/>
      <c r="J48" s="1074"/>
      <c r="K48" s="1074"/>
      <c r="L48" s="1078"/>
    </row>
    <row r="49" spans="2:12">
      <c r="B49" s="1081"/>
      <c r="C49" s="1080"/>
      <c r="D49" s="1074"/>
      <c r="E49" s="1074"/>
      <c r="F49" s="1074"/>
      <c r="G49" s="1074"/>
      <c r="H49" s="1074"/>
      <c r="I49" s="1074"/>
      <c r="J49" s="1074"/>
      <c r="K49" s="1074"/>
      <c r="L49" s="1078"/>
    </row>
    <row r="50" spans="2:12">
      <c r="B50" s="1081"/>
      <c r="C50" s="1080"/>
      <c r="D50" s="1074"/>
      <c r="E50" s="1074"/>
      <c r="F50" s="1074"/>
      <c r="G50" s="1074"/>
      <c r="H50" s="1074"/>
      <c r="I50" s="1074"/>
      <c r="J50" s="1074"/>
      <c r="K50" s="1074"/>
      <c r="L50" s="1078"/>
    </row>
    <row r="51" spans="2:12" ht="14.25" thickBot="1">
      <c r="B51" s="1082"/>
      <c r="C51" s="1083"/>
      <c r="D51" s="1084"/>
      <c r="E51" s="1084"/>
      <c r="F51" s="1084"/>
      <c r="G51" s="1084"/>
      <c r="H51" s="1084"/>
      <c r="I51" s="1084"/>
      <c r="J51" s="1084"/>
      <c r="K51" s="1084"/>
      <c r="L51" s="1085"/>
    </row>
  </sheetData>
  <sheetProtection selectLockedCells="1"/>
  <mergeCells count="14">
    <mergeCell ref="E42:F42"/>
    <mergeCell ref="B19:L19"/>
    <mergeCell ref="E30:K30"/>
    <mergeCell ref="E33:K33"/>
    <mergeCell ref="E36:F36"/>
    <mergeCell ref="E39:F39"/>
    <mergeCell ref="H39:I39"/>
    <mergeCell ref="J39:K39"/>
    <mergeCell ref="F15:J15"/>
    <mergeCell ref="I3:K3"/>
    <mergeCell ref="B5:F5"/>
    <mergeCell ref="H9:K9"/>
    <mergeCell ref="H11:K11"/>
    <mergeCell ref="H13:J13"/>
  </mergeCells>
  <phoneticPr fontId="3"/>
  <printOptions horizontalCentered="1"/>
  <pageMargins left="0.78740157480314965" right="0.78740157480314965" top="0.98425196850393704" bottom="0.98425196850393704" header="0.78740157480314965" footer="0.78740157480314965"/>
  <pageSetup paperSize="9" firstPageNumber="115" orientation="portrait" useFirstPageNumber="1" r:id="rId1"/>
  <headerFooter>
    <oddHeader>&amp;R&amp;"ＭＳ ゴシック,太字"様式　２２－１</oddHead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B1:M51"/>
  <sheetViews>
    <sheetView zoomScale="70" zoomScaleNormal="70" zoomScaleSheetLayoutView="100" zoomScalePageLayoutView="85" workbookViewId="0"/>
  </sheetViews>
  <sheetFormatPr defaultRowHeight="13.5"/>
  <cols>
    <col min="1" max="1" width="9" style="1047"/>
    <col min="2" max="2" width="4.75" style="1047" customWidth="1"/>
    <col min="3" max="3" width="9" style="1047"/>
    <col min="4" max="4" width="1.75" style="1047" customWidth="1"/>
    <col min="5" max="5" width="13" style="1047" customWidth="1"/>
    <col min="6" max="6" width="9" style="1047"/>
    <col min="7" max="7" width="3.375" style="1047" customWidth="1"/>
    <col min="8" max="10" width="9" style="1047"/>
    <col min="11" max="11" width="10.25" style="1047" customWidth="1"/>
    <col min="12" max="12" width="1.75" style="1047" customWidth="1"/>
    <col min="13" max="16384" width="9" style="1047"/>
  </cols>
  <sheetData>
    <row r="1" spans="2:13" ht="14.25" thickBot="1"/>
    <row r="2" spans="2:13">
      <c r="B2" s="1086"/>
      <c r="C2" s="1087"/>
      <c r="D2" s="1087"/>
      <c r="E2" s="1087"/>
      <c r="F2" s="1087"/>
      <c r="G2" s="1087"/>
      <c r="H2" s="1087"/>
      <c r="I2" s="1087"/>
      <c r="J2" s="1087"/>
      <c r="K2" s="1088"/>
      <c r="L2" s="1089"/>
      <c r="M2" s="1090"/>
    </row>
    <row r="3" spans="2:13">
      <c r="B3" s="1091"/>
      <c r="C3" s="1092"/>
      <c r="D3" s="1092"/>
      <c r="E3" s="1092"/>
      <c r="F3" s="1092"/>
      <c r="G3" s="1092"/>
      <c r="H3" s="1092"/>
      <c r="I3" s="3402" t="s">
        <v>268</v>
      </c>
      <c r="J3" s="3402"/>
      <c r="K3" s="3402"/>
      <c r="L3" s="1093"/>
      <c r="M3" s="1090"/>
    </row>
    <row r="4" spans="2:13" ht="15" customHeight="1">
      <c r="B4" s="1094"/>
      <c r="C4" s="1092"/>
      <c r="D4" s="1092"/>
      <c r="E4" s="1092"/>
      <c r="F4" s="1092"/>
      <c r="G4" s="1092"/>
      <c r="H4" s="1092"/>
      <c r="I4" s="1092"/>
      <c r="J4" s="1092"/>
      <c r="K4" s="1092"/>
      <c r="L4" s="1093"/>
      <c r="M4" s="1090"/>
    </row>
    <row r="5" spans="2:13" ht="17.25">
      <c r="B5" s="3403" t="s">
        <v>269</v>
      </c>
      <c r="C5" s="3404"/>
      <c r="D5" s="3404"/>
      <c r="E5" s="3404"/>
      <c r="F5" s="3405"/>
      <c r="G5" s="1092"/>
      <c r="H5" s="1092"/>
      <c r="I5" s="1092"/>
      <c r="J5" s="1092"/>
      <c r="K5" s="1092"/>
      <c r="L5" s="1093"/>
      <c r="M5" s="1090"/>
    </row>
    <row r="6" spans="2:13">
      <c r="B6" s="1095"/>
      <c r="C6" s="1092"/>
      <c r="D6" s="1092"/>
      <c r="E6" s="1092"/>
      <c r="F6" s="1092"/>
      <c r="G6" s="1092"/>
      <c r="H6" s="1092"/>
      <c r="I6" s="1092"/>
      <c r="J6" s="1092"/>
      <c r="K6" s="1092"/>
      <c r="L6" s="1093"/>
      <c r="M6" s="1090"/>
    </row>
    <row r="7" spans="2:13">
      <c r="B7" s="1095"/>
      <c r="C7" s="1092"/>
      <c r="D7" s="1092"/>
      <c r="E7" s="1092"/>
      <c r="F7" s="1092"/>
      <c r="G7" s="1057" t="s">
        <v>92</v>
      </c>
      <c r="H7" s="1096"/>
      <c r="I7" s="1092"/>
      <c r="J7" s="1092"/>
      <c r="K7" s="1092"/>
      <c r="L7" s="1093"/>
      <c r="M7" s="1090"/>
    </row>
    <row r="8" spans="2:13">
      <c r="B8" s="1097"/>
      <c r="C8" s="1092"/>
      <c r="D8" s="1092"/>
      <c r="E8" s="1092"/>
      <c r="F8" s="1092"/>
      <c r="G8" s="1092"/>
      <c r="H8" s="1092"/>
      <c r="I8" s="1092"/>
      <c r="J8" s="1092"/>
      <c r="K8" s="1092"/>
      <c r="L8" s="1093"/>
      <c r="M8" s="1090"/>
    </row>
    <row r="9" spans="2:13">
      <c r="B9" s="1097"/>
      <c r="C9" s="1092"/>
      <c r="D9" s="1092"/>
      <c r="E9" s="1092"/>
      <c r="F9" s="1092"/>
      <c r="G9" s="1098" t="s">
        <v>8</v>
      </c>
      <c r="H9" s="3406" t="s">
        <v>1067</v>
      </c>
      <c r="I9" s="3406"/>
      <c r="J9" s="3406"/>
      <c r="K9" s="3406"/>
      <c r="L9" s="1093"/>
      <c r="M9" s="1090"/>
    </row>
    <row r="10" spans="2:13">
      <c r="B10" s="1097"/>
      <c r="C10" s="1092"/>
      <c r="D10" s="1092"/>
      <c r="E10" s="1092"/>
      <c r="F10" s="1092"/>
      <c r="G10" s="1092"/>
      <c r="H10" s="1092"/>
      <c r="I10" s="1092"/>
      <c r="J10" s="1092"/>
      <c r="K10" s="1092"/>
      <c r="L10" s="1093"/>
      <c r="M10" s="1090"/>
    </row>
    <row r="11" spans="2:13" ht="17.25" customHeight="1">
      <c r="B11" s="1097"/>
      <c r="C11" s="1092"/>
      <c r="D11" s="1092"/>
      <c r="E11" s="1098" t="s">
        <v>1080</v>
      </c>
      <c r="F11" s="1099"/>
      <c r="G11" s="1098" t="s">
        <v>10</v>
      </c>
      <c r="H11" s="3406" t="s">
        <v>1070</v>
      </c>
      <c r="I11" s="3406"/>
      <c r="J11" s="3406"/>
      <c r="K11" s="3406"/>
      <c r="L11" s="1093"/>
      <c r="M11" s="1090"/>
    </row>
    <row r="12" spans="2:13">
      <c r="B12" s="1097"/>
      <c r="C12" s="1092"/>
      <c r="D12" s="1092"/>
      <c r="E12" s="1092"/>
      <c r="F12" s="1092"/>
      <c r="G12" s="1100"/>
      <c r="H12" s="1092"/>
      <c r="I12" s="1092"/>
      <c r="J12" s="1092"/>
      <c r="K12" s="1092"/>
      <c r="L12" s="1093"/>
      <c r="M12" s="1090"/>
    </row>
    <row r="13" spans="2:13">
      <c r="B13" s="1097"/>
      <c r="C13" s="1092"/>
      <c r="D13" s="1092"/>
      <c r="E13" s="1092"/>
      <c r="F13" s="1092"/>
      <c r="G13" s="1098"/>
      <c r="H13" s="3406" t="s">
        <v>1071</v>
      </c>
      <c r="I13" s="3406"/>
      <c r="J13" s="3406"/>
      <c r="K13" s="1099" t="s">
        <v>272</v>
      </c>
      <c r="L13" s="1093"/>
      <c r="M13" s="1090"/>
    </row>
    <row r="14" spans="2:13">
      <c r="B14" s="1097"/>
      <c r="C14" s="1092"/>
      <c r="D14" s="1092"/>
      <c r="E14" s="1092"/>
      <c r="F14" s="1098"/>
      <c r="G14" s="1098"/>
      <c r="H14" s="1092"/>
      <c r="I14" s="1092"/>
      <c r="J14" s="1092"/>
      <c r="K14" s="1092"/>
      <c r="L14" s="1093"/>
      <c r="M14" s="1090"/>
    </row>
    <row r="15" spans="2:13">
      <c r="B15" s="1097"/>
      <c r="C15" s="1092"/>
      <c r="D15" s="1092"/>
      <c r="E15" s="1092"/>
      <c r="F15" s="3381" t="s">
        <v>1081</v>
      </c>
      <c r="G15" s="3382"/>
      <c r="H15" s="3382"/>
      <c r="I15" s="3382"/>
      <c r="J15" s="3383"/>
      <c r="K15" s="1092"/>
      <c r="L15" s="1093"/>
      <c r="M15" s="1090"/>
    </row>
    <row r="16" spans="2:13">
      <c r="B16" s="1097"/>
      <c r="C16" s="1092"/>
      <c r="D16" s="1092"/>
      <c r="E16" s="1092"/>
      <c r="F16" s="1092"/>
      <c r="G16" s="1092"/>
      <c r="H16" s="1092"/>
      <c r="I16" s="1092"/>
      <c r="J16" s="1092"/>
      <c r="K16" s="1092"/>
      <c r="L16" s="1093"/>
      <c r="M16" s="1090"/>
    </row>
    <row r="17" spans="2:13">
      <c r="B17" s="1097"/>
      <c r="C17" s="1092"/>
      <c r="D17" s="1092"/>
      <c r="E17" s="1092"/>
      <c r="F17" s="1092"/>
      <c r="G17" s="1092"/>
      <c r="H17" s="1092"/>
      <c r="I17" s="1092"/>
      <c r="J17" s="1092"/>
      <c r="K17" s="1092"/>
      <c r="L17" s="1093"/>
      <c r="M17" s="1090"/>
    </row>
    <row r="18" spans="2:13">
      <c r="B18" s="1097"/>
      <c r="C18" s="1092"/>
      <c r="D18" s="1092"/>
      <c r="E18" s="1092"/>
      <c r="F18" s="1092"/>
      <c r="G18" s="1092"/>
      <c r="H18" s="1092"/>
      <c r="I18" s="1092"/>
      <c r="J18" s="1092"/>
      <c r="K18" s="1092"/>
      <c r="L18" s="1093"/>
      <c r="M18" s="1090"/>
    </row>
    <row r="19" spans="2:13" ht="18.75">
      <c r="B19" s="3407" t="s">
        <v>273</v>
      </c>
      <c r="C19" s="3408"/>
      <c r="D19" s="3408"/>
      <c r="E19" s="3408"/>
      <c r="F19" s="3408"/>
      <c r="G19" s="3408"/>
      <c r="H19" s="3408"/>
      <c r="I19" s="3408"/>
      <c r="J19" s="3408"/>
      <c r="K19" s="3408"/>
      <c r="L19" s="3409"/>
      <c r="M19" s="1090"/>
    </row>
    <row r="20" spans="2:13">
      <c r="B20" s="1101"/>
      <c r="C20" s="1102"/>
      <c r="D20" s="1102"/>
      <c r="E20" s="1102"/>
      <c r="F20" s="1102"/>
      <c r="G20" s="1102"/>
      <c r="H20" s="1102"/>
      <c r="I20" s="1102"/>
      <c r="J20" s="1102"/>
      <c r="K20" s="1102"/>
      <c r="L20" s="1093"/>
      <c r="M20" s="1090"/>
    </row>
    <row r="21" spans="2:13">
      <c r="B21" s="1097"/>
      <c r="C21" s="1092"/>
      <c r="D21" s="1092"/>
      <c r="E21" s="1092"/>
      <c r="F21" s="1092"/>
      <c r="G21" s="1092"/>
      <c r="H21" s="1092"/>
      <c r="I21" s="1092"/>
      <c r="J21" s="1092"/>
      <c r="K21" s="1092"/>
      <c r="L21" s="1093"/>
      <c r="M21" s="1090"/>
    </row>
    <row r="22" spans="2:13">
      <c r="B22" s="1097"/>
      <c r="C22" s="1092"/>
      <c r="D22" s="1092"/>
      <c r="E22" s="1092"/>
      <c r="F22" s="1092"/>
      <c r="G22" s="1092"/>
      <c r="H22" s="1092"/>
      <c r="I22" s="1092"/>
      <c r="J22" s="1092"/>
      <c r="K22" s="1092"/>
      <c r="L22" s="1093"/>
      <c r="M22" s="1090"/>
    </row>
    <row r="23" spans="2:13">
      <c r="B23" s="1095" t="s">
        <v>1073</v>
      </c>
      <c r="C23" s="1092"/>
      <c r="D23" s="1092"/>
      <c r="E23" s="1092"/>
      <c r="F23" s="1092"/>
      <c r="G23" s="1092"/>
      <c r="H23" s="1092"/>
      <c r="I23" s="1092"/>
      <c r="J23" s="1092"/>
      <c r="K23" s="1092"/>
      <c r="L23" s="1093"/>
      <c r="M23" s="1090"/>
    </row>
    <row r="24" spans="2:13">
      <c r="B24" s="1097"/>
      <c r="C24" s="1092"/>
      <c r="D24" s="1092"/>
      <c r="E24" s="1092"/>
      <c r="F24" s="1092"/>
      <c r="G24" s="1092"/>
      <c r="H24" s="1092"/>
      <c r="I24" s="1092"/>
      <c r="J24" s="1092"/>
      <c r="K24" s="1092"/>
      <c r="L24" s="1093"/>
      <c r="M24" s="1090"/>
    </row>
    <row r="25" spans="2:13">
      <c r="B25" s="1097"/>
      <c r="C25" s="1092"/>
      <c r="D25" s="1092"/>
      <c r="E25" s="1092"/>
      <c r="F25" s="1092"/>
      <c r="G25" s="1092"/>
      <c r="H25" s="1092"/>
      <c r="I25" s="1092"/>
      <c r="J25" s="1092"/>
      <c r="K25" s="1092"/>
      <c r="L25" s="1093"/>
      <c r="M25" s="1090"/>
    </row>
    <row r="26" spans="2:13">
      <c r="B26" s="1097"/>
      <c r="C26" s="1092"/>
      <c r="D26" s="1092"/>
      <c r="E26" s="1092"/>
      <c r="F26" s="1092"/>
      <c r="G26" s="1092"/>
      <c r="H26" s="1092"/>
      <c r="I26" s="1092"/>
      <c r="J26" s="1092"/>
      <c r="K26" s="1092"/>
      <c r="L26" s="1093"/>
      <c r="M26" s="1090"/>
    </row>
    <row r="27" spans="2:13">
      <c r="B27" s="1103" t="s">
        <v>275</v>
      </c>
      <c r="C27" s="1102"/>
      <c r="D27" s="1102"/>
      <c r="E27" s="1102"/>
      <c r="F27" s="1102"/>
      <c r="G27" s="1102"/>
      <c r="H27" s="1102"/>
      <c r="I27" s="1102"/>
      <c r="J27" s="1102"/>
      <c r="K27" s="1102"/>
      <c r="L27" s="1093"/>
      <c r="M27" s="1090"/>
    </row>
    <row r="28" spans="2:13">
      <c r="B28" s="1103"/>
      <c r="C28" s="1102"/>
      <c r="D28" s="1102"/>
      <c r="E28" s="1102"/>
      <c r="F28" s="1102"/>
      <c r="G28" s="1102"/>
      <c r="H28" s="1102"/>
      <c r="I28" s="1102"/>
      <c r="J28" s="1102"/>
      <c r="K28" s="1102"/>
      <c r="L28" s="1093"/>
      <c r="M28" s="1090"/>
    </row>
    <row r="29" spans="2:13">
      <c r="B29" s="1097"/>
      <c r="C29" s="1092"/>
      <c r="D29" s="1092"/>
      <c r="E29" s="1092"/>
      <c r="F29" s="1092"/>
      <c r="G29" s="1092"/>
      <c r="H29" s="1092"/>
      <c r="I29" s="1092"/>
      <c r="J29" s="1092"/>
      <c r="K29" s="1092"/>
      <c r="L29" s="1093"/>
      <c r="M29" s="1090"/>
    </row>
    <row r="30" spans="2:13" ht="24" customHeight="1">
      <c r="B30" s="1104" t="s">
        <v>276</v>
      </c>
      <c r="C30" s="1067" t="s">
        <v>1074</v>
      </c>
      <c r="D30" s="1092"/>
      <c r="E30" s="3406" t="s">
        <v>1082</v>
      </c>
      <c r="F30" s="3406"/>
      <c r="G30" s="3406"/>
      <c r="H30" s="3406"/>
      <c r="I30" s="3406"/>
      <c r="J30" s="3406"/>
      <c r="K30" s="3406"/>
      <c r="L30" s="1093"/>
      <c r="M30" s="1090"/>
    </row>
    <row r="31" spans="2:13">
      <c r="B31" s="1105"/>
      <c r="C31" s="1067"/>
      <c r="D31" s="1092"/>
      <c r="E31" s="1092"/>
      <c r="F31" s="1092"/>
      <c r="G31" s="1092"/>
      <c r="H31" s="1092"/>
      <c r="I31" s="1092"/>
      <c r="J31" s="1092"/>
      <c r="K31" s="1092"/>
      <c r="L31" s="1093"/>
      <c r="M31" s="1090"/>
    </row>
    <row r="32" spans="2:13">
      <c r="B32" s="1105"/>
      <c r="C32" s="1067"/>
      <c r="D32" s="1092"/>
      <c r="E32" s="1092"/>
      <c r="F32" s="1092"/>
      <c r="G32" s="1092"/>
      <c r="H32" s="1092"/>
      <c r="I32" s="1092"/>
      <c r="J32" s="1092"/>
      <c r="K32" s="1092"/>
      <c r="L32" s="1093"/>
      <c r="M32" s="1090"/>
    </row>
    <row r="33" spans="2:13" ht="23.25" customHeight="1">
      <c r="B33" s="1104" t="s">
        <v>279</v>
      </c>
      <c r="C33" s="1067" t="s">
        <v>1076</v>
      </c>
      <c r="D33" s="1092"/>
      <c r="E33" s="3394" t="s">
        <v>1083</v>
      </c>
      <c r="F33" s="3395"/>
      <c r="G33" s="3395"/>
      <c r="H33" s="3395"/>
      <c r="I33" s="3395"/>
      <c r="J33" s="3395"/>
      <c r="K33" s="3395"/>
      <c r="L33" s="1093"/>
      <c r="M33" s="1090"/>
    </row>
    <row r="34" spans="2:13">
      <c r="B34" s="1105"/>
      <c r="C34" s="1067"/>
      <c r="D34" s="1092"/>
      <c r="E34" s="1092"/>
      <c r="F34" s="1092"/>
      <c r="G34" s="1092"/>
      <c r="H34" s="1092"/>
      <c r="I34" s="1092"/>
      <c r="J34" s="1092"/>
      <c r="K34" s="1092"/>
      <c r="L34" s="1093"/>
      <c r="M34" s="1090"/>
    </row>
    <row r="35" spans="2:13">
      <c r="B35" s="1105"/>
      <c r="C35" s="1067"/>
      <c r="D35" s="1092"/>
      <c r="E35" s="1092"/>
      <c r="F35" s="1092"/>
      <c r="G35" s="1092"/>
      <c r="H35" s="1092"/>
      <c r="I35" s="1092"/>
      <c r="J35" s="1092"/>
      <c r="K35" s="1092"/>
      <c r="L35" s="1093"/>
      <c r="M35" s="1090"/>
    </row>
    <row r="36" spans="2:13" ht="24" customHeight="1">
      <c r="B36" s="1104" t="s">
        <v>282</v>
      </c>
      <c r="C36" s="1067" t="s">
        <v>283</v>
      </c>
      <c r="D36" s="1092"/>
      <c r="E36" s="3410">
        <v>2900000</v>
      </c>
      <c r="F36" s="3411"/>
      <c r="G36" s="1067"/>
      <c r="H36" s="1092"/>
      <c r="I36" s="1092"/>
      <c r="J36" s="1092"/>
      <c r="K36" s="1092"/>
      <c r="L36" s="1093"/>
      <c r="M36" s="1090"/>
    </row>
    <row r="37" spans="2:13">
      <c r="B37" s="1105"/>
      <c r="C37" s="1067"/>
      <c r="D37" s="1092"/>
      <c r="E37" s="1092"/>
      <c r="F37" s="1092"/>
      <c r="G37" s="1067"/>
      <c r="H37" s="1092"/>
      <c r="I37" s="1092"/>
      <c r="J37" s="1092"/>
      <c r="K37" s="1092"/>
      <c r="L37" s="1093"/>
      <c r="M37" s="1090"/>
    </row>
    <row r="38" spans="2:13">
      <c r="B38" s="1105"/>
      <c r="C38" s="1067"/>
      <c r="D38" s="1092"/>
      <c r="E38" s="1092"/>
      <c r="F38" s="1092"/>
      <c r="G38" s="1067"/>
      <c r="H38" s="1092"/>
      <c r="I38" s="1092"/>
      <c r="J38" s="1092"/>
      <c r="K38" s="1092"/>
      <c r="L38" s="1093"/>
      <c r="M38" s="1090"/>
    </row>
    <row r="39" spans="2:13" ht="24" customHeight="1">
      <c r="B39" s="1104" t="s">
        <v>284</v>
      </c>
      <c r="C39" s="1067" t="s">
        <v>285</v>
      </c>
      <c r="D39" s="1092"/>
      <c r="E39" s="3398">
        <v>9900000</v>
      </c>
      <c r="F39" s="3399"/>
      <c r="G39" s="1067"/>
      <c r="H39" s="3412" t="s">
        <v>286</v>
      </c>
      <c r="I39" s="3412"/>
      <c r="J39" s="3399">
        <f>E39/110*10</f>
        <v>900000</v>
      </c>
      <c r="K39" s="3401"/>
      <c r="L39" s="1106" t="s">
        <v>287</v>
      </c>
      <c r="M39" s="1090"/>
    </row>
    <row r="40" spans="2:13">
      <c r="B40" s="1105"/>
      <c r="C40" s="1067"/>
      <c r="D40" s="1092"/>
      <c r="E40" s="1107"/>
      <c r="F40" s="1092"/>
      <c r="G40" s="1067"/>
      <c r="H40" s="1092"/>
      <c r="I40" s="1092"/>
      <c r="J40" s="1092"/>
      <c r="K40" s="1092"/>
      <c r="L40" s="1093"/>
      <c r="M40" s="1090"/>
    </row>
    <row r="41" spans="2:13">
      <c r="B41" s="1105"/>
      <c r="C41" s="1067"/>
      <c r="D41" s="1092"/>
      <c r="E41" s="1092"/>
      <c r="F41" s="1092"/>
      <c r="G41" s="1067"/>
      <c r="H41" s="1092"/>
      <c r="I41" s="1092"/>
      <c r="J41" s="1092"/>
      <c r="K41" s="1092"/>
      <c r="L41" s="1093"/>
      <c r="M41" s="1090"/>
    </row>
    <row r="42" spans="2:13" ht="23.25" customHeight="1">
      <c r="B42" s="1104" t="s">
        <v>288</v>
      </c>
      <c r="C42" s="1067" t="s">
        <v>289</v>
      </c>
      <c r="D42" s="1092"/>
      <c r="E42" s="3398">
        <v>2900000</v>
      </c>
      <c r="F42" s="3399"/>
      <c r="G42" s="1067"/>
      <c r="H42" s="1092"/>
      <c r="I42" s="1092"/>
      <c r="J42" s="1092"/>
      <c r="K42" s="1092"/>
      <c r="L42" s="1093"/>
      <c r="M42" s="1090"/>
    </row>
    <row r="43" spans="2:13" ht="13.5" customHeight="1">
      <c r="B43" s="1104"/>
      <c r="C43" s="1067"/>
      <c r="D43" s="1092"/>
      <c r="E43" s="1108"/>
      <c r="F43" s="1109"/>
      <c r="G43" s="1092"/>
      <c r="H43" s="1092"/>
      <c r="I43" s="1092"/>
      <c r="J43" s="1092"/>
      <c r="K43" s="1092"/>
      <c r="L43" s="1093"/>
      <c r="M43" s="1090"/>
    </row>
    <row r="44" spans="2:13" ht="13.5" customHeight="1">
      <c r="B44" s="1104"/>
      <c r="C44" s="1067"/>
      <c r="D44" s="1092"/>
      <c r="E44" s="1108"/>
      <c r="F44" s="1109"/>
      <c r="G44" s="1092"/>
      <c r="H44" s="1092"/>
      <c r="I44" s="1092"/>
      <c r="J44" s="1092"/>
      <c r="K44" s="1092"/>
      <c r="L44" s="1093"/>
      <c r="M44" s="1090"/>
    </row>
    <row r="45" spans="2:13" ht="13.5" customHeight="1">
      <c r="B45" s="1104" t="s">
        <v>298</v>
      </c>
      <c r="C45" s="1067" t="s">
        <v>305</v>
      </c>
      <c r="D45" s="1075"/>
      <c r="E45" s="1075" t="s">
        <v>1084</v>
      </c>
      <c r="F45" s="1109"/>
      <c r="G45" s="1075"/>
      <c r="H45" s="1075"/>
      <c r="I45" s="1075"/>
      <c r="J45" s="1075"/>
      <c r="K45" s="1075"/>
      <c r="L45" s="1110"/>
      <c r="M45" s="1090"/>
    </row>
    <row r="46" spans="2:13" ht="13.5" customHeight="1">
      <c r="B46" s="1111"/>
      <c r="C46" s="1112"/>
      <c r="D46" s="1075"/>
      <c r="E46" s="1108"/>
      <c r="F46" s="1113"/>
      <c r="G46" s="1075"/>
      <c r="H46" s="1075"/>
      <c r="I46" s="1075"/>
      <c r="J46" s="1075"/>
      <c r="K46" s="1075"/>
      <c r="L46" s="1110"/>
      <c r="M46" s="1090"/>
    </row>
    <row r="47" spans="2:13">
      <c r="B47" s="1114"/>
      <c r="C47" s="1112"/>
      <c r="D47" s="1075"/>
      <c r="E47" s="1075"/>
      <c r="F47" s="1075"/>
      <c r="G47" s="1075"/>
      <c r="H47" s="1075"/>
      <c r="I47" s="1075"/>
      <c r="J47" s="1075"/>
      <c r="K47" s="1075"/>
      <c r="L47" s="1110"/>
      <c r="M47" s="1090"/>
    </row>
    <row r="48" spans="2:13">
      <c r="B48" s="1114"/>
      <c r="C48" s="1112"/>
      <c r="D48" s="1075"/>
      <c r="E48" s="1075"/>
      <c r="F48" s="1075"/>
      <c r="G48" s="1075"/>
      <c r="H48" s="1075"/>
      <c r="I48" s="1075"/>
      <c r="J48" s="1075"/>
      <c r="K48" s="1075"/>
      <c r="L48" s="1110"/>
      <c r="M48" s="1090"/>
    </row>
    <row r="49" spans="2:12">
      <c r="B49" s="1081"/>
      <c r="C49" s="1080"/>
      <c r="D49" s="1074"/>
      <c r="E49" s="1074"/>
      <c r="F49" s="1074"/>
      <c r="G49" s="1074"/>
      <c r="H49" s="1074"/>
      <c r="I49" s="1074"/>
      <c r="J49" s="1074"/>
      <c r="K49" s="1074"/>
      <c r="L49" s="1078"/>
    </row>
    <row r="50" spans="2:12">
      <c r="B50" s="1081"/>
      <c r="C50" s="1080"/>
      <c r="D50" s="1074"/>
      <c r="E50" s="1074"/>
      <c r="F50" s="1074"/>
      <c r="G50" s="1074"/>
      <c r="H50" s="1074"/>
      <c r="I50" s="1074"/>
      <c r="J50" s="1074"/>
      <c r="K50" s="1074"/>
      <c r="L50" s="1078"/>
    </row>
    <row r="51" spans="2:12" ht="14.25" thickBot="1">
      <c r="B51" s="1082"/>
      <c r="C51" s="1083"/>
      <c r="D51" s="1084"/>
      <c r="E51" s="1084"/>
      <c r="F51" s="1084"/>
      <c r="G51" s="1084"/>
      <c r="H51" s="1084"/>
      <c r="I51" s="1084"/>
      <c r="J51" s="1084"/>
      <c r="K51" s="1084"/>
      <c r="L51" s="1085"/>
    </row>
  </sheetData>
  <sheetProtection selectLockedCells="1"/>
  <mergeCells count="14">
    <mergeCell ref="E42:F42"/>
    <mergeCell ref="B19:L19"/>
    <mergeCell ref="E30:K30"/>
    <mergeCell ref="E33:K33"/>
    <mergeCell ref="E36:F36"/>
    <mergeCell ref="E39:F39"/>
    <mergeCell ref="H39:I39"/>
    <mergeCell ref="J39:K39"/>
    <mergeCell ref="F15:J15"/>
    <mergeCell ref="I3:K3"/>
    <mergeCell ref="B5:F5"/>
    <mergeCell ref="H9:K9"/>
    <mergeCell ref="H11:K11"/>
    <mergeCell ref="H13:J13"/>
  </mergeCells>
  <phoneticPr fontId="3"/>
  <printOptions horizontalCentered="1"/>
  <pageMargins left="0.78740157480314965" right="0.78740157480314965" top="0.98425196850393704" bottom="0.98425196850393704" header="0.78740157480314965" footer="0.78740157480314965"/>
  <pageSetup paperSize="9" firstPageNumber="139" orientation="portrait" useFirstPageNumber="1" r:id="rId1"/>
  <headerFooter>
    <oddHeader>&amp;R&amp;"ＭＳ ゴシック,太字"様式　２２－２</oddHead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C1:N199"/>
  <sheetViews>
    <sheetView zoomScale="55" zoomScaleNormal="55" zoomScaleSheetLayoutView="100" workbookViewId="0"/>
  </sheetViews>
  <sheetFormatPr defaultRowHeight="13.5"/>
  <cols>
    <col min="1" max="1" width="9" style="1116"/>
    <col min="2" max="2" width="5.625" style="1116" customWidth="1"/>
    <col min="3" max="3" width="4.75" style="1116" customWidth="1"/>
    <col min="4" max="4" width="9" style="1116"/>
    <col min="5" max="5" width="1.75" style="1116" customWidth="1"/>
    <col min="6" max="6" width="13" style="1116" customWidth="1"/>
    <col min="7" max="7" width="9" style="1116"/>
    <col min="8" max="8" width="3.375" style="1116" customWidth="1"/>
    <col min="9" max="11" width="9" style="1116"/>
    <col min="12" max="12" width="10.25" style="1116" customWidth="1"/>
    <col min="13" max="13" width="1.75" style="1116" customWidth="1"/>
    <col min="14" max="14" width="5.625" style="1116" customWidth="1"/>
    <col min="15" max="16384" width="9" style="1116"/>
  </cols>
  <sheetData>
    <row r="1" spans="3:14">
      <c r="C1" s="1115"/>
      <c r="D1" s="1115"/>
      <c r="E1" s="1115"/>
      <c r="F1" s="1115"/>
      <c r="G1" s="1115"/>
      <c r="H1" s="1115"/>
      <c r="I1" s="1115"/>
      <c r="J1" s="1115"/>
      <c r="K1" s="1115"/>
      <c r="L1" s="1115"/>
      <c r="M1" s="1115"/>
      <c r="N1" s="1115"/>
    </row>
    <row r="2" spans="3:14">
      <c r="C2" s="1115"/>
      <c r="D2" s="1115"/>
      <c r="E2" s="1115"/>
      <c r="F2" s="1115"/>
      <c r="G2" s="1115"/>
      <c r="H2" s="1115"/>
      <c r="I2" s="1115"/>
      <c r="J2" s="3415" t="s">
        <v>1085</v>
      </c>
      <c r="K2" s="3416"/>
      <c r="L2" s="3416"/>
      <c r="M2" s="1115"/>
      <c r="N2" s="1115"/>
    </row>
    <row r="3" spans="3:14">
      <c r="C3" s="1115"/>
      <c r="D3" s="1115"/>
      <c r="E3" s="1115"/>
      <c r="F3" s="1115"/>
      <c r="G3" s="1115"/>
      <c r="H3" s="1115"/>
      <c r="I3" s="1115"/>
      <c r="J3" s="1115"/>
      <c r="K3" s="1115"/>
      <c r="L3" s="1115"/>
      <c r="M3" s="1115"/>
      <c r="N3" s="1115"/>
    </row>
    <row r="4" spans="3:14" ht="17.25">
      <c r="C4" s="3417" t="s">
        <v>1086</v>
      </c>
      <c r="D4" s="3418"/>
      <c r="E4" s="3418"/>
      <c r="F4" s="3418"/>
      <c r="G4" s="3418"/>
      <c r="H4" s="1115"/>
      <c r="I4" s="1115"/>
      <c r="J4" s="1115"/>
      <c r="K4" s="1115"/>
      <c r="L4" s="1115"/>
      <c r="M4" s="1115"/>
      <c r="N4" s="1115"/>
    </row>
    <row r="5" spans="3:14" ht="17.25">
      <c r="C5" s="1117"/>
      <c r="D5" s="1115"/>
      <c r="E5" s="1115"/>
      <c r="F5" s="1115"/>
      <c r="G5" s="1115"/>
      <c r="H5" s="1115"/>
      <c r="I5" s="1115"/>
      <c r="J5" s="1115"/>
      <c r="K5" s="1115"/>
      <c r="L5" s="1115"/>
      <c r="M5" s="1115"/>
      <c r="N5" s="1115"/>
    </row>
    <row r="6" spans="3:14" ht="17.25">
      <c r="C6" s="1117"/>
      <c r="D6" s="1115"/>
      <c r="E6" s="1115"/>
      <c r="F6" s="1115"/>
      <c r="G6" s="1115"/>
      <c r="H6" s="1115"/>
      <c r="I6" s="1118" t="s">
        <v>445</v>
      </c>
      <c r="J6" s="1115"/>
      <c r="K6" s="1115"/>
      <c r="L6" s="1115"/>
      <c r="M6" s="1115"/>
      <c r="N6" s="1115"/>
    </row>
    <row r="7" spans="3:14">
      <c r="C7" s="1115"/>
      <c r="D7" s="1115"/>
      <c r="E7" s="1115"/>
      <c r="F7" s="1115"/>
      <c r="G7" s="1115"/>
      <c r="H7" s="1115"/>
      <c r="I7" s="1115"/>
      <c r="J7" s="1115"/>
      <c r="K7" s="1115"/>
      <c r="L7" s="1115"/>
      <c r="M7" s="1115"/>
      <c r="N7" s="1115"/>
    </row>
    <row r="8" spans="3:14">
      <c r="C8" s="1115"/>
      <c r="D8" s="1115"/>
      <c r="E8" s="1115"/>
      <c r="F8" s="1115"/>
      <c r="G8" s="1119"/>
      <c r="H8" s="1120" t="s">
        <v>8</v>
      </c>
      <c r="I8" s="3419" t="s">
        <v>1087</v>
      </c>
      <c r="J8" s="3419"/>
      <c r="K8" s="3419"/>
      <c r="L8" s="3419"/>
      <c r="M8" s="1115"/>
      <c r="N8" s="1115"/>
    </row>
    <row r="9" spans="3:14">
      <c r="C9" s="1115"/>
      <c r="D9" s="1115"/>
      <c r="E9" s="1115"/>
      <c r="F9" s="1115"/>
      <c r="G9" s="1119"/>
      <c r="H9" s="1119"/>
      <c r="I9" s="1115"/>
      <c r="J9" s="1119"/>
      <c r="K9" s="1119"/>
      <c r="L9" s="1119"/>
      <c r="M9" s="1115"/>
      <c r="N9" s="1115"/>
    </row>
    <row r="10" spans="3:14" ht="20.25" customHeight="1">
      <c r="C10" s="1115"/>
      <c r="D10" s="1115"/>
      <c r="E10" s="1115"/>
      <c r="F10" s="1120" t="s">
        <v>1088</v>
      </c>
      <c r="G10" s="1120"/>
      <c r="H10" s="1120" t="s">
        <v>10</v>
      </c>
      <c r="I10" s="3419" t="s">
        <v>1089</v>
      </c>
      <c r="J10" s="3419"/>
      <c r="K10" s="3419"/>
      <c r="L10" s="3419"/>
      <c r="M10" s="1115"/>
      <c r="N10" s="1115"/>
    </row>
    <row r="11" spans="3:14">
      <c r="C11" s="1115"/>
      <c r="D11" s="1115"/>
      <c r="E11" s="1115"/>
      <c r="F11" s="1115"/>
      <c r="G11" s="1119"/>
      <c r="H11" s="1121"/>
      <c r="I11" s="1115"/>
      <c r="J11" s="1119"/>
      <c r="K11" s="1119"/>
      <c r="L11" s="1119"/>
      <c r="M11" s="1115"/>
      <c r="N11" s="1115"/>
    </row>
    <row r="12" spans="3:14">
      <c r="C12" s="1115"/>
      <c r="D12" s="1115"/>
      <c r="E12" s="1115"/>
      <c r="F12" s="1115"/>
      <c r="G12" s="1119"/>
      <c r="H12" s="1120"/>
      <c r="I12" s="3419" t="s">
        <v>653</v>
      </c>
      <c r="J12" s="3419"/>
      <c r="K12" s="3419"/>
      <c r="L12" s="1122" t="s">
        <v>272</v>
      </c>
      <c r="M12" s="1115"/>
      <c r="N12" s="1115"/>
    </row>
    <row r="13" spans="3:14">
      <c r="C13" s="1115"/>
      <c r="D13" s="1115"/>
      <c r="E13" s="1115"/>
      <c r="F13" s="1115"/>
      <c r="G13" s="1115"/>
      <c r="H13" s="1115"/>
      <c r="I13" s="1115"/>
      <c r="J13" s="1115"/>
      <c r="K13" s="1115"/>
      <c r="L13" s="1115"/>
      <c r="M13" s="1115"/>
      <c r="N13" s="1115"/>
    </row>
    <row r="14" spans="3:14" ht="13.5" customHeight="1">
      <c r="C14" s="1115"/>
      <c r="D14" s="1115"/>
      <c r="E14" s="1115"/>
      <c r="F14" s="1115"/>
      <c r="G14" s="3413" t="s">
        <v>1090</v>
      </c>
      <c r="H14" s="3414"/>
      <c r="I14" s="3414"/>
      <c r="J14" s="3414"/>
      <c r="K14" s="3414"/>
      <c r="L14" s="1115"/>
      <c r="M14" s="1115"/>
      <c r="N14" s="1115"/>
    </row>
    <row r="15" spans="3:14">
      <c r="C15" s="1115"/>
      <c r="D15" s="1115"/>
      <c r="E15" s="1115"/>
      <c r="F15" s="1115"/>
      <c r="G15" s="1115"/>
      <c r="H15" s="1115"/>
      <c r="I15" s="1115"/>
      <c r="J15" s="1115"/>
      <c r="K15" s="1115"/>
      <c r="L15" s="1115"/>
      <c r="M15" s="1115"/>
      <c r="N15" s="1115"/>
    </row>
    <row r="16" spans="3:14">
      <c r="C16" s="1115"/>
      <c r="D16" s="1115"/>
      <c r="E16" s="1115"/>
      <c r="F16" s="1115"/>
      <c r="G16" s="1115"/>
      <c r="H16" s="1115"/>
      <c r="I16" s="1115"/>
      <c r="J16" s="1115"/>
      <c r="K16" s="1115"/>
      <c r="L16" s="1115"/>
      <c r="M16" s="1115"/>
      <c r="N16" s="1115"/>
    </row>
    <row r="17" spans="3:14">
      <c r="C17" s="1115"/>
      <c r="D17" s="1115"/>
      <c r="E17" s="1115"/>
      <c r="F17" s="1115"/>
      <c r="G17" s="1115"/>
      <c r="H17" s="1115"/>
      <c r="I17" s="1115"/>
      <c r="J17" s="1115"/>
      <c r="K17" s="1115"/>
      <c r="L17" s="1115"/>
      <c r="M17" s="1115"/>
      <c r="N17" s="1115"/>
    </row>
    <row r="18" spans="3:14" ht="18.75">
      <c r="C18" s="3422" t="s">
        <v>1091</v>
      </c>
      <c r="D18" s="2595"/>
      <c r="E18" s="2595"/>
      <c r="F18" s="2595"/>
      <c r="G18" s="2595"/>
      <c r="H18" s="2595"/>
      <c r="I18" s="2595"/>
      <c r="J18" s="2595"/>
      <c r="K18" s="2595"/>
      <c r="L18" s="2595"/>
      <c r="M18" s="2595"/>
      <c r="N18" s="1838"/>
    </row>
    <row r="19" spans="3:14" ht="18.75">
      <c r="C19" s="1123"/>
      <c r="D19" s="1124"/>
      <c r="E19" s="1124"/>
      <c r="F19" s="1124"/>
      <c r="G19" s="1124"/>
      <c r="H19" s="1124"/>
      <c r="I19" s="1124"/>
      <c r="J19" s="1124"/>
      <c r="K19" s="1124"/>
      <c r="L19" s="1124"/>
      <c r="M19" s="1115"/>
      <c r="N19" s="1115"/>
    </row>
    <row r="20" spans="3:14">
      <c r="C20" s="1115"/>
      <c r="D20" s="1115"/>
      <c r="E20" s="1115"/>
      <c r="F20" s="1115"/>
      <c r="G20" s="1115"/>
      <c r="H20" s="1115"/>
      <c r="I20" s="1115"/>
      <c r="J20" s="1115"/>
      <c r="K20" s="1115"/>
      <c r="L20" s="1115"/>
      <c r="M20" s="1115"/>
      <c r="N20" s="1115"/>
    </row>
    <row r="21" spans="3:14">
      <c r="C21" s="1115"/>
      <c r="D21" s="1115"/>
      <c r="E21" s="1115"/>
      <c r="F21" s="1115"/>
      <c r="G21" s="1115"/>
      <c r="H21" s="1115"/>
      <c r="I21" s="1115"/>
      <c r="J21" s="1115"/>
      <c r="K21" s="1115"/>
      <c r="L21" s="1115"/>
      <c r="M21" s="1115"/>
      <c r="N21" s="1115"/>
    </row>
    <row r="22" spans="3:14">
      <c r="C22" s="1125" t="s">
        <v>1092</v>
      </c>
      <c r="D22" s="1115"/>
      <c r="E22" s="1115"/>
      <c r="F22" s="1115"/>
      <c r="G22" s="1115"/>
      <c r="H22" s="1115"/>
      <c r="I22" s="1115"/>
      <c r="J22" s="1115"/>
      <c r="K22" s="1115"/>
      <c r="L22" s="1115"/>
      <c r="M22" s="1115"/>
      <c r="N22" s="1115"/>
    </row>
    <row r="23" spans="3:14">
      <c r="C23" s="1115"/>
      <c r="D23" s="1115"/>
      <c r="E23" s="1115"/>
      <c r="F23" s="1115"/>
      <c r="G23" s="1115"/>
      <c r="H23" s="1115"/>
      <c r="I23" s="1115"/>
      <c r="J23" s="1115"/>
      <c r="K23" s="1115"/>
      <c r="L23" s="1115"/>
      <c r="M23" s="1115"/>
      <c r="N23" s="1115"/>
    </row>
    <row r="24" spans="3:14">
      <c r="C24" s="1115"/>
      <c r="D24" s="1115"/>
      <c r="E24" s="1115"/>
      <c r="F24" s="1115"/>
      <c r="G24" s="1115"/>
      <c r="H24" s="1115"/>
      <c r="I24" s="1115"/>
      <c r="J24" s="1115"/>
      <c r="K24" s="1115"/>
      <c r="L24" s="1115"/>
      <c r="M24" s="1115"/>
      <c r="N24" s="1115"/>
    </row>
    <row r="25" spans="3:14">
      <c r="C25" s="1115"/>
      <c r="D25" s="1115"/>
      <c r="E25" s="1115"/>
      <c r="F25" s="1115"/>
      <c r="G25" s="1115"/>
      <c r="H25" s="1115"/>
      <c r="I25" s="1115"/>
      <c r="J25" s="1115"/>
      <c r="K25" s="1115"/>
      <c r="L25" s="1115"/>
      <c r="M25" s="1115"/>
      <c r="N25" s="1115"/>
    </row>
    <row r="26" spans="3:14">
      <c r="C26" s="1126" t="s">
        <v>275</v>
      </c>
      <c r="D26" s="1124"/>
      <c r="E26" s="1124"/>
      <c r="F26" s="1124"/>
      <c r="G26" s="1124"/>
      <c r="H26" s="1124"/>
      <c r="I26" s="1124"/>
      <c r="J26" s="1124"/>
      <c r="K26" s="1124"/>
      <c r="L26" s="1124"/>
      <c r="M26" s="1115"/>
      <c r="N26" s="1115"/>
    </row>
    <row r="27" spans="3:14">
      <c r="C27" s="1126"/>
      <c r="D27" s="1124"/>
      <c r="E27" s="1124"/>
      <c r="F27" s="1124"/>
      <c r="G27" s="1124"/>
      <c r="H27" s="1124"/>
      <c r="I27" s="1124"/>
      <c r="J27" s="1124"/>
      <c r="K27" s="1124"/>
      <c r="L27" s="1124"/>
      <c r="M27" s="1115"/>
      <c r="N27" s="1115"/>
    </row>
    <row r="28" spans="3:14">
      <c r="C28" s="1115"/>
      <c r="D28" s="1115"/>
      <c r="E28" s="1115"/>
      <c r="F28" s="1115"/>
      <c r="G28" s="1115"/>
      <c r="H28" s="1115"/>
      <c r="I28" s="1115"/>
      <c r="J28" s="1115"/>
      <c r="K28" s="1119"/>
      <c r="L28" s="1115"/>
      <c r="M28" s="1115"/>
      <c r="N28" s="1115"/>
    </row>
    <row r="29" spans="3:14" ht="24" customHeight="1">
      <c r="C29" s="1125" t="s">
        <v>276</v>
      </c>
      <c r="D29" s="1127" t="s">
        <v>1074</v>
      </c>
      <c r="E29" s="1115"/>
      <c r="F29" s="3423" t="s">
        <v>593</v>
      </c>
      <c r="G29" s="3424"/>
      <c r="H29" s="3424"/>
      <c r="I29" s="3424"/>
      <c r="J29" s="3424"/>
      <c r="K29" s="3424"/>
      <c r="L29" s="3424"/>
      <c r="M29" s="1115"/>
      <c r="N29" s="1115"/>
    </row>
    <row r="30" spans="3:14">
      <c r="C30" s="1115"/>
      <c r="D30" s="1115"/>
      <c r="E30" s="1115"/>
      <c r="F30" s="1115"/>
      <c r="G30" s="1115"/>
      <c r="H30" s="1115"/>
      <c r="I30" s="1115"/>
      <c r="J30" s="1115"/>
      <c r="K30" s="1119"/>
      <c r="L30" s="1115"/>
      <c r="M30" s="1115"/>
      <c r="N30" s="1115"/>
    </row>
    <row r="31" spans="3:14">
      <c r="C31" s="1115"/>
      <c r="D31" s="1115"/>
      <c r="E31" s="1115"/>
      <c r="F31" s="1115"/>
      <c r="G31" s="1115"/>
      <c r="H31" s="1115"/>
      <c r="I31" s="1115"/>
      <c r="J31" s="1115"/>
      <c r="K31" s="1119"/>
      <c r="L31" s="1115"/>
      <c r="M31" s="1115"/>
      <c r="N31" s="1115"/>
    </row>
    <row r="32" spans="3:14" ht="32.25" customHeight="1">
      <c r="C32" s="1125" t="s">
        <v>279</v>
      </c>
      <c r="D32" s="1115" t="s">
        <v>889</v>
      </c>
      <c r="E32" s="1115"/>
      <c r="F32" s="3425" t="s">
        <v>1093</v>
      </c>
      <c r="G32" s="3426"/>
      <c r="H32" s="3426"/>
      <c r="I32" s="3426"/>
      <c r="J32" s="3426"/>
      <c r="K32" s="3426"/>
      <c r="L32" s="3426"/>
      <c r="M32" s="1115"/>
      <c r="N32" s="1115"/>
    </row>
    <row r="33" spans="3:14">
      <c r="C33" s="1115"/>
      <c r="D33" s="1115"/>
      <c r="E33" s="1115"/>
      <c r="F33" s="1115"/>
      <c r="G33" s="1115"/>
      <c r="H33" s="1115"/>
      <c r="I33" s="1115"/>
      <c r="J33" s="1115"/>
      <c r="K33" s="1115"/>
      <c r="L33" s="1115"/>
      <c r="M33" s="1115"/>
      <c r="N33" s="1115"/>
    </row>
    <row r="34" spans="3:14">
      <c r="C34" s="1115"/>
      <c r="D34" s="1115"/>
      <c r="E34" s="1115"/>
      <c r="F34" s="1115"/>
      <c r="G34" s="1115"/>
      <c r="H34" s="1115"/>
      <c r="I34" s="1115"/>
      <c r="J34" s="1115"/>
      <c r="K34" s="1115"/>
      <c r="L34" s="1115"/>
      <c r="M34" s="1115"/>
      <c r="N34" s="1115"/>
    </row>
    <row r="35" spans="3:14" ht="24" customHeight="1">
      <c r="C35" s="1125" t="s">
        <v>282</v>
      </c>
      <c r="D35" s="1115" t="s">
        <v>283</v>
      </c>
      <c r="E35" s="1115"/>
      <c r="F35" s="3427">
        <v>7000000</v>
      </c>
      <c r="G35" s="3428"/>
      <c r="H35" s="1128"/>
      <c r="I35" s="1128"/>
      <c r="J35" s="1119"/>
      <c r="K35" s="1119"/>
      <c r="L35" s="1115"/>
      <c r="M35" s="1115"/>
      <c r="N35" s="1115"/>
    </row>
    <row r="36" spans="3:14">
      <c r="C36" s="1115"/>
      <c r="D36" s="1115"/>
      <c r="E36" s="1115"/>
      <c r="F36" s="1115"/>
      <c r="G36" s="1115"/>
      <c r="H36" s="1115"/>
      <c r="I36" s="1115"/>
      <c r="J36" s="1119"/>
      <c r="K36" s="1115"/>
      <c r="L36" s="1115"/>
      <c r="M36" s="1115"/>
      <c r="N36" s="1115"/>
    </row>
    <row r="37" spans="3:14">
      <c r="C37" s="1115"/>
      <c r="D37" s="1115"/>
      <c r="E37" s="1115"/>
      <c r="F37" s="1115"/>
      <c r="G37" s="1115"/>
      <c r="H37" s="1115"/>
      <c r="I37" s="1115"/>
      <c r="J37" s="1119"/>
      <c r="K37" s="1115"/>
      <c r="L37" s="1115"/>
      <c r="M37" s="1115"/>
      <c r="N37" s="1115"/>
    </row>
    <row r="38" spans="3:14" ht="24" customHeight="1">
      <c r="C38" s="1125" t="s">
        <v>284</v>
      </c>
      <c r="D38" s="1115" t="s">
        <v>285</v>
      </c>
      <c r="E38" s="1115"/>
      <c r="F38" s="3429">
        <v>9900000</v>
      </c>
      <c r="G38" s="3430"/>
      <c r="H38" s="1128"/>
      <c r="I38" s="3431" t="s">
        <v>286</v>
      </c>
      <c r="J38" s="3431"/>
      <c r="K38" s="3430">
        <v>900000</v>
      </c>
      <c r="L38" s="3430"/>
      <c r="M38" s="1129" t="s">
        <v>287</v>
      </c>
      <c r="N38" s="1883"/>
    </row>
    <row r="39" spans="3:14">
      <c r="C39" s="1115"/>
      <c r="D39" s="1115"/>
      <c r="E39" s="1115"/>
      <c r="F39" s="1130"/>
      <c r="G39" s="1115"/>
      <c r="H39" s="1115"/>
      <c r="I39" s="1115"/>
      <c r="J39" s="1119"/>
      <c r="K39" s="1115"/>
      <c r="L39" s="1115"/>
      <c r="M39" s="1115"/>
      <c r="N39" s="1115"/>
    </row>
    <row r="40" spans="3:14">
      <c r="C40" s="1115"/>
      <c r="D40" s="1115"/>
      <c r="E40" s="1115"/>
      <c r="F40" s="1115"/>
      <c r="G40" s="1115"/>
      <c r="H40" s="1115"/>
      <c r="I40" s="1115"/>
      <c r="J40" s="1119"/>
      <c r="K40" s="1115"/>
      <c r="L40" s="1115"/>
      <c r="M40" s="1115"/>
      <c r="N40" s="1115"/>
    </row>
    <row r="41" spans="3:14" ht="23.25" customHeight="1">
      <c r="C41" s="1125" t="s">
        <v>288</v>
      </c>
      <c r="D41" s="1115" t="s">
        <v>289</v>
      </c>
      <c r="E41" s="1115"/>
      <c r="F41" s="3420">
        <v>2900000</v>
      </c>
      <c r="G41" s="3421"/>
      <c r="H41" s="1128"/>
      <c r="I41" s="1128"/>
      <c r="J41" s="1119"/>
      <c r="K41" s="1115"/>
      <c r="L41" s="1115"/>
      <c r="M41" s="1115"/>
      <c r="N41" s="1115"/>
    </row>
    <row r="42" spans="3:14">
      <c r="C42" s="1115"/>
      <c r="D42" s="1115"/>
      <c r="E42" s="1115"/>
      <c r="F42" s="1115"/>
      <c r="G42" s="1115"/>
      <c r="H42" s="1115"/>
      <c r="I42" s="1115"/>
      <c r="J42" s="1115"/>
      <c r="K42" s="1115"/>
      <c r="L42" s="1115"/>
      <c r="M42" s="1115"/>
      <c r="N42" s="1115"/>
    </row>
    <row r="43" spans="3:14">
      <c r="C43" s="1115"/>
      <c r="D43" s="1115"/>
      <c r="E43" s="1115"/>
      <c r="F43" s="1115"/>
      <c r="G43" s="1115"/>
      <c r="H43" s="1115"/>
      <c r="I43" s="1115"/>
      <c r="J43" s="1115"/>
      <c r="K43" s="1115"/>
      <c r="L43" s="1115"/>
      <c r="M43" s="1115"/>
      <c r="N43" s="1115"/>
    </row>
    <row r="44" spans="3:14">
      <c r="C44" s="1115"/>
      <c r="D44" s="1115"/>
      <c r="E44" s="1115"/>
      <c r="F44" s="1115"/>
      <c r="G44" s="1115"/>
      <c r="H44" s="1115"/>
      <c r="I44" s="1115"/>
      <c r="J44" s="1115"/>
      <c r="K44" s="1115"/>
      <c r="L44" s="1115"/>
      <c r="M44" s="1115"/>
      <c r="N44" s="1115"/>
    </row>
    <row r="45" spans="3:14">
      <c r="C45" s="1115"/>
      <c r="D45" s="1115"/>
      <c r="E45" s="1115"/>
      <c r="F45" s="1115"/>
      <c r="G45" s="1115"/>
      <c r="H45" s="1115"/>
      <c r="I45" s="1115"/>
      <c r="J45" s="1115"/>
      <c r="K45" s="1115"/>
      <c r="L45" s="1115"/>
      <c r="M45" s="1115"/>
      <c r="N45" s="1115"/>
    </row>
    <row r="46" spans="3:14">
      <c r="C46" s="1115"/>
      <c r="D46" s="1115"/>
      <c r="E46" s="1115"/>
      <c r="F46" s="1115"/>
      <c r="G46" s="1115"/>
      <c r="H46" s="1115"/>
      <c r="I46" s="1115"/>
      <c r="J46" s="1115"/>
      <c r="K46" s="1115"/>
      <c r="L46" s="1115"/>
      <c r="M46" s="1115"/>
      <c r="N46" s="1115"/>
    </row>
    <row r="47" spans="3:14">
      <c r="C47" s="1115"/>
      <c r="D47" s="1115"/>
      <c r="E47" s="1115"/>
      <c r="F47" s="1115"/>
      <c r="G47" s="1115"/>
      <c r="H47" s="1115"/>
      <c r="I47" s="1115"/>
      <c r="J47" s="1115"/>
      <c r="K47" s="1115"/>
      <c r="L47" s="1115"/>
      <c r="M47" s="1115"/>
      <c r="N47" s="1115"/>
    </row>
    <row r="48" spans="3:14">
      <c r="C48" s="1115"/>
      <c r="D48" s="1115"/>
      <c r="E48" s="1115"/>
      <c r="F48" s="1115"/>
      <c r="G48" s="1115"/>
      <c r="H48" s="1115"/>
      <c r="I48" s="1115"/>
      <c r="J48" s="1115"/>
      <c r="K48" s="1115"/>
      <c r="L48" s="1115"/>
      <c r="M48" s="1115"/>
      <c r="N48" s="1115"/>
    </row>
    <row r="49" spans="3:14">
      <c r="C49" s="1115"/>
      <c r="D49" s="1115"/>
      <c r="E49" s="1115"/>
      <c r="F49" s="1115"/>
      <c r="G49" s="1115"/>
      <c r="H49" s="1115"/>
      <c r="I49" s="1115"/>
      <c r="J49" s="1115"/>
      <c r="K49" s="1115"/>
      <c r="L49" s="1115"/>
      <c r="M49" s="1115"/>
      <c r="N49" s="1115"/>
    </row>
    <row r="50" spans="3:14">
      <c r="C50" s="1115"/>
      <c r="D50" s="1115"/>
      <c r="E50" s="1115"/>
      <c r="F50" s="1115"/>
      <c r="G50" s="1115"/>
      <c r="H50" s="1115"/>
      <c r="I50" s="1115"/>
      <c r="J50" s="1115"/>
      <c r="K50" s="1115"/>
      <c r="L50" s="1115"/>
      <c r="M50" s="1115"/>
      <c r="N50" s="1115"/>
    </row>
    <row r="51" spans="3:14">
      <c r="C51" s="1115"/>
      <c r="D51" s="1115"/>
      <c r="E51" s="1115"/>
      <c r="F51" s="1115"/>
      <c r="G51" s="1115"/>
      <c r="H51" s="1115"/>
      <c r="I51" s="1115"/>
      <c r="J51" s="1115"/>
      <c r="K51" s="1115"/>
      <c r="L51" s="1115"/>
      <c r="M51" s="1115"/>
      <c r="N51" s="1115"/>
    </row>
    <row r="52" spans="3:14">
      <c r="C52" s="1115"/>
      <c r="D52" s="1115"/>
      <c r="E52" s="1115"/>
      <c r="F52" s="1115"/>
      <c r="G52" s="1115"/>
      <c r="H52" s="1115"/>
      <c r="I52" s="1115"/>
      <c r="J52" s="1115"/>
      <c r="K52" s="1115"/>
      <c r="L52" s="1115"/>
      <c r="M52" s="1115"/>
      <c r="N52" s="1115"/>
    </row>
    <row r="53" spans="3:14">
      <c r="C53" s="1115"/>
      <c r="D53" s="1115"/>
      <c r="E53" s="1115"/>
      <c r="F53" s="1115"/>
      <c r="G53" s="1115"/>
      <c r="H53" s="1115"/>
      <c r="I53" s="1115"/>
      <c r="J53" s="1115"/>
      <c r="K53" s="1115"/>
      <c r="L53" s="1115"/>
      <c r="M53" s="1115"/>
      <c r="N53" s="1115"/>
    </row>
    <row r="54" spans="3:14">
      <c r="C54" s="1115"/>
      <c r="D54" s="1115"/>
      <c r="E54" s="1115"/>
      <c r="F54" s="1115"/>
      <c r="G54" s="1115"/>
      <c r="H54" s="1115"/>
      <c r="I54" s="1115"/>
      <c r="J54" s="1115"/>
      <c r="K54" s="1115"/>
      <c r="L54" s="1115"/>
      <c r="M54" s="1115"/>
      <c r="N54" s="1115"/>
    </row>
    <row r="55" spans="3:14">
      <c r="C55" s="1115"/>
      <c r="D55" s="1115"/>
      <c r="E55" s="1115"/>
      <c r="F55" s="1115"/>
      <c r="G55" s="1115"/>
      <c r="H55" s="1115"/>
      <c r="I55" s="1115"/>
      <c r="J55" s="1115"/>
      <c r="K55" s="1115"/>
      <c r="L55" s="1115"/>
      <c r="M55" s="1115"/>
      <c r="N55" s="1115"/>
    </row>
    <row r="56" spans="3:14">
      <c r="C56" s="1115"/>
      <c r="D56" s="1115"/>
      <c r="E56" s="1115"/>
      <c r="F56" s="1115"/>
      <c r="G56" s="1115"/>
      <c r="H56" s="1115"/>
      <c r="I56" s="1115"/>
      <c r="J56" s="1115"/>
      <c r="K56" s="1115"/>
      <c r="L56" s="1115"/>
      <c r="M56" s="1115"/>
      <c r="N56" s="1115"/>
    </row>
    <row r="57" spans="3:14">
      <c r="C57" s="1115"/>
      <c r="D57" s="1115"/>
      <c r="E57" s="1115"/>
      <c r="F57" s="1115"/>
      <c r="G57" s="1115"/>
      <c r="H57" s="1115"/>
      <c r="I57" s="1115"/>
      <c r="J57" s="1115"/>
      <c r="K57" s="1115"/>
      <c r="L57" s="1115"/>
      <c r="M57" s="1115"/>
      <c r="N57" s="1115"/>
    </row>
    <row r="58" spans="3:14">
      <c r="C58" s="1115"/>
      <c r="D58" s="1115"/>
      <c r="E58" s="1115"/>
      <c r="F58" s="1115"/>
      <c r="G58" s="1115"/>
      <c r="H58" s="1115"/>
      <c r="I58" s="1115"/>
      <c r="J58" s="1115"/>
      <c r="K58" s="1115"/>
      <c r="L58" s="1115"/>
      <c r="M58" s="1115"/>
      <c r="N58" s="1115"/>
    </row>
    <row r="59" spans="3:14">
      <c r="C59" s="1115"/>
      <c r="D59" s="1115"/>
      <c r="E59" s="1115"/>
      <c r="F59" s="1115"/>
      <c r="G59" s="1115"/>
      <c r="H59" s="1115"/>
      <c r="I59" s="1115"/>
      <c r="J59" s="1115"/>
      <c r="K59" s="1115"/>
      <c r="L59" s="1115"/>
      <c r="M59" s="1115"/>
      <c r="N59" s="1115"/>
    </row>
    <row r="60" spans="3:14">
      <c r="C60" s="1115"/>
      <c r="D60" s="1115"/>
      <c r="E60" s="1115"/>
      <c r="F60" s="1115"/>
      <c r="G60" s="1115"/>
      <c r="H60" s="1115"/>
      <c r="I60" s="1115"/>
      <c r="J60" s="1115"/>
      <c r="K60" s="1115"/>
      <c r="L60" s="1115"/>
      <c r="M60" s="1115"/>
      <c r="N60" s="1115"/>
    </row>
    <row r="61" spans="3:14">
      <c r="C61" s="1115"/>
      <c r="D61" s="1115"/>
      <c r="E61" s="1115"/>
      <c r="F61" s="1115"/>
      <c r="G61" s="1115"/>
      <c r="H61" s="1115"/>
      <c r="I61" s="1115"/>
      <c r="J61" s="1115"/>
      <c r="K61" s="1115"/>
      <c r="L61" s="1115"/>
      <c r="M61" s="1115"/>
      <c r="N61" s="1115"/>
    </row>
    <row r="62" spans="3:14">
      <c r="C62" s="1115"/>
      <c r="D62" s="1115"/>
      <c r="E62" s="1115"/>
      <c r="F62" s="1115"/>
      <c r="G62" s="1115"/>
      <c r="H62" s="1115"/>
      <c r="I62" s="1115"/>
      <c r="J62" s="1115"/>
      <c r="K62" s="1115"/>
      <c r="L62" s="1115"/>
      <c r="M62" s="1115"/>
      <c r="N62" s="1115"/>
    </row>
    <row r="63" spans="3:14">
      <c r="C63" s="1115"/>
      <c r="D63" s="1115"/>
      <c r="E63" s="1115"/>
      <c r="F63" s="1115"/>
      <c r="G63" s="1115"/>
      <c r="H63" s="1115"/>
      <c r="I63" s="1115"/>
      <c r="J63" s="1115"/>
      <c r="K63" s="1115"/>
      <c r="L63" s="1115"/>
      <c r="M63" s="1115"/>
      <c r="N63" s="1115"/>
    </row>
    <row r="64" spans="3:14">
      <c r="C64" s="1115"/>
      <c r="D64" s="1115"/>
      <c r="E64" s="1115"/>
      <c r="F64" s="1115"/>
      <c r="G64" s="1115"/>
      <c r="H64" s="1115"/>
      <c r="I64" s="1115"/>
      <c r="J64" s="1115"/>
      <c r="K64" s="1115"/>
      <c r="L64" s="1115"/>
      <c r="M64" s="1115"/>
      <c r="N64" s="1115"/>
    </row>
    <row r="65" spans="3:14">
      <c r="C65" s="1115"/>
      <c r="D65" s="1115"/>
      <c r="E65" s="1115"/>
      <c r="F65" s="1115"/>
      <c r="G65" s="1115"/>
      <c r="H65" s="1115"/>
      <c r="I65" s="1115"/>
      <c r="J65" s="1115"/>
      <c r="K65" s="1115"/>
      <c r="L65" s="1115"/>
      <c r="M65" s="1115"/>
      <c r="N65" s="1115"/>
    </row>
    <row r="66" spans="3:14">
      <c r="C66" s="1115"/>
      <c r="D66" s="1115"/>
      <c r="E66" s="1115"/>
      <c r="F66" s="1115"/>
      <c r="G66" s="1115"/>
      <c r="H66" s="1115"/>
      <c r="I66" s="1115"/>
      <c r="J66" s="1115"/>
      <c r="K66" s="1115"/>
      <c r="L66" s="1115"/>
      <c r="M66" s="1115"/>
      <c r="N66" s="1115"/>
    </row>
    <row r="67" spans="3:14">
      <c r="C67" s="1115"/>
      <c r="D67" s="1115"/>
      <c r="E67" s="1115"/>
      <c r="F67" s="1115"/>
      <c r="G67" s="1115"/>
      <c r="H67" s="1115"/>
      <c r="I67" s="1115"/>
      <c r="J67" s="1115"/>
      <c r="K67" s="1115"/>
      <c r="L67" s="1115"/>
      <c r="M67" s="1115"/>
      <c r="N67" s="1115"/>
    </row>
    <row r="68" spans="3:14">
      <c r="C68" s="1115"/>
      <c r="D68" s="1115"/>
      <c r="E68" s="1115"/>
      <c r="F68" s="1115"/>
      <c r="G68" s="1115"/>
      <c r="H68" s="1115"/>
      <c r="I68" s="1115"/>
      <c r="J68" s="1115"/>
      <c r="K68" s="1115"/>
      <c r="L68" s="1115"/>
      <c r="M68" s="1115"/>
      <c r="N68" s="1115"/>
    </row>
    <row r="69" spans="3:14">
      <c r="C69" s="1115"/>
      <c r="D69" s="1115"/>
      <c r="E69" s="1115"/>
      <c r="F69" s="1115"/>
      <c r="G69" s="1115"/>
      <c r="H69" s="1115"/>
      <c r="I69" s="1115"/>
      <c r="J69" s="1115"/>
      <c r="K69" s="1115"/>
      <c r="L69" s="1115"/>
      <c r="M69" s="1115"/>
      <c r="N69" s="1115"/>
    </row>
    <row r="70" spans="3:14">
      <c r="C70" s="1115"/>
      <c r="D70" s="1115"/>
      <c r="E70" s="1115"/>
      <c r="F70" s="1115"/>
      <c r="G70" s="1115"/>
      <c r="H70" s="1115"/>
      <c r="I70" s="1115"/>
      <c r="J70" s="1115"/>
      <c r="K70" s="1115"/>
      <c r="L70" s="1115"/>
      <c r="M70" s="1115"/>
      <c r="N70" s="1115"/>
    </row>
    <row r="71" spans="3:14">
      <c r="C71" s="1115"/>
      <c r="D71" s="1115"/>
      <c r="E71" s="1115"/>
      <c r="F71" s="1115"/>
      <c r="G71" s="1115"/>
      <c r="H71" s="1115"/>
      <c r="I71" s="1115"/>
      <c r="J71" s="1115"/>
      <c r="K71" s="1115"/>
      <c r="L71" s="1115"/>
      <c r="M71" s="1115"/>
      <c r="N71" s="1115"/>
    </row>
    <row r="72" spans="3:14">
      <c r="C72" s="1115"/>
      <c r="D72" s="1115"/>
      <c r="E72" s="1115"/>
      <c r="F72" s="1115"/>
      <c r="G72" s="1115"/>
      <c r="H72" s="1115"/>
      <c r="I72" s="1115"/>
      <c r="J72" s="1115"/>
      <c r="K72" s="1115"/>
      <c r="L72" s="1115"/>
      <c r="M72" s="1115"/>
      <c r="N72" s="1115"/>
    </row>
    <row r="73" spans="3:14">
      <c r="C73" s="1115"/>
      <c r="D73" s="1115"/>
      <c r="E73" s="1115"/>
      <c r="F73" s="1115"/>
      <c r="G73" s="1115"/>
      <c r="H73" s="1115"/>
      <c r="I73" s="1115"/>
      <c r="J73" s="1115"/>
      <c r="K73" s="1115"/>
      <c r="L73" s="1115"/>
      <c r="M73" s="1115"/>
      <c r="N73" s="1115"/>
    </row>
    <row r="74" spans="3:14">
      <c r="C74" s="1115"/>
      <c r="D74" s="1115"/>
      <c r="E74" s="1115"/>
      <c r="F74" s="1115"/>
      <c r="G74" s="1115"/>
      <c r="H74" s="1115"/>
      <c r="I74" s="1115"/>
      <c r="J74" s="1115"/>
      <c r="K74" s="1115"/>
      <c r="L74" s="1115"/>
      <c r="M74" s="1115"/>
      <c r="N74" s="1115"/>
    </row>
    <row r="75" spans="3:14">
      <c r="C75" s="1115"/>
      <c r="D75" s="1115"/>
      <c r="E75" s="1115"/>
      <c r="F75" s="1115"/>
      <c r="G75" s="1115"/>
      <c r="H75" s="1115"/>
      <c r="I75" s="1115"/>
      <c r="J75" s="1115"/>
      <c r="K75" s="1115"/>
      <c r="L75" s="1115"/>
      <c r="M75" s="1115"/>
      <c r="N75" s="1115"/>
    </row>
    <row r="76" spans="3:14">
      <c r="C76" s="1115"/>
      <c r="D76" s="1115"/>
      <c r="E76" s="1115"/>
      <c r="F76" s="1115"/>
      <c r="G76" s="1115"/>
      <c r="H76" s="1115"/>
      <c r="I76" s="1115"/>
      <c r="J76" s="1115"/>
      <c r="K76" s="1115"/>
      <c r="L76" s="1115"/>
      <c r="M76" s="1115"/>
      <c r="N76" s="1115"/>
    </row>
    <row r="77" spans="3:14">
      <c r="C77" s="1115"/>
      <c r="D77" s="1115"/>
      <c r="E77" s="1115"/>
      <c r="F77" s="1115"/>
      <c r="G77" s="1115"/>
      <c r="H77" s="1115"/>
      <c r="I77" s="1115"/>
      <c r="J77" s="1115"/>
      <c r="K77" s="1115"/>
      <c r="L77" s="1115"/>
      <c r="M77" s="1115"/>
      <c r="N77" s="1115"/>
    </row>
    <row r="78" spans="3:14">
      <c r="C78" s="1115"/>
      <c r="D78" s="1115"/>
      <c r="E78" s="1115"/>
      <c r="F78" s="1115"/>
      <c r="G78" s="1115"/>
      <c r="H78" s="1115"/>
      <c r="I78" s="1115"/>
      <c r="J78" s="1115"/>
      <c r="K78" s="1115"/>
      <c r="L78" s="1115"/>
      <c r="M78" s="1115"/>
      <c r="N78" s="1115"/>
    </row>
    <row r="79" spans="3:14">
      <c r="C79" s="1115"/>
      <c r="D79" s="1115"/>
      <c r="E79" s="1115"/>
      <c r="F79" s="1115"/>
      <c r="G79" s="1115"/>
      <c r="H79" s="1115"/>
      <c r="I79" s="1115"/>
      <c r="J79" s="1115"/>
      <c r="K79" s="1115"/>
      <c r="L79" s="1115"/>
      <c r="M79" s="1115"/>
      <c r="N79" s="1115"/>
    </row>
    <row r="80" spans="3:14">
      <c r="C80" s="1115"/>
      <c r="D80" s="1115"/>
      <c r="E80" s="1115"/>
      <c r="F80" s="1115"/>
      <c r="G80" s="1115"/>
      <c r="H80" s="1115"/>
      <c r="I80" s="1115"/>
      <c r="J80" s="1115"/>
      <c r="K80" s="1115"/>
      <c r="L80" s="1115"/>
      <c r="M80" s="1115"/>
      <c r="N80" s="1115"/>
    </row>
    <row r="81" spans="3:14">
      <c r="C81" s="1115"/>
      <c r="D81" s="1115"/>
      <c r="E81" s="1115"/>
      <c r="F81" s="1115"/>
      <c r="G81" s="1115"/>
      <c r="H81" s="1115"/>
      <c r="I81" s="1115"/>
      <c r="J81" s="1115"/>
      <c r="K81" s="1115"/>
      <c r="L81" s="1115"/>
      <c r="M81" s="1115"/>
      <c r="N81" s="1115"/>
    </row>
    <row r="82" spans="3:14">
      <c r="C82" s="1115"/>
      <c r="D82" s="1115"/>
      <c r="E82" s="1115"/>
      <c r="F82" s="1115"/>
      <c r="G82" s="1115"/>
      <c r="H82" s="1115"/>
      <c r="I82" s="1115"/>
      <c r="J82" s="1115"/>
      <c r="K82" s="1115"/>
      <c r="L82" s="1115"/>
      <c r="M82" s="1115"/>
      <c r="N82" s="1115"/>
    </row>
    <row r="83" spans="3:14">
      <c r="C83" s="1115"/>
      <c r="D83" s="1115"/>
      <c r="E83" s="1115"/>
      <c r="F83" s="1115"/>
      <c r="G83" s="1115"/>
      <c r="H83" s="1115"/>
      <c r="I83" s="1115"/>
      <c r="J83" s="1115"/>
      <c r="K83" s="1115"/>
      <c r="L83" s="1115"/>
      <c r="M83" s="1115"/>
      <c r="N83" s="1115"/>
    </row>
    <row r="84" spans="3:14">
      <c r="C84" s="1115"/>
      <c r="D84" s="1115"/>
      <c r="E84" s="1115"/>
      <c r="F84" s="1115"/>
      <c r="G84" s="1115"/>
      <c r="H84" s="1115"/>
      <c r="I84" s="1115"/>
      <c r="J84" s="1115"/>
      <c r="K84" s="1115"/>
      <c r="L84" s="1115"/>
      <c r="M84" s="1115"/>
      <c r="N84" s="1115"/>
    </row>
    <row r="85" spans="3:14">
      <c r="C85" s="1115"/>
      <c r="D85" s="1115"/>
      <c r="E85" s="1115"/>
      <c r="F85" s="1115"/>
      <c r="G85" s="1115"/>
      <c r="H85" s="1115"/>
      <c r="I85" s="1115"/>
      <c r="J85" s="1115"/>
      <c r="K85" s="1115"/>
      <c r="L85" s="1115"/>
      <c r="M85" s="1115"/>
      <c r="N85" s="1115"/>
    </row>
    <row r="86" spans="3:14">
      <c r="C86" s="1115"/>
      <c r="D86" s="1115"/>
      <c r="E86" s="1115"/>
      <c r="F86" s="1115"/>
      <c r="G86" s="1115"/>
      <c r="H86" s="1115"/>
      <c r="I86" s="1115"/>
      <c r="J86" s="1115"/>
      <c r="K86" s="1115"/>
      <c r="L86" s="1115"/>
      <c r="M86" s="1115"/>
      <c r="N86" s="1115"/>
    </row>
    <row r="87" spans="3:14">
      <c r="C87" s="1115"/>
      <c r="D87" s="1115"/>
      <c r="E87" s="1115"/>
      <c r="F87" s="1115"/>
      <c r="G87" s="1115"/>
      <c r="H87" s="1115"/>
      <c r="I87" s="1115"/>
      <c r="J87" s="1115"/>
      <c r="K87" s="1115"/>
      <c r="L87" s="1115"/>
      <c r="M87" s="1115"/>
      <c r="N87" s="1115"/>
    </row>
    <row r="88" spans="3:14">
      <c r="C88" s="1115"/>
      <c r="D88" s="1115"/>
      <c r="E88" s="1115"/>
      <c r="F88" s="1115"/>
      <c r="G88" s="1115"/>
      <c r="H88" s="1115"/>
      <c r="I88" s="1115"/>
      <c r="J88" s="1115"/>
      <c r="K88" s="1115"/>
      <c r="L88" s="1115"/>
      <c r="M88" s="1115"/>
      <c r="N88" s="1115"/>
    </row>
    <row r="89" spans="3:14">
      <c r="C89" s="1115"/>
      <c r="D89" s="1115"/>
      <c r="E89" s="1115"/>
      <c r="F89" s="1115"/>
      <c r="G89" s="1115"/>
      <c r="H89" s="1115"/>
      <c r="I89" s="1115"/>
      <c r="J89" s="1115"/>
      <c r="K89" s="1115"/>
      <c r="L89" s="1115"/>
      <c r="M89" s="1115"/>
      <c r="N89" s="1115"/>
    </row>
    <row r="90" spans="3:14">
      <c r="C90" s="1115"/>
      <c r="D90" s="1115"/>
      <c r="E90" s="1115"/>
      <c r="F90" s="1115"/>
      <c r="G90" s="1115"/>
      <c r="H90" s="1115"/>
      <c r="I90" s="1115"/>
      <c r="J90" s="1115"/>
      <c r="K90" s="1115"/>
      <c r="L90" s="1115"/>
      <c r="M90" s="1115"/>
      <c r="N90" s="1115"/>
    </row>
    <row r="91" spans="3:14">
      <c r="C91" s="1115"/>
      <c r="D91" s="1115"/>
      <c r="E91" s="1115"/>
      <c r="F91" s="1115"/>
      <c r="G91" s="1115"/>
      <c r="H91" s="1115"/>
      <c r="I91" s="1115"/>
      <c r="J91" s="1115"/>
      <c r="K91" s="1115"/>
      <c r="L91" s="1115"/>
      <c r="M91" s="1115"/>
      <c r="N91" s="1115"/>
    </row>
    <row r="92" spans="3:14">
      <c r="C92" s="1115"/>
      <c r="D92" s="1115"/>
      <c r="E92" s="1115"/>
      <c r="F92" s="1115"/>
      <c r="G92" s="1115"/>
      <c r="H92" s="1115"/>
      <c r="I92" s="1115"/>
      <c r="J92" s="1115"/>
      <c r="K92" s="1115"/>
      <c r="L92" s="1115"/>
      <c r="M92" s="1115"/>
      <c r="N92" s="1115"/>
    </row>
    <row r="93" spans="3:14">
      <c r="C93" s="1115"/>
      <c r="D93" s="1115"/>
      <c r="E93" s="1115"/>
      <c r="F93" s="1115"/>
      <c r="G93" s="1115"/>
      <c r="H93" s="1115"/>
      <c r="I93" s="1115"/>
      <c r="J93" s="1115"/>
      <c r="K93" s="1115"/>
      <c r="L93" s="1115"/>
      <c r="M93" s="1115"/>
      <c r="N93" s="1115"/>
    </row>
    <row r="94" spans="3:14">
      <c r="C94" s="1115"/>
      <c r="D94" s="1115"/>
      <c r="E94" s="1115"/>
      <c r="F94" s="1115"/>
      <c r="G94" s="1115"/>
      <c r="H94" s="1115"/>
      <c r="I94" s="1115"/>
      <c r="J94" s="1115"/>
      <c r="K94" s="1115"/>
      <c r="L94" s="1115"/>
      <c r="M94" s="1115"/>
      <c r="N94" s="1115"/>
    </row>
    <row r="95" spans="3:14">
      <c r="C95" s="1115"/>
      <c r="D95" s="1115"/>
      <c r="E95" s="1115"/>
      <c r="F95" s="1115"/>
      <c r="G95" s="1115"/>
      <c r="H95" s="1115"/>
      <c r="I95" s="1115"/>
      <c r="J95" s="1115"/>
      <c r="K95" s="1115"/>
      <c r="L95" s="1115"/>
      <c r="M95" s="1115"/>
      <c r="N95" s="1115"/>
    </row>
    <row r="96" spans="3:14">
      <c r="C96" s="1115"/>
      <c r="D96" s="1115"/>
      <c r="E96" s="1115"/>
      <c r="F96" s="1115"/>
      <c r="G96" s="1115"/>
      <c r="H96" s="1115"/>
      <c r="I96" s="1115"/>
      <c r="J96" s="1115"/>
      <c r="K96" s="1115"/>
      <c r="L96" s="1115"/>
      <c r="M96" s="1115"/>
      <c r="N96" s="1115"/>
    </row>
    <row r="97" spans="3:14">
      <c r="C97" s="1115"/>
      <c r="D97" s="1115"/>
      <c r="E97" s="1115"/>
      <c r="F97" s="1115"/>
      <c r="G97" s="1115"/>
      <c r="H97" s="1115"/>
      <c r="I97" s="1115"/>
      <c r="J97" s="1115"/>
      <c r="K97" s="1115"/>
      <c r="L97" s="1115"/>
      <c r="M97" s="1115"/>
      <c r="N97" s="1115"/>
    </row>
    <row r="98" spans="3:14">
      <c r="C98" s="1115"/>
      <c r="D98" s="1115"/>
      <c r="E98" s="1115"/>
      <c r="F98" s="1115"/>
      <c r="G98" s="1115"/>
      <c r="H98" s="1115"/>
      <c r="I98" s="1115"/>
      <c r="J98" s="1115"/>
      <c r="K98" s="1115"/>
      <c r="L98" s="1115"/>
      <c r="M98" s="1115"/>
      <c r="N98" s="1115"/>
    </row>
    <row r="99" spans="3:14">
      <c r="C99" s="1115"/>
      <c r="D99" s="1115"/>
      <c r="E99" s="1115"/>
      <c r="F99" s="1115"/>
      <c r="G99" s="1115"/>
      <c r="H99" s="1115"/>
      <c r="I99" s="1115"/>
      <c r="J99" s="1115"/>
      <c r="K99" s="1115"/>
      <c r="L99" s="1115"/>
      <c r="M99" s="1115"/>
      <c r="N99" s="1115"/>
    </row>
    <row r="100" spans="3:14">
      <c r="C100" s="1115"/>
      <c r="D100" s="1115"/>
      <c r="E100" s="1115"/>
      <c r="F100" s="1115"/>
      <c r="G100" s="1115"/>
      <c r="H100" s="1115"/>
      <c r="I100" s="1115"/>
      <c r="J100" s="1115"/>
      <c r="K100" s="1115"/>
      <c r="L100" s="1115"/>
      <c r="M100" s="1115"/>
      <c r="N100" s="1115"/>
    </row>
    <row r="101" spans="3:14">
      <c r="C101" s="1115"/>
      <c r="D101" s="1115"/>
      <c r="E101" s="1115"/>
      <c r="F101" s="1115"/>
      <c r="G101" s="1115"/>
      <c r="H101" s="1115"/>
      <c r="I101" s="1115"/>
      <c r="J101" s="1115"/>
      <c r="K101" s="1115"/>
      <c r="L101" s="1115"/>
      <c r="M101" s="1115"/>
      <c r="N101" s="1115"/>
    </row>
    <row r="102" spans="3:14">
      <c r="C102" s="1115"/>
      <c r="D102" s="1115"/>
      <c r="E102" s="1115"/>
      <c r="F102" s="1115"/>
      <c r="G102" s="1115"/>
      <c r="H102" s="1115"/>
      <c r="I102" s="1115"/>
      <c r="J102" s="1115"/>
      <c r="K102" s="1115"/>
      <c r="L102" s="1115"/>
      <c r="M102" s="1115"/>
      <c r="N102" s="1115"/>
    </row>
    <row r="103" spans="3:14">
      <c r="C103" s="1115"/>
      <c r="D103" s="1115"/>
      <c r="E103" s="1115"/>
      <c r="F103" s="1115"/>
      <c r="G103" s="1115"/>
      <c r="H103" s="1115"/>
      <c r="I103" s="1115"/>
      <c r="J103" s="1115"/>
      <c r="K103" s="1115"/>
      <c r="L103" s="1115"/>
      <c r="M103" s="1115"/>
      <c r="N103" s="1115"/>
    </row>
    <row r="104" spans="3:14">
      <c r="C104" s="1115"/>
      <c r="D104" s="1115"/>
      <c r="E104" s="1115"/>
      <c r="F104" s="1115"/>
      <c r="G104" s="1115"/>
      <c r="H104" s="1115"/>
      <c r="I104" s="1115"/>
      <c r="J104" s="1115"/>
      <c r="K104" s="1115"/>
      <c r="L104" s="1115"/>
      <c r="M104" s="1115"/>
      <c r="N104" s="1115"/>
    </row>
    <row r="105" spans="3:14">
      <c r="C105" s="1115"/>
      <c r="D105" s="1115"/>
      <c r="E105" s="1115"/>
      <c r="F105" s="1115"/>
      <c r="G105" s="1115"/>
      <c r="H105" s="1115"/>
      <c r="I105" s="1115"/>
      <c r="J105" s="1115"/>
      <c r="K105" s="1115"/>
      <c r="L105" s="1115"/>
      <c r="M105" s="1115"/>
      <c r="N105" s="1115"/>
    </row>
    <row r="106" spans="3:14">
      <c r="C106" s="1115"/>
      <c r="D106" s="1115"/>
      <c r="E106" s="1115"/>
      <c r="F106" s="1115"/>
      <c r="G106" s="1115"/>
      <c r="H106" s="1115"/>
      <c r="I106" s="1115"/>
      <c r="J106" s="1115"/>
      <c r="K106" s="1115"/>
      <c r="L106" s="1115"/>
      <c r="M106" s="1115"/>
      <c r="N106" s="1115"/>
    </row>
    <row r="107" spans="3:14">
      <c r="C107" s="1115"/>
      <c r="D107" s="1115"/>
      <c r="E107" s="1115"/>
      <c r="F107" s="1115"/>
      <c r="G107" s="1115"/>
      <c r="H107" s="1115"/>
      <c r="I107" s="1115"/>
      <c r="J107" s="1115"/>
      <c r="K107" s="1115"/>
      <c r="L107" s="1115"/>
      <c r="M107" s="1115"/>
      <c r="N107" s="1115"/>
    </row>
    <row r="108" spans="3:14">
      <c r="C108" s="1115"/>
      <c r="D108" s="1115"/>
      <c r="E108" s="1115"/>
      <c r="F108" s="1115"/>
      <c r="G108" s="1115"/>
      <c r="H108" s="1115"/>
      <c r="I108" s="1115"/>
      <c r="J108" s="1115"/>
      <c r="K108" s="1115"/>
      <c r="L108" s="1115"/>
      <c r="M108" s="1115"/>
      <c r="N108" s="1115"/>
    </row>
    <row r="109" spans="3:14">
      <c r="C109" s="1115"/>
      <c r="D109" s="1115"/>
      <c r="E109" s="1115"/>
      <c r="F109" s="1115"/>
      <c r="G109" s="1115"/>
      <c r="H109" s="1115"/>
      <c r="I109" s="1115"/>
      <c r="J109" s="1115"/>
      <c r="K109" s="1115"/>
      <c r="L109" s="1115"/>
      <c r="M109" s="1115"/>
      <c r="N109" s="1115"/>
    </row>
    <row r="110" spans="3:14">
      <c r="C110" s="1115"/>
      <c r="D110" s="1115"/>
      <c r="E110" s="1115"/>
      <c r="F110" s="1115"/>
      <c r="G110" s="1115"/>
      <c r="H110" s="1115"/>
      <c r="I110" s="1115"/>
      <c r="J110" s="1115"/>
      <c r="K110" s="1115"/>
      <c r="L110" s="1115"/>
      <c r="M110" s="1115"/>
      <c r="N110" s="1115"/>
    </row>
    <row r="111" spans="3:14">
      <c r="C111" s="1115"/>
      <c r="D111" s="1115"/>
      <c r="E111" s="1115"/>
      <c r="F111" s="1115"/>
      <c r="G111" s="1115"/>
      <c r="H111" s="1115"/>
      <c r="I111" s="1115"/>
      <c r="J111" s="1115"/>
      <c r="K111" s="1115"/>
      <c r="L111" s="1115"/>
      <c r="M111" s="1115"/>
      <c r="N111" s="1115"/>
    </row>
    <row r="112" spans="3:14">
      <c r="C112" s="1115"/>
      <c r="D112" s="1115"/>
      <c r="E112" s="1115"/>
      <c r="F112" s="1115"/>
      <c r="G112" s="1115"/>
      <c r="H112" s="1115"/>
      <c r="I112" s="1115"/>
      <c r="J112" s="1115"/>
      <c r="K112" s="1115"/>
      <c r="L112" s="1115"/>
      <c r="M112" s="1115"/>
      <c r="N112" s="1115"/>
    </row>
    <row r="113" spans="3:14">
      <c r="C113" s="1115"/>
      <c r="D113" s="1115"/>
      <c r="E113" s="1115"/>
      <c r="F113" s="1115"/>
      <c r="G113" s="1115"/>
      <c r="H113" s="1115"/>
      <c r="I113" s="1115"/>
      <c r="J113" s="1115"/>
      <c r="K113" s="1115"/>
      <c r="L113" s="1115"/>
      <c r="M113" s="1115"/>
      <c r="N113" s="1115"/>
    </row>
    <row r="114" spans="3:14">
      <c r="C114" s="1115"/>
      <c r="D114" s="1115"/>
      <c r="E114" s="1115"/>
      <c r="F114" s="1115"/>
      <c r="G114" s="1115"/>
      <c r="H114" s="1115"/>
      <c r="I114" s="1115"/>
      <c r="J114" s="1115"/>
      <c r="K114" s="1115"/>
      <c r="L114" s="1115"/>
      <c r="M114" s="1115"/>
      <c r="N114" s="1115"/>
    </row>
    <row r="115" spans="3:14">
      <c r="C115" s="1115"/>
      <c r="D115" s="1115"/>
      <c r="E115" s="1115"/>
      <c r="F115" s="1115"/>
      <c r="G115" s="1115"/>
      <c r="H115" s="1115"/>
      <c r="I115" s="1115"/>
      <c r="J115" s="1115"/>
      <c r="K115" s="1115"/>
      <c r="L115" s="1115"/>
      <c r="M115" s="1115"/>
      <c r="N115" s="1115"/>
    </row>
    <row r="116" spans="3:14">
      <c r="C116" s="1115"/>
      <c r="D116" s="1115"/>
      <c r="E116" s="1115"/>
      <c r="F116" s="1115"/>
      <c r="G116" s="1115"/>
      <c r="H116" s="1115"/>
      <c r="I116" s="1115"/>
      <c r="J116" s="1115"/>
      <c r="K116" s="1115"/>
      <c r="L116" s="1115"/>
      <c r="M116" s="1115"/>
      <c r="N116" s="1115"/>
    </row>
    <row r="117" spans="3:14">
      <c r="C117" s="1115"/>
      <c r="D117" s="1115"/>
      <c r="E117" s="1115"/>
      <c r="F117" s="1115"/>
      <c r="G117" s="1115"/>
      <c r="H117" s="1115"/>
      <c r="I117" s="1115"/>
      <c r="J117" s="1115"/>
      <c r="K117" s="1115"/>
      <c r="L117" s="1115"/>
      <c r="M117" s="1115"/>
      <c r="N117" s="1115"/>
    </row>
    <row r="118" spans="3:14">
      <c r="C118" s="1115"/>
      <c r="D118" s="1115"/>
      <c r="E118" s="1115"/>
      <c r="F118" s="1115"/>
      <c r="G118" s="1115"/>
      <c r="H118" s="1115"/>
      <c r="I118" s="1115"/>
      <c r="J118" s="1115"/>
      <c r="K118" s="1115"/>
      <c r="L118" s="1115"/>
      <c r="M118" s="1115"/>
      <c r="N118" s="1115"/>
    </row>
    <row r="119" spans="3:14">
      <c r="C119" s="1115"/>
      <c r="D119" s="1115"/>
      <c r="E119" s="1115"/>
      <c r="F119" s="1115"/>
      <c r="G119" s="1115"/>
      <c r="H119" s="1115"/>
      <c r="I119" s="1115"/>
      <c r="J119" s="1115"/>
      <c r="K119" s="1115"/>
      <c r="L119" s="1115"/>
      <c r="M119" s="1115"/>
      <c r="N119" s="1115"/>
    </row>
    <row r="120" spans="3:14">
      <c r="C120" s="1115"/>
      <c r="D120" s="1115"/>
      <c r="E120" s="1115"/>
      <c r="F120" s="1115"/>
      <c r="G120" s="1115"/>
      <c r="H120" s="1115"/>
      <c r="I120" s="1115"/>
      <c r="J120" s="1115"/>
      <c r="K120" s="1115"/>
      <c r="L120" s="1115"/>
      <c r="M120" s="1115"/>
      <c r="N120" s="1115"/>
    </row>
    <row r="121" spans="3:14">
      <c r="C121" s="1115"/>
      <c r="D121" s="1115"/>
      <c r="E121" s="1115"/>
      <c r="F121" s="1115"/>
      <c r="G121" s="1115"/>
      <c r="H121" s="1115"/>
      <c r="I121" s="1115"/>
      <c r="J121" s="1115"/>
      <c r="K121" s="1115"/>
      <c r="L121" s="1115"/>
      <c r="M121" s="1115"/>
      <c r="N121" s="1115"/>
    </row>
    <row r="122" spans="3:14">
      <c r="C122" s="1115"/>
      <c r="D122" s="1115"/>
      <c r="E122" s="1115"/>
      <c r="F122" s="1115"/>
      <c r="G122" s="1115"/>
      <c r="H122" s="1115"/>
      <c r="I122" s="1115"/>
      <c r="J122" s="1115"/>
      <c r="K122" s="1115"/>
      <c r="L122" s="1115"/>
      <c r="M122" s="1115"/>
      <c r="N122" s="1115"/>
    </row>
    <row r="123" spans="3:14">
      <c r="C123" s="1115"/>
      <c r="D123" s="1115"/>
      <c r="E123" s="1115"/>
      <c r="F123" s="1115"/>
      <c r="G123" s="1115"/>
      <c r="H123" s="1115"/>
      <c r="I123" s="1115"/>
      <c r="J123" s="1115"/>
      <c r="K123" s="1115"/>
      <c r="L123" s="1115"/>
      <c r="M123" s="1115"/>
      <c r="N123" s="1115"/>
    </row>
    <row r="124" spans="3:14">
      <c r="C124" s="1115"/>
      <c r="D124" s="1115"/>
      <c r="E124" s="1115"/>
      <c r="F124" s="1115"/>
      <c r="G124" s="1115"/>
      <c r="H124" s="1115"/>
      <c r="I124" s="1115"/>
      <c r="J124" s="1115"/>
      <c r="K124" s="1115"/>
      <c r="L124" s="1115"/>
      <c r="M124" s="1115"/>
      <c r="N124" s="1115"/>
    </row>
    <row r="125" spans="3:14">
      <c r="C125" s="1115"/>
      <c r="D125" s="1115"/>
      <c r="E125" s="1115"/>
      <c r="F125" s="1115"/>
      <c r="G125" s="1115"/>
      <c r="H125" s="1115"/>
      <c r="I125" s="1115"/>
      <c r="J125" s="1115"/>
      <c r="K125" s="1115"/>
      <c r="L125" s="1115"/>
      <c r="M125" s="1115"/>
      <c r="N125" s="1115"/>
    </row>
    <row r="126" spans="3:14">
      <c r="C126" s="1115"/>
      <c r="D126" s="1115"/>
      <c r="E126" s="1115"/>
      <c r="F126" s="1115"/>
      <c r="G126" s="1115"/>
      <c r="H126" s="1115"/>
      <c r="I126" s="1115"/>
      <c r="J126" s="1115"/>
      <c r="K126" s="1115"/>
      <c r="L126" s="1115"/>
      <c r="M126" s="1115"/>
      <c r="N126" s="1115"/>
    </row>
    <row r="127" spans="3:14">
      <c r="C127" s="1115"/>
      <c r="D127" s="1115"/>
      <c r="E127" s="1115"/>
      <c r="F127" s="1115"/>
      <c r="G127" s="1115"/>
      <c r="H127" s="1115"/>
      <c r="I127" s="1115"/>
      <c r="J127" s="1115"/>
      <c r="K127" s="1115"/>
      <c r="L127" s="1115"/>
      <c r="M127" s="1115"/>
      <c r="N127" s="1115"/>
    </row>
    <row r="128" spans="3:14">
      <c r="C128" s="1115"/>
      <c r="D128" s="1115"/>
      <c r="E128" s="1115"/>
      <c r="F128" s="1115"/>
      <c r="G128" s="1115"/>
      <c r="H128" s="1115"/>
      <c r="I128" s="1115"/>
      <c r="J128" s="1115"/>
      <c r="K128" s="1115"/>
      <c r="L128" s="1115"/>
      <c r="M128" s="1115"/>
      <c r="N128" s="1115"/>
    </row>
    <row r="129" spans="3:14">
      <c r="C129" s="1115"/>
      <c r="D129" s="1115"/>
      <c r="E129" s="1115"/>
      <c r="F129" s="1115"/>
      <c r="G129" s="1115"/>
      <c r="H129" s="1115"/>
      <c r="I129" s="1115"/>
      <c r="J129" s="1115"/>
      <c r="K129" s="1115"/>
      <c r="L129" s="1115"/>
      <c r="M129" s="1115"/>
      <c r="N129" s="1115"/>
    </row>
    <row r="130" spans="3:14">
      <c r="C130" s="1115"/>
      <c r="D130" s="1115"/>
      <c r="E130" s="1115"/>
      <c r="F130" s="1115"/>
      <c r="G130" s="1115"/>
      <c r="H130" s="1115"/>
      <c r="I130" s="1115"/>
      <c r="J130" s="1115"/>
      <c r="K130" s="1115"/>
      <c r="L130" s="1115"/>
      <c r="M130" s="1115"/>
      <c r="N130" s="1115"/>
    </row>
    <row r="131" spans="3:14">
      <c r="C131" s="1115"/>
      <c r="D131" s="1115"/>
      <c r="E131" s="1115"/>
      <c r="F131" s="1115"/>
      <c r="G131" s="1115"/>
      <c r="H131" s="1115"/>
      <c r="I131" s="1115"/>
      <c r="J131" s="1115"/>
      <c r="K131" s="1115"/>
      <c r="L131" s="1115"/>
      <c r="M131" s="1115"/>
      <c r="N131" s="1115"/>
    </row>
    <row r="132" spans="3:14">
      <c r="C132" s="1115"/>
      <c r="D132" s="1115"/>
      <c r="E132" s="1115"/>
      <c r="F132" s="1115"/>
      <c r="G132" s="1115"/>
      <c r="H132" s="1115"/>
      <c r="I132" s="1115"/>
      <c r="J132" s="1115"/>
      <c r="K132" s="1115"/>
      <c r="L132" s="1115"/>
      <c r="M132" s="1115"/>
      <c r="N132" s="1115"/>
    </row>
    <row r="133" spans="3:14">
      <c r="C133" s="1115"/>
      <c r="D133" s="1115"/>
      <c r="E133" s="1115"/>
      <c r="F133" s="1115"/>
      <c r="G133" s="1115"/>
      <c r="H133" s="1115"/>
      <c r="I133" s="1115"/>
      <c r="J133" s="1115"/>
      <c r="K133" s="1115"/>
      <c r="L133" s="1115"/>
      <c r="M133" s="1115"/>
      <c r="N133" s="1115"/>
    </row>
    <row r="134" spans="3:14">
      <c r="C134" s="1115"/>
      <c r="D134" s="1115"/>
      <c r="E134" s="1115"/>
      <c r="F134" s="1115"/>
      <c r="G134" s="1115"/>
      <c r="H134" s="1115"/>
      <c r="I134" s="1115"/>
      <c r="J134" s="1115"/>
      <c r="K134" s="1115"/>
      <c r="L134" s="1115"/>
      <c r="M134" s="1115"/>
      <c r="N134" s="1115"/>
    </row>
    <row r="135" spans="3:14">
      <c r="C135" s="1115"/>
      <c r="D135" s="1115"/>
      <c r="E135" s="1115"/>
      <c r="F135" s="1115"/>
      <c r="G135" s="1115"/>
      <c r="H135" s="1115"/>
      <c r="I135" s="1115"/>
      <c r="J135" s="1115"/>
      <c r="K135" s="1115"/>
      <c r="L135" s="1115"/>
      <c r="M135" s="1115"/>
      <c r="N135" s="1115"/>
    </row>
    <row r="136" spans="3:14">
      <c r="C136" s="1115"/>
      <c r="D136" s="1115"/>
      <c r="E136" s="1115"/>
      <c r="F136" s="1115"/>
      <c r="G136" s="1115"/>
      <c r="H136" s="1115"/>
      <c r="I136" s="1115"/>
      <c r="J136" s="1115"/>
      <c r="K136" s="1115"/>
      <c r="L136" s="1115"/>
      <c r="M136" s="1115"/>
      <c r="N136" s="1115"/>
    </row>
    <row r="137" spans="3:14">
      <c r="C137" s="1115"/>
      <c r="D137" s="1115"/>
      <c r="E137" s="1115"/>
      <c r="F137" s="1115"/>
      <c r="G137" s="1115"/>
      <c r="H137" s="1115"/>
      <c r="I137" s="1115"/>
      <c r="J137" s="1115"/>
      <c r="K137" s="1115"/>
      <c r="L137" s="1115"/>
      <c r="M137" s="1115"/>
      <c r="N137" s="1115"/>
    </row>
    <row r="138" spans="3:14">
      <c r="C138" s="1115"/>
      <c r="D138" s="1115"/>
      <c r="E138" s="1115"/>
      <c r="F138" s="1115"/>
      <c r="G138" s="1115"/>
      <c r="H138" s="1115"/>
      <c r="I138" s="1115"/>
      <c r="J138" s="1115"/>
      <c r="K138" s="1115"/>
      <c r="L138" s="1115"/>
      <c r="M138" s="1115"/>
      <c r="N138" s="1115"/>
    </row>
    <row r="139" spans="3:14">
      <c r="C139" s="1115"/>
      <c r="D139" s="1115"/>
      <c r="E139" s="1115"/>
      <c r="F139" s="1115"/>
      <c r="G139" s="1115"/>
      <c r="H139" s="1115"/>
      <c r="I139" s="1115"/>
      <c r="J139" s="1115"/>
      <c r="K139" s="1115"/>
      <c r="L139" s="1115"/>
      <c r="M139" s="1115"/>
      <c r="N139" s="1115"/>
    </row>
    <row r="140" spans="3:14">
      <c r="C140" s="1115"/>
      <c r="D140" s="1115"/>
      <c r="E140" s="1115"/>
      <c r="F140" s="1115"/>
      <c r="G140" s="1115"/>
      <c r="H140" s="1115"/>
      <c r="I140" s="1115"/>
      <c r="J140" s="1115"/>
      <c r="K140" s="1115"/>
      <c r="L140" s="1115"/>
      <c r="M140" s="1115"/>
      <c r="N140" s="1115"/>
    </row>
    <row r="141" spans="3:14">
      <c r="C141" s="1115"/>
      <c r="D141" s="1115"/>
      <c r="E141" s="1115"/>
      <c r="F141" s="1115"/>
      <c r="G141" s="1115"/>
      <c r="H141" s="1115"/>
      <c r="I141" s="1115"/>
      <c r="J141" s="1115"/>
      <c r="K141" s="1115"/>
      <c r="L141" s="1115"/>
      <c r="M141" s="1115"/>
      <c r="N141" s="1115"/>
    </row>
    <row r="142" spans="3:14">
      <c r="C142" s="1115"/>
      <c r="D142" s="1115"/>
      <c r="E142" s="1115"/>
      <c r="F142" s="1115"/>
      <c r="G142" s="1115"/>
      <c r="H142" s="1115"/>
      <c r="I142" s="1115"/>
      <c r="J142" s="1115"/>
      <c r="K142" s="1115"/>
      <c r="L142" s="1115"/>
      <c r="M142" s="1115"/>
      <c r="N142" s="1115"/>
    </row>
    <row r="143" spans="3:14">
      <c r="C143" s="1115"/>
      <c r="D143" s="1115"/>
      <c r="E143" s="1115"/>
      <c r="F143" s="1115"/>
      <c r="G143" s="1115"/>
      <c r="H143" s="1115"/>
      <c r="I143" s="1115"/>
      <c r="J143" s="1115"/>
      <c r="K143" s="1115"/>
      <c r="L143" s="1115"/>
      <c r="M143" s="1115"/>
      <c r="N143" s="1115"/>
    </row>
    <row r="144" spans="3:14">
      <c r="C144" s="1115"/>
      <c r="D144" s="1115"/>
      <c r="E144" s="1115"/>
      <c r="F144" s="1115"/>
      <c r="G144" s="1115"/>
      <c r="H144" s="1115"/>
      <c r="I144" s="1115"/>
      <c r="J144" s="1115"/>
      <c r="K144" s="1115"/>
      <c r="L144" s="1115"/>
      <c r="M144" s="1115"/>
      <c r="N144" s="1115"/>
    </row>
    <row r="145" spans="3:14">
      <c r="C145" s="1115"/>
      <c r="D145" s="1115"/>
      <c r="E145" s="1115"/>
      <c r="F145" s="1115"/>
      <c r="G145" s="1115"/>
      <c r="H145" s="1115"/>
      <c r="I145" s="1115"/>
      <c r="J145" s="1115"/>
      <c r="K145" s="1115"/>
      <c r="L145" s="1115"/>
      <c r="M145" s="1115"/>
      <c r="N145" s="1115"/>
    </row>
    <row r="146" spans="3:14">
      <c r="C146" s="1115"/>
      <c r="D146" s="1115"/>
      <c r="E146" s="1115"/>
      <c r="F146" s="1115"/>
      <c r="G146" s="1115"/>
      <c r="H146" s="1115"/>
      <c r="I146" s="1115"/>
      <c r="J146" s="1115"/>
      <c r="K146" s="1115"/>
      <c r="L146" s="1115"/>
      <c r="M146" s="1115"/>
      <c r="N146" s="1115"/>
    </row>
    <row r="147" spans="3:14">
      <c r="C147" s="1115"/>
      <c r="D147" s="1115"/>
      <c r="E147" s="1115"/>
      <c r="F147" s="1115"/>
      <c r="G147" s="1115"/>
      <c r="H147" s="1115"/>
      <c r="I147" s="1115"/>
      <c r="J147" s="1115"/>
      <c r="K147" s="1115"/>
      <c r="L147" s="1115"/>
      <c r="M147" s="1115"/>
      <c r="N147" s="1115"/>
    </row>
    <row r="148" spans="3:14">
      <c r="C148" s="1115"/>
      <c r="D148" s="1115"/>
      <c r="E148" s="1115"/>
      <c r="F148" s="1115"/>
      <c r="G148" s="1115"/>
      <c r="H148" s="1115"/>
      <c r="I148" s="1115"/>
      <c r="J148" s="1115"/>
      <c r="K148" s="1115"/>
      <c r="L148" s="1115"/>
      <c r="M148" s="1115"/>
      <c r="N148" s="1115"/>
    </row>
    <row r="149" spans="3:14">
      <c r="C149" s="1115"/>
      <c r="D149" s="1115"/>
      <c r="E149" s="1115"/>
      <c r="F149" s="1115"/>
      <c r="G149" s="1115"/>
      <c r="H149" s="1115"/>
      <c r="I149" s="1115"/>
      <c r="J149" s="1115"/>
      <c r="K149" s="1115"/>
      <c r="L149" s="1115"/>
      <c r="M149" s="1115"/>
      <c r="N149" s="1115"/>
    </row>
    <row r="150" spans="3:14">
      <c r="C150" s="1115"/>
      <c r="D150" s="1115"/>
      <c r="E150" s="1115"/>
      <c r="F150" s="1115"/>
      <c r="G150" s="1115"/>
      <c r="H150" s="1115"/>
      <c r="I150" s="1115"/>
      <c r="J150" s="1115"/>
      <c r="K150" s="1115"/>
      <c r="L150" s="1115"/>
      <c r="M150" s="1115"/>
      <c r="N150" s="1115"/>
    </row>
    <row r="151" spans="3:14">
      <c r="C151" s="1115"/>
      <c r="D151" s="1115"/>
      <c r="E151" s="1115"/>
      <c r="F151" s="1115"/>
      <c r="G151" s="1115"/>
      <c r="H151" s="1115"/>
      <c r="I151" s="1115"/>
      <c r="J151" s="1115"/>
      <c r="K151" s="1115"/>
      <c r="L151" s="1115"/>
      <c r="M151" s="1115"/>
      <c r="N151" s="1115"/>
    </row>
    <row r="152" spans="3:14">
      <c r="C152" s="1115"/>
      <c r="D152" s="1115"/>
      <c r="E152" s="1115"/>
      <c r="F152" s="1115"/>
      <c r="G152" s="1115"/>
      <c r="H152" s="1115"/>
      <c r="I152" s="1115"/>
      <c r="J152" s="1115"/>
      <c r="K152" s="1115"/>
      <c r="L152" s="1115"/>
      <c r="M152" s="1115"/>
      <c r="N152" s="1115"/>
    </row>
    <row r="153" spans="3:14">
      <c r="C153" s="1115"/>
      <c r="D153" s="1115"/>
      <c r="E153" s="1115"/>
      <c r="F153" s="1115"/>
      <c r="G153" s="1115"/>
      <c r="H153" s="1115"/>
      <c r="I153" s="1115"/>
      <c r="J153" s="1115"/>
      <c r="K153" s="1115"/>
      <c r="L153" s="1115"/>
      <c r="M153" s="1115"/>
      <c r="N153" s="1115"/>
    </row>
    <row r="154" spans="3:14">
      <c r="C154" s="1115"/>
      <c r="D154" s="1115"/>
      <c r="E154" s="1115"/>
      <c r="F154" s="1115"/>
      <c r="G154" s="1115"/>
      <c r="H154" s="1115"/>
      <c r="I154" s="1115"/>
      <c r="J154" s="1115"/>
      <c r="K154" s="1115"/>
      <c r="L154" s="1115"/>
      <c r="M154" s="1115"/>
      <c r="N154" s="1115"/>
    </row>
    <row r="155" spans="3:14">
      <c r="C155" s="1115"/>
      <c r="D155" s="1115"/>
      <c r="E155" s="1115"/>
      <c r="F155" s="1115"/>
      <c r="G155" s="1115"/>
      <c r="H155" s="1115"/>
      <c r="I155" s="1115"/>
      <c r="J155" s="1115"/>
      <c r="K155" s="1115"/>
      <c r="L155" s="1115"/>
      <c r="M155" s="1115"/>
      <c r="N155" s="1115"/>
    </row>
    <row r="156" spans="3:14">
      <c r="C156" s="1115"/>
      <c r="D156" s="1115"/>
      <c r="E156" s="1115"/>
      <c r="F156" s="1115"/>
      <c r="G156" s="1115"/>
      <c r="H156" s="1115"/>
      <c r="I156" s="1115"/>
      <c r="J156" s="1115"/>
      <c r="K156" s="1115"/>
      <c r="L156" s="1115"/>
      <c r="M156" s="1115"/>
      <c r="N156" s="1115"/>
    </row>
    <row r="157" spans="3:14">
      <c r="C157" s="1115"/>
      <c r="D157" s="1115"/>
      <c r="E157" s="1115"/>
      <c r="F157" s="1115"/>
      <c r="G157" s="1115"/>
      <c r="H157" s="1115"/>
      <c r="I157" s="1115"/>
      <c r="J157" s="1115"/>
      <c r="K157" s="1115"/>
      <c r="L157" s="1115"/>
      <c r="M157" s="1115"/>
      <c r="N157" s="1115"/>
    </row>
    <row r="158" spans="3:14">
      <c r="C158" s="1115"/>
      <c r="D158" s="1115"/>
      <c r="E158" s="1115"/>
      <c r="F158" s="1115"/>
      <c r="G158" s="1115"/>
      <c r="H158" s="1115"/>
      <c r="I158" s="1115"/>
      <c r="J158" s="1115"/>
      <c r="K158" s="1115"/>
      <c r="L158" s="1115"/>
      <c r="M158" s="1115"/>
      <c r="N158" s="1115"/>
    </row>
    <row r="159" spans="3:14">
      <c r="C159" s="1115"/>
      <c r="D159" s="1115"/>
      <c r="E159" s="1115"/>
      <c r="F159" s="1115"/>
      <c r="G159" s="1115"/>
      <c r="H159" s="1115"/>
      <c r="I159" s="1115"/>
      <c r="J159" s="1115"/>
      <c r="K159" s="1115"/>
      <c r="L159" s="1115"/>
      <c r="M159" s="1115"/>
      <c r="N159" s="1115"/>
    </row>
    <row r="160" spans="3:14">
      <c r="C160" s="1115"/>
      <c r="D160" s="1115"/>
      <c r="E160" s="1115"/>
      <c r="F160" s="1115"/>
      <c r="G160" s="1115"/>
      <c r="H160" s="1115"/>
      <c r="I160" s="1115"/>
      <c r="J160" s="1115"/>
      <c r="K160" s="1115"/>
      <c r="L160" s="1115"/>
      <c r="M160" s="1115"/>
      <c r="N160" s="1115"/>
    </row>
    <row r="161" spans="3:14">
      <c r="C161" s="1115"/>
      <c r="D161" s="1115"/>
      <c r="E161" s="1115"/>
      <c r="F161" s="1115"/>
      <c r="G161" s="1115"/>
      <c r="H161" s="1115"/>
      <c r="I161" s="1115"/>
      <c r="J161" s="1115"/>
      <c r="K161" s="1115"/>
      <c r="L161" s="1115"/>
      <c r="M161" s="1115"/>
      <c r="N161" s="1115"/>
    </row>
    <row r="162" spans="3:14">
      <c r="C162" s="1115"/>
      <c r="D162" s="1115"/>
      <c r="E162" s="1115"/>
      <c r="F162" s="1115"/>
      <c r="G162" s="1115"/>
      <c r="H162" s="1115"/>
      <c r="I162" s="1115"/>
      <c r="J162" s="1115"/>
      <c r="K162" s="1115"/>
      <c r="L162" s="1115"/>
      <c r="M162" s="1115"/>
      <c r="N162" s="1115"/>
    </row>
    <row r="163" spans="3:14">
      <c r="C163" s="1115"/>
      <c r="D163" s="1115"/>
      <c r="E163" s="1115"/>
      <c r="F163" s="1115"/>
      <c r="G163" s="1115"/>
      <c r="H163" s="1115"/>
      <c r="I163" s="1115"/>
      <c r="J163" s="1115"/>
      <c r="K163" s="1115"/>
      <c r="L163" s="1115"/>
      <c r="M163" s="1115"/>
      <c r="N163" s="1115"/>
    </row>
    <row r="164" spans="3:14">
      <c r="C164" s="1115"/>
      <c r="D164" s="1115"/>
      <c r="E164" s="1115"/>
      <c r="F164" s="1115"/>
      <c r="G164" s="1115"/>
      <c r="H164" s="1115"/>
      <c r="I164" s="1115"/>
      <c r="J164" s="1115"/>
      <c r="K164" s="1115"/>
      <c r="L164" s="1115"/>
      <c r="M164" s="1115"/>
      <c r="N164" s="1115"/>
    </row>
    <row r="165" spans="3:14">
      <c r="C165" s="1115"/>
      <c r="D165" s="1115"/>
      <c r="E165" s="1115"/>
      <c r="F165" s="1115"/>
      <c r="G165" s="1115"/>
      <c r="H165" s="1115"/>
      <c r="I165" s="1115"/>
      <c r="J165" s="1115"/>
      <c r="K165" s="1115"/>
      <c r="L165" s="1115"/>
      <c r="M165" s="1115"/>
      <c r="N165" s="1115"/>
    </row>
    <row r="166" spans="3:14">
      <c r="C166" s="1115"/>
      <c r="D166" s="1115"/>
      <c r="E166" s="1115"/>
      <c r="F166" s="1115"/>
      <c r="G166" s="1115"/>
      <c r="H166" s="1115"/>
      <c r="I166" s="1115"/>
      <c r="J166" s="1115"/>
      <c r="K166" s="1115"/>
      <c r="L166" s="1115"/>
      <c r="M166" s="1115"/>
      <c r="N166" s="1115"/>
    </row>
    <row r="167" spans="3:14">
      <c r="C167" s="1115"/>
      <c r="D167" s="1115"/>
      <c r="E167" s="1115"/>
      <c r="F167" s="1115"/>
      <c r="G167" s="1115"/>
      <c r="H167" s="1115"/>
      <c r="I167" s="1115"/>
      <c r="J167" s="1115"/>
      <c r="K167" s="1115"/>
      <c r="L167" s="1115"/>
      <c r="M167" s="1115"/>
      <c r="N167" s="1115"/>
    </row>
    <row r="168" spans="3:14">
      <c r="C168" s="1115"/>
      <c r="D168" s="1115"/>
      <c r="E168" s="1115"/>
      <c r="F168" s="1115"/>
      <c r="G168" s="1115"/>
      <c r="H168" s="1115"/>
      <c r="I168" s="1115"/>
      <c r="J168" s="1115"/>
      <c r="K168" s="1115"/>
      <c r="L168" s="1115"/>
      <c r="M168" s="1115"/>
      <c r="N168" s="1115"/>
    </row>
    <row r="169" spans="3:14">
      <c r="C169" s="1115"/>
      <c r="D169" s="1115"/>
      <c r="E169" s="1115"/>
      <c r="F169" s="1115"/>
      <c r="G169" s="1115"/>
      <c r="H169" s="1115"/>
      <c r="I169" s="1115"/>
      <c r="J169" s="1115"/>
      <c r="K169" s="1115"/>
      <c r="L169" s="1115"/>
      <c r="M169" s="1115"/>
      <c r="N169" s="1115"/>
    </row>
    <row r="170" spans="3:14">
      <c r="C170" s="1115"/>
      <c r="D170" s="1115"/>
      <c r="E170" s="1115"/>
      <c r="F170" s="1115"/>
      <c r="G170" s="1115"/>
      <c r="H170" s="1115"/>
      <c r="I170" s="1115"/>
      <c r="J170" s="1115"/>
      <c r="K170" s="1115"/>
      <c r="L170" s="1115"/>
      <c r="M170" s="1115"/>
      <c r="N170" s="1115"/>
    </row>
    <row r="171" spans="3:14">
      <c r="C171" s="1115"/>
      <c r="D171" s="1115"/>
      <c r="E171" s="1115"/>
      <c r="F171" s="1115"/>
      <c r="G171" s="1115"/>
      <c r="H171" s="1115"/>
      <c r="I171" s="1115"/>
      <c r="J171" s="1115"/>
      <c r="K171" s="1115"/>
      <c r="L171" s="1115"/>
      <c r="M171" s="1115"/>
      <c r="N171" s="1115"/>
    </row>
    <row r="172" spans="3:14">
      <c r="C172" s="1115"/>
      <c r="D172" s="1115"/>
      <c r="E172" s="1115"/>
      <c r="F172" s="1115"/>
      <c r="G172" s="1115"/>
      <c r="H172" s="1115"/>
      <c r="I172" s="1115"/>
      <c r="J172" s="1115"/>
      <c r="K172" s="1115"/>
      <c r="L172" s="1115"/>
      <c r="M172" s="1115"/>
      <c r="N172" s="1115"/>
    </row>
    <row r="173" spans="3:14">
      <c r="C173" s="1115"/>
      <c r="D173" s="1115"/>
      <c r="E173" s="1115"/>
      <c r="F173" s="1115"/>
      <c r="G173" s="1115"/>
      <c r="H173" s="1115"/>
      <c r="I173" s="1115"/>
      <c r="J173" s="1115"/>
      <c r="K173" s="1115"/>
      <c r="L173" s="1115"/>
      <c r="M173" s="1115"/>
      <c r="N173" s="1115"/>
    </row>
    <row r="174" spans="3:14">
      <c r="C174" s="1115"/>
      <c r="D174" s="1115"/>
      <c r="E174" s="1115"/>
      <c r="F174" s="1115"/>
      <c r="G174" s="1115"/>
      <c r="H174" s="1115"/>
      <c r="I174" s="1115"/>
      <c r="J174" s="1115"/>
      <c r="K174" s="1115"/>
      <c r="L174" s="1115"/>
      <c r="M174" s="1115"/>
      <c r="N174" s="1115"/>
    </row>
    <row r="175" spans="3:14">
      <c r="C175" s="1115"/>
      <c r="D175" s="1115"/>
      <c r="E175" s="1115"/>
      <c r="F175" s="1115"/>
      <c r="G175" s="1115"/>
      <c r="H175" s="1115"/>
      <c r="I175" s="1115"/>
      <c r="J175" s="1115"/>
      <c r="K175" s="1115"/>
      <c r="L175" s="1115"/>
      <c r="M175" s="1115"/>
      <c r="N175" s="1115"/>
    </row>
    <row r="176" spans="3:14">
      <c r="C176" s="1115"/>
      <c r="D176" s="1115"/>
      <c r="E176" s="1115"/>
      <c r="F176" s="1115"/>
      <c r="G176" s="1115"/>
      <c r="H176" s="1115"/>
      <c r="I176" s="1115"/>
      <c r="J176" s="1115"/>
      <c r="K176" s="1115"/>
      <c r="L176" s="1115"/>
      <c r="M176" s="1115"/>
      <c r="N176" s="1115"/>
    </row>
    <row r="177" spans="3:14">
      <c r="C177" s="1115"/>
      <c r="D177" s="1115"/>
      <c r="E177" s="1115"/>
      <c r="F177" s="1115"/>
      <c r="G177" s="1115"/>
      <c r="H177" s="1115"/>
      <c r="I177" s="1115"/>
      <c r="J177" s="1115"/>
      <c r="K177" s="1115"/>
      <c r="L177" s="1115"/>
      <c r="M177" s="1115"/>
      <c r="N177" s="1115"/>
    </row>
    <row r="178" spans="3:14">
      <c r="C178" s="1115"/>
      <c r="D178" s="1115"/>
      <c r="E178" s="1115"/>
      <c r="F178" s="1115"/>
      <c r="G178" s="1115"/>
      <c r="H178" s="1115"/>
      <c r="I178" s="1115"/>
      <c r="J178" s="1115"/>
      <c r="K178" s="1115"/>
      <c r="L178" s="1115"/>
      <c r="M178" s="1115"/>
      <c r="N178" s="1115"/>
    </row>
    <row r="179" spans="3:14">
      <c r="C179" s="1115"/>
      <c r="D179" s="1115"/>
      <c r="E179" s="1115"/>
      <c r="F179" s="1115"/>
      <c r="G179" s="1115"/>
      <c r="H179" s="1115"/>
      <c r="I179" s="1115"/>
      <c r="J179" s="1115"/>
      <c r="K179" s="1115"/>
      <c r="L179" s="1115"/>
      <c r="M179" s="1115"/>
      <c r="N179" s="1115"/>
    </row>
    <row r="180" spans="3:14">
      <c r="C180" s="1115"/>
      <c r="D180" s="1115"/>
      <c r="E180" s="1115"/>
      <c r="F180" s="1115"/>
      <c r="G180" s="1115"/>
      <c r="H180" s="1115"/>
      <c r="I180" s="1115"/>
      <c r="J180" s="1115"/>
      <c r="K180" s="1115"/>
      <c r="L180" s="1115"/>
      <c r="M180" s="1115"/>
      <c r="N180" s="1115"/>
    </row>
    <row r="181" spans="3:14">
      <c r="C181" s="1115"/>
      <c r="D181" s="1115"/>
      <c r="E181" s="1115"/>
      <c r="F181" s="1115"/>
      <c r="G181" s="1115"/>
      <c r="H181" s="1115"/>
      <c r="I181" s="1115"/>
      <c r="J181" s="1115"/>
      <c r="K181" s="1115"/>
      <c r="L181" s="1115"/>
      <c r="M181" s="1115"/>
      <c r="N181" s="1115"/>
    </row>
    <row r="182" spans="3:14">
      <c r="C182" s="1115"/>
      <c r="D182" s="1115"/>
      <c r="E182" s="1115"/>
      <c r="F182" s="1115"/>
      <c r="G182" s="1115"/>
      <c r="H182" s="1115"/>
      <c r="I182" s="1115"/>
      <c r="J182" s="1115"/>
      <c r="K182" s="1115"/>
      <c r="L182" s="1115"/>
      <c r="M182" s="1115"/>
      <c r="N182" s="1115"/>
    </row>
    <row r="183" spans="3:14">
      <c r="C183" s="1115"/>
      <c r="D183" s="1115"/>
      <c r="E183" s="1115"/>
      <c r="F183" s="1115"/>
      <c r="G183" s="1115"/>
      <c r="H183" s="1115"/>
      <c r="I183" s="1115"/>
      <c r="J183" s="1115"/>
      <c r="K183" s="1115"/>
      <c r="L183" s="1115"/>
      <c r="M183" s="1115"/>
      <c r="N183" s="1115"/>
    </row>
    <row r="184" spans="3:14">
      <c r="C184" s="1115"/>
      <c r="D184" s="1115"/>
      <c r="E184" s="1115"/>
      <c r="F184" s="1115"/>
      <c r="G184" s="1115"/>
      <c r="H184" s="1115"/>
      <c r="I184" s="1115"/>
      <c r="J184" s="1115"/>
      <c r="K184" s="1115"/>
      <c r="L184" s="1115"/>
      <c r="M184" s="1115"/>
      <c r="N184" s="1115"/>
    </row>
    <row r="185" spans="3:14">
      <c r="C185" s="1115"/>
      <c r="D185" s="1115"/>
      <c r="E185" s="1115"/>
      <c r="F185" s="1115"/>
      <c r="G185" s="1115"/>
      <c r="H185" s="1115"/>
      <c r="I185" s="1115"/>
      <c r="J185" s="1115"/>
      <c r="K185" s="1115"/>
      <c r="L185" s="1115"/>
      <c r="M185" s="1115"/>
      <c r="N185" s="1115"/>
    </row>
    <row r="186" spans="3:14">
      <c r="C186" s="1115"/>
      <c r="D186" s="1115"/>
      <c r="E186" s="1115"/>
      <c r="F186" s="1115"/>
      <c r="G186" s="1115"/>
      <c r="H186" s="1115"/>
      <c r="I186" s="1115"/>
      <c r="J186" s="1115"/>
      <c r="K186" s="1115"/>
      <c r="L186" s="1115"/>
      <c r="M186" s="1115"/>
      <c r="N186" s="1115"/>
    </row>
    <row r="187" spans="3:14">
      <c r="C187" s="1115"/>
      <c r="D187" s="1115"/>
      <c r="E187" s="1115"/>
      <c r="F187" s="1115"/>
      <c r="G187" s="1115"/>
      <c r="H187" s="1115"/>
      <c r="I187" s="1115"/>
      <c r="J187" s="1115"/>
      <c r="K187" s="1115"/>
      <c r="L187" s="1115"/>
      <c r="M187" s="1115"/>
      <c r="N187" s="1115"/>
    </row>
    <row r="188" spans="3:14">
      <c r="C188" s="1115"/>
      <c r="D188" s="1115"/>
      <c r="E188" s="1115"/>
      <c r="F188" s="1115"/>
      <c r="G188" s="1115"/>
      <c r="H188" s="1115"/>
      <c r="I188" s="1115"/>
      <c r="J188" s="1115"/>
      <c r="K188" s="1115"/>
      <c r="L188" s="1115"/>
      <c r="M188" s="1115"/>
      <c r="N188" s="1115"/>
    </row>
    <row r="189" spans="3:14">
      <c r="C189" s="1115"/>
      <c r="D189" s="1115"/>
      <c r="E189" s="1115"/>
      <c r="F189" s="1115"/>
      <c r="G189" s="1115"/>
      <c r="H189" s="1115"/>
      <c r="I189" s="1115"/>
      <c r="J189" s="1115"/>
      <c r="K189" s="1115"/>
      <c r="L189" s="1115"/>
      <c r="M189" s="1115"/>
      <c r="N189" s="1115"/>
    </row>
    <row r="190" spans="3:14">
      <c r="C190" s="1115"/>
      <c r="D190" s="1115"/>
      <c r="E190" s="1115"/>
      <c r="F190" s="1115"/>
      <c r="G190" s="1115"/>
      <c r="H190" s="1115"/>
      <c r="I190" s="1115"/>
      <c r="J190" s="1115"/>
      <c r="K190" s="1115"/>
      <c r="L190" s="1115"/>
      <c r="M190" s="1115"/>
      <c r="N190" s="1115"/>
    </row>
    <row r="191" spans="3:14">
      <c r="C191" s="1115"/>
      <c r="D191" s="1115"/>
      <c r="E191" s="1115"/>
      <c r="F191" s="1115"/>
      <c r="G191" s="1115"/>
      <c r="H191" s="1115"/>
      <c r="I191" s="1115"/>
      <c r="J191" s="1115"/>
      <c r="K191" s="1115"/>
      <c r="L191" s="1115"/>
      <c r="M191" s="1115"/>
      <c r="N191" s="1115"/>
    </row>
    <row r="192" spans="3:14">
      <c r="C192" s="1115"/>
      <c r="D192" s="1115"/>
      <c r="E192" s="1115"/>
      <c r="F192" s="1115"/>
      <c r="G192" s="1115"/>
      <c r="H192" s="1115"/>
      <c r="I192" s="1115"/>
      <c r="J192" s="1115"/>
      <c r="K192" s="1115"/>
      <c r="L192" s="1115"/>
      <c r="M192" s="1115"/>
      <c r="N192" s="1115"/>
    </row>
    <row r="193" spans="3:14">
      <c r="C193" s="1115"/>
      <c r="D193" s="1115"/>
      <c r="E193" s="1115"/>
      <c r="F193" s="1115"/>
      <c r="G193" s="1115"/>
      <c r="H193" s="1115"/>
      <c r="I193" s="1115"/>
      <c r="J193" s="1115"/>
      <c r="K193" s="1115"/>
      <c r="L193" s="1115"/>
      <c r="M193" s="1115"/>
      <c r="N193" s="1115"/>
    </row>
    <row r="194" spans="3:14">
      <c r="C194" s="1115"/>
      <c r="D194" s="1115"/>
      <c r="E194" s="1115"/>
      <c r="F194" s="1115"/>
      <c r="G194" s="1115"/>
      <c r="H194" s="1115"/>
      <c r="I194" s="1115"/>
      <c r="J194" s="1115"/>
      <c r="K194" s="1115"/>
      <c r="L194" s="1115"/>
      <c r="M194" s="1115"/>
      <c r="N194" s="1115"/>
    </row>
    <row r="195" spans="3:14">
      <c r="C195" s="1115"/>
      <c r="D195" s="1115"/>
      <c r="E195" s="1115"/>
      <c r="F195" s="1115"/>
      <c r="G195" s="1115"/>
      <c r="H195" s="1115"/>
      <c r="I195" s="1115"/>
      <c r="J195" s="1115"/>
      <c r="K195" s="1115"/>
      <c r="L195" s="1115"/>
      <c r="M195" s="1115"/>
      <c r="N195" s="1115"/>
    </row>
    <row r="196" spans="3:14">
      <c r="C196" s="1115"/>
      <c r="D196" s="1115"/>
      <c r="E196" s="1115"/>
      <c r="F196" s="1115"/>
      <c r="G196" s="1115"/>
      <c r="H196" s="1115"/>
      <c r="I196" s="1115"/>
      <c r="J196" s="1115"/>
      <c r="K196" s="1115"/>
      <c r="L196" s="1115"/>
      <c r="M196" s="1115"/>
      <c r="N196" s="1115"/>
    </row>
    <row r="197" spans="3:14">
      <c r="C197" s="1115"/>
      <c r="D197" s="1115"/>
      <c r="E197" s="1115"/>
      <c r="F197" s="1115"/>
      <c r="G197" s="1115"/>
      <c r="H197" s="1115"/>
      <c r="I197" s="1115"/>
      <c r="J197" s="1115"/>
      <c r="K197" s="1115"/>
      <c r="L197" s="1115"/>
      <c r="M197" s="1115"/>
      <c r="N197" s="1115"/>
    </row>
    <row r="198" spans="3:14">
      <c r="C198" s="1115"/>
      <c r="D198" s="1115"/>
      <c r="E198" s="1115"/>
      <c r="F198" s="1115"/>
      <c r="G198" s="1115"/>
      <c r="H198" s="1115"/>
      <c r="I198" s="1115"/>
      <c r="J198" s="1115"/>
      <c r="K198" s="1115"/>
      <c r="L198" s="1115"/>
      <c r="M198" s="1115"/>
      <c r="N198" s="1115"/>
    </row>
    <row r="199" spans="3:14">
      <c r="C199" s="1115"/>
      <c r="D199" s="1115"/>
      <c r="E199" s="1115"/>
      <c r="F199" s="1115"/>
      <c r="G199" s="1115"/>
      <c r="H199" s="1115"/>
      <c r="I199" s="1115"/>
      <c r="J199" s="1115"/>
      <c r="K199" s="1115"/>
      <c r="L199" s="1115"/>
      <c r="M199" s="1115"/>
      <c r="N199" s="1115"/>
    </row>
  </sheetData>
  <sheetProtection selectLockedCells="1"/>
  <mergeCells count="14">
    <mergeCell ref="F41:G41"/>
    <mergeCell ref="C18:M18"/>
    <mergeCell ref="F29:L29"/>
    <mergeCell ref="F32:L32"/>
    <mergeCell ref="F35:G35"/>
    <mergeCell ref="F38:G38"/>
    <mergeCell ref="I38:J38"/>
    <mergeCell ref="K38:L38"/>
    <mergeCell ref="G14:K14"/>
    <mergeCell ref="J2:L2"/>
    <mergeCell ref="C4:G4"/>
    <mergeCell ref="I8:L8"/>
    <mergeCell ref="I10:L10"/>
    <mergeCell ref="I12:K12"/>
  </mergeCells>
  <phoneticPr fontId="3"/>
  <printOptions horizontalCentered="1" verticalCentered="1"/>
  <pageMargins left="0.59055118110236227" right="0.59055118110236227" top="0.59055118110236227" bottom="0.39370078740157483" header="0.39370078740157483" footer="0.39370078740157483"/>
  <pageSetup paperSize="9" firstPageNumber="117" orientation="portrait" useFirstPageNumber="1" r:id="rId1"/>
  <headerFooter>
    <oddHeader>&amp;R&amp;"ＭＳ ゴシック,太字"様式　２３</oddHead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B1:H27"/>
  <sheetViews>
    <sheetView zoomScale="55" zoomScaleNormal="55" zoomScaleSheetLayoutView="100" workbookViewId="0"/>
  </sheetViews>
  <sheetFormatPr defaultRowHeight="35.25" customHeight="1"/>
  <cols>
    <col min="1" max="1" width="9" style="1132"/>
    <col min="2" max="2" width="15.375" style="1132" customWidth="1"/>
    <col min="3" max="3" width="20.75" style="1132" customWidth="1"/>
    <col min="4" max="4" width="11.375" style="1132" customWidth="1"/>
    <col min="5" max="5" width="5" style="1132" customWidth="1"/>
    <col min="6" max="6" width="13.375" style="1132" customWidth="1"/>
    <col min="7" max="7" width="7.375" style="1132" customWidth="1"/>
    <col min="8" max="8" width="7.125" style="1132" customWidth="1"/>
    <col min="9" max="16384" width="9" style="1132"/>
  </cols>
  <sheetData>
    <row r="1" spans="2:8" ht="17.25" customHeight="1">
      <c r="B1" s="1131"/>
      <c r="C1" s="1131"/>
      <c r="D1" s="1131"/>
      <c r="E1" s="1131"/>
      <c r="F1" s="1131"/>
      <c r="G1" s="3434"/>
      <c r="H1" s="3434"/>
    </row>
    <row r="2" spans="2:8" ht="15.75" customHeight="1" thickBot="1">
      <c r="B2" s="1131"/>
      <c r="C2" s="1131"/>
      <c r="D2" s="1131"/>
      <c r="E2" s="1131"/>
      <c r="F2" s="1131"/>
      <c r="G2" s="1131"/>
      <c r="H2" s="1131"/>
    </row>
    <row r="3" spans="2:8" ht="18.75" customHeight="1">
      <c r="B3" s="1133"/>
      <c r="C3" s="1134"/>
      <c r="D3" s="1134"/>
      <c r="E3" s="1134"/>
      <c r="F3" s="1134"/>
      <c r="G3" s="1134"/>
      <c r="H3" s="1135"/>
    </row>
    <row r="4" spans="2:8" ht="20.25" customHeight="1">
      <c r="B4" s="2429" t="s">
        <v>1094</v>
      </c>
      <c r="C4" s="2430"/>
      <c r="D4" s="2430"/>
      <c r="E4" s="2430"/>
      <c r="F4" s="2430"/>
      <c r="G4" s="2430"/>
      <c r="H4" s="2431"/>
    </row>
    <row r="5" spans="2:8" ht="20.25" customHeight="1">
      <c r="B5" s="406"/>
      <c r="C5" s="1136"/>
      <c r="D5" s="407"/>
      <c r="E5" s="407"/>
      <c r="F5" s="750" t="s">
        <v>615</v>
      </c>
      <c r="G5" s="407"/>
      <c r="H5" s="408"/>
    </row>
    <row r="6" spans="2:8" ht="20.25" customHeight="1">
      <c r="B6" s="2429" t="s">
        <v>1095</v>
      </c>
      <c r="C6" s="2430"/>
      <c r="D6" s="2430"/>
      <c r="E6" s="2430"/>
      <c r="F6" s="2430"/>
      <c r="G6" s="2430"/>
      <c r="H6" s="2431"/>
    </row>
    <row r="7" spans="2:8" ht="35.25" customHeight="1">
      <c r="B7" s="1137"/>
      <c r="C7" s="1138"/>
      <c r="D7" s="1139"/>
      <c r="E7" s="1138"/>
      <c r="F7" s="3435" t="s">
        <v>1096</v>
      </c>
      <c r="G7" s="3436"/>
      <c r="H7" s="3437"/>
    </row>
    <row r="8" spans="2:8" ht="35.25" customHeight="1">
      <c r="B8" s="1137"/>
      <c r="C8" s="1138"/>
      <c r="D8" s="1138"/>
      <c r="E8" s="416"/>
      <c r="F8" s="3438" t="s">
        <v>1097</v>
      </c>
      <c r="G8" s="3438"/>
      <c r="H8" s="3439"/>
    </row>
    <row r="9" spans="2:8" ht="21.75" customHeight="1">
      <c r="B9" s="3440" t="s">
        <v>5</v>
      </c>
      <c r="C9" s="3441"/>
      <c r="D9" s="1138"/>
      <c r="E9" s="1138"/>
      <c r="F9" s="1138"/>
      <c r="G9" s="1138"/>
      <c r="H9" s="1140"/>
    </row>
    <row r="10" spans="2:8" ht="21.75" customHeight="1">
      <c r="B10" s="1141"/>
      <c r="C10" s="1138"/>
      <c r="D10" s="21" t="s">
        <v>6</v>
      </c>
      <c r="E10" s="1142"/>
      <c r="F10" s="1138"/>
      <c r="G10" s="1138"/>
      <c r="H10" s="1140"/>
    </row>
    <row r="11" spans="2:8" ht="35.25" customHeight="1">
      <c r="B11" s="1137"/>
      <c r="C11" s="1143"/>
      <c r="D11" s="1144" t="s">
        <v>247</v>
      </c>
      <c r="E11" s="3442" t="s">
        <v>248</v>
      </c>
      <c r="F11" s="3443"/>
      <c r="G11" s="3443"/>
      <c r="H11" s="3444"/>
    </row>
    <row r="12" spans="2:8" ht="35.25" customHeight="1">
      <c r="B12" s="1137"/>
      <c r="C12" s="1144" t="s">
        <v>540</v>
      </c>
      <c r="D12" s="1144" t="s">
        <v>249</v>
      </c>
      <c r="E12" s="3442" t="s">
        <v>1098</v>
      </c>
      <c r="F12" s="3443"/>
      <c r="G12" s="3443"/>
      <c r="H12" s="3444"/>
    </row>
    <row r="13" spans="2:8" ht="35.25" customHeight="1">
      <c r="B13" s="1137"/>
      <c r="C13" s="1138"/>
      <c r="D13" s="1144"/>
      <c r="E13" s="3442" t="s">
        <v>663</v>
      </c>
      <c r="F13" s="3443"/>
      <c r="G13" s="3443"/>
      <c r="H13" s="409" t="s">
        <v>252</v>
      </c>
    </row>
    <row r="14" spans="2:8" ht="35.25" customHeight="1">
      <c r="B14" s="1137"/>
      <c r="C14" s="1138"/>
      <c r="D14" s="1138"/>
      <c r="E14" s="3445"/>
      <c r="F14" s="3445"/>
      <c r="G14" s="3445"/>
      <c r="H14" s="1140"/>
    </row>
    <row r="15" spans="2:8" ht="20.25" customHeight="1">
      <c r="B15" s="2793" t="s">
        <v>1094</v>
      </c>
      <c r="C15" s="3446"/>
      <c r="D15" s="3446"/>
      <c r="E15" s="3446"/>
      <c r="F15" s="3446"/>
      <c r="G15" s="3446"/>
      <c r="H15" s="2795"/>
    </row>
    <row r="16" spans="2:8" ht="20.25" customHeight="1">
      <c r="B16" s="1145"/>
      <c r="C16" s="728" t="s">
        <v>622</v>
      </c>
      <c r="D16" s="117"/>
      <c r="E16" s="3432" t="s">
        <v>623</v>
      </c>
      <c r="F16" s="3432"/>
      <c r="G16" s="3432"/>
      <c r="H16" s="3433"/>
    </row>
    <row r="17" spans="2:8" ht="20.25" customHeight="1" thickBot="1">
      <c r="B17" s="2799" t="s">
        <v>1099</v>
      </c>
      <c r="C17" s="2800"/>
      <c r="D17" s="2800"/>
      <c r="E17" s="2800"/>
      <c r="F17" s="2800"/>
      <c r="G17" s="2800"/>
      <c r="H17" s="2801"/>
    </row>
    <row r="18" spans="2:8" ht="49.5" customHeight="1">
      <c r="B18" s="704" t="s">
        <v>1074</v>
      </c>
      <c r="C18" s="3447" t="s">
        <v>1100</v>
      </c>
      <c r="D18" s="3448"/>
      <c r="E18" s="3448"/>
      <c r="F18" s="3448"/>
      <c r="G18" s="3448"/>
      <c r="H18" s="3449"/>
    </row>
    <row r="19" spans="2:8" ht="49.5" customHeight="1">
      <c r="B19" s="736" t="s">
        <v>889</v>
      </c>
      <c r="C19" s="3450" t="s">
        <v>1101</v>
      </c>
      <c r="D19" s="3451"/>
      <c r="E19" s="3451"/>
      <c r="F19" s="3451"/>
      <c r="G19" s="3451"/>
      <c r="H19" s="3452"/>
    </row>
    <row r="20" spans="2:8" ht="49.5" customHeight="1">
      <c r="B20" s="736" t="s">
        <v>17</v>
      </c>
      <c r="C20" s="432">
        <v>9900000</v>
      </c>
      <c r="D20" s="439" t="s">
        <v>18</v>
      </c>
      <c r="E20" s="410" t="s">
        <v>19</v>
      </c>
      <c r="F20" s="2450">
        <v>5600071400</v>
      </c>
      <c r="G20" s="2450"/>
      <c r="H20" s="737" t="s">
        <v>29</v>
      </c>
    </row>
    <row r="21" spans="2:8" ht="49.5" customHeight="1">
      <c r="B21" s="736" t="s">
        <v>21</v>
      </c>
      <c r="C21" s="738" t="s">
        <v>1102</v>
      </c>
      <c r="D21" s="439" t="s">
        <v>1695</v>
      </c>
      <c r="E21" s="2804" t="s">
        <v>892</v>
      </c>
      <c r="F21" s="2463"/>
      <c r="G21" s="2463"/>
      <c r="H21" s="2464"/>
    </row>
    <row r="22" spans="2:8" ht="49.5" customHeight="1" thickBot="1">
      <c r="B22" s="739" t="s">
        <v>1103</v>
      </c>
      <c r="C22" s="3453" t="s">
        <v>444</v>
      </c>
      <c r="D22" s="1992"/>
      <c r="E22" s="1992"/>
      <c r="F22" s="1992"/>
      <c r="G22" s="1992"/>
      <c r="H22" s="1993"/>
    </row>
    <row r="23" spans="2:8" ht="11.25" customHeight="1" thickBot="1">
      <c r="B23" s="766"/>
      <c r="C23" s="767"/>
      <c r="D23" s="767"/>
      <c r="E23" s="767"/>
      <c r="F23" s="767"/>
      <c r="G23" s="767"/>
      <c r="H23" s="767"/>
    </row>
    <row r="24" spans="2:8" ht="49.5" customHeight="1">
      <c r="B24" s="768" t="s">
        <v>629</v>
      </c>
      <c r="C24" s="769" t="s">
        <v>630</v>
      </c>
      <c r="D24" s="770" t="s">
        <v>631</v>
      </c>
      <c r="E24" s="1146"/>
      <c r="F24" s="1147"/>
      <c r="G24" s="771" t="s">
        <v>632</v>
      </c>
      <c r="H24" s="772" t="s">
        <v>633</v>
      </c>
    </row>
    <row r="25" spans="2:8" ht="49.5" customHeight="1" thickBot="1">
      <c r="B25" s="773" t="s">
        <v>1104</v>
      </c>
      <c r="C25" s="774"/>
      <c r="D25" s="775" t="s">
        <v>635</v>
      </c>
      <c r="E25" s="2833" t="s">
        <v>630</v>
      </c>
      <c r="F25" s="2835"/>
      <c r="G25" s="775" t="s">
        <v>659</v>
      </c>
      <c r="H25" s="776"/>
    </row>
    <row r="26" spans="2:8" ht="15" customHeight="1">
      <c r="B26" s="43"/>
      <c r="C26" s="43" t="s">
        <v>636</v>
      </c>
      <c r="D26" s="43"/>
      <c r="E26" s="526"/>
      <c r="F26" s="777"/>
      <c r="G26" s="43"/>
      <c r="H26" s="43"/>
    </row>
    <row r="27" spans="2:8" ht="35.25" customHeight="1">
      <c r="B27" s="43"/>
      <c r="C27" s="43"/>
      <c r="D27" s="43"/>
      <c r="E27" s="43"/>
      <c r="F27" s="43"/>
      <c r="G27" s="43"/>
      <c r="H27" s="43"/>
    </row>
  </sheetData>
  <sheetProtection selectLockedCells="1"/>
  <mergeCells count="19">
    <mergeCell ref="E25:F25"/>
    <mergeCell ref="B17:H17"/>
    <mergeCell ref="C18:H18"/>
    <mergeCell ref="C19:H19"/>
    <mergeCell ref="F20:G20"/>
    <mergeCell ref="E21:H21"/>
    <mergeCell ref="C22:H22"/>
    <mergeCell ref="E16:H16"/>
    <mergeCell ref="G1:H1"/>
    <mergeCell ref="B4:H4"/>
    <mergeCell ref="B6:H6"/>
    <mergeCell ref="F7:H7"/>
    <mergeCell ref="F8:H8"/>
    <mergeCell ref="B9:C9"/>
    <mergeCell ref="E11:H11"/>
    <mergeCell ref="E12:H12"/>
    <mergeCell ref="E13:G13"/>
    <mergeCell ref="E14:G14"/>
    <mergeCell ref="B15:H15"/>
  </mergeCells>
  <phoneticPr fontId="3"/>
  <printOptions horizontalCentered="1" verticalCentered="1"/>
  <pageMargins left="0.78740157480314965" right="0.78740157480314965" top="0.78740157480314965" bottom="0.78740157480314965" header="0.59055118110236227" footer="0.59055118110236227"/>
  <pageSetup paperSize="9" scale="98" firstPageNumber="127" orientation="portrait" useFirstPageNumber="1" r:id="rId1"/>
  <headerFooter alignWithMargins="0">
    <oddHeader>&amp;R&amp;"ＭＳ ゴシック,太字"様式　２４</oddHead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B1:M146"/>
  <sheetViews>
    <sheetView zoomScale="55" zoomScaleNormal="55" zoomScaleSheetLayoutView="100" workbookViewId="0"/>
  </sheetViews>
  <sheetFormatPr defaultRowHeight="13.5"/>
  <cols>
    <col min="1" max="1" width="9" style="1149"/>
    <col min="2" max="2" width="3.875" style="1149" customWidth="1"/>
    <col min="3" max="3" width="8.125" style="1149" customWidth="1"/>
    <col min="4" max="4" width="7.125" style="1149" customWidth="1"/>
    <col min="5" max="5" width="8.5" style="1149" customWidth="1"/>
    <col min="6" max="6" width="5.875" style="1149" customWidth="1"/>
    <col min="7" max="7" width="7" style="1149" customWidth="1"/>
    <col min="8" max="8" width="3.375" style="1149" customWidth="1"/>
    <col min="9" max="9" width="9" style="1149"/>
    <col min="10" max="10" width="7.75" style="1149" customWidth="1"/>
    <col min="11" max="11" width="3.875" style="1149" customWidth="1"/>
    <col min="12" max="12" width="8.25" style="1149" customWidth="1"/>
    <col min="13" max="13" width="7.375" style="1149" customWidth="1"/>
    <col min="14" max="16384" width="9" style="1149"/>
  </cols>
  <sheetData>
    <row r="1" spans="2:13" ht="18.75" customHeight="1">
      <c r="B1" s="1148"/>
      <c r="C1" s="1148"/>
      <c r="D1" s="1148"/>
      <c r="E1" s="1148"/>
      <c r="F1" s="1148"/>
      <c r="G1" s="1148"/>
      <c r="H1" s="1148"/>
      <c r="I1" s="1148"/>
      <c r="J1" s="1148"/>
      <c r="K1" s="1148"/>
      <c r="L1" s="3457"/>
      <c r="M1" s="3457"/>
    </row>
    <row r="2" spans="2:13" ht="20.25" customHeight="1" thickBot="1">
      <c r="B2" s="1148"/>
      <c r="C2" s="1148"/>
      <c r="D2" s="1148"/>
      <c r="E2" s="1148"/>
      <c r="F2" s="1148"/>
      <c r="G2" s="1148"/>
      <c r="H2" s="1148"/>
      <c r="I2" s="1148"/>
      <c r="J2" s="1148"/>
      <c r="K2" s="1148"/>
      <c r="L2" s="1148"/>
      <c r="M2" s="1148"/>
    </row>
    <row r="3" spans="2:13" ht="9" customHeight="1">
      <c r="B3" s="1150"/>
      <c r="C3" s="1151"/>
      <c r="D3" s="1151"/>
      <c r="E3" s="1151"/>
      <c r="F3" s="1151"/>
      <c r="G3" s="1151"/>
      <c r="H3" s="1151"/>
      <c r="I3" s="1151"/>
      <c r="J3" s="1151"/>
      <c r="K3" s="1151"/>
      <c r="L3" s="1151"/>
      <c r="M3" s="1152"/>
    </row>
    <row r="4" spans="2:13" ht="18.75">
      <c r="B4" s="3458" t="s">
        <v>1105</v>
      </c>
      <c r="C4" s="2585"/>
      <c r="D4" s="2585"/>
      <c r="E4" s="2585"/>
      <c r="F4" s="2585"/>
      <c r="G4" s="2585"/>
      <c r="H4" s="2585"/>
      <c r="I4" s="2585"/>
      <c r="J4" s="2585"/>
      <c r="K4" s="2585"/>
      <c r="L4" s="2585"/>
      <c r="M4" s="2788"/>
    </row>
    <row r="5" spans="2:13">
      <c r="B5" s="1153"/>
      <c r="C5" s="1154"/>
      <c r="D5" s="1154"/>
      <c r="E5" s="1154"/>
      <c r="F5" s="1154"/>
      <c r="G5" s="1154"/>
      <c r="H5" s="1154"/>
      <c r="I5" s="1154"/>
      <c r="J5" s="1154"/>
      <c r="K5" s="1154"/>
      <c r="L5" s="1154"/>
      <c r="M5" s="1155"/>
    </row>
    <row r="6" spans="2:13">
      <c r="B6" s="1153"/>
      <c r="C6" s="1154"/>
      <c r="D6" s="1154"/>
      <c r="E6" s="1154"/>
      <c r="F6" s="1154"/>
      <c r="G6" s="1154"/>
      <c r="H6" s="1154"/>
      <c r="I6" s="1156" t="s">
        <v>1106</v>
      </c>
      <c r="J6" s="1157"/>
      <c r="K6" s="1158"/>
      <c r="L6" s="1159"/>
      <c r="M6" s="1155"/>
    </row>
    <row r="7" spans="2:13">
      <c r="B7" s="1153"/>
      <c r="C7" s="1154"/>
      <c r="D7" s="1154"/>
      <c r="E7" s="1154"/>
      <c r="F7" s="1154"/>
      <c r="G7" s="1154"/>
      <c r="H7" s="1154"/>
      <c r="I7" s="3459" t="s">
        <v>1107</v>
      </c>
      <c r="J7" s="3438"/>
      <c r="K7" s="3438"/>
      <c r="L7" s="3438"/>
      <c r="M7" s="3439"/>
    </row>
    <row r="8" spans="2:13">
      <c r="B8" s="1153"/>
      <c r="C8" s="1154"/>
      <c r="D8" s="1154"/>
      <c r="E8" s="1154"/>
      <c r="F8" s="1154"/>
      <c r="G8" s="1154"/>
      <c r="H8" s="1154"/>
      <c r="I8" s="1159"/>
      <c r="J8" s="1159"/>
      <c r="K8" s="1159"/>
      <c r="L8" s="1159"/>
      <c r="M8" s="1160"/>
    </row>
    <row r="9" spans="2:13">
      <c r="B9" s="1153"/>
      <c r="C9" s="1154"/>
      <c r="D9" s="1154"/>
      <c r="E9" s="1154"/>
      <c r="F9" s="1154"/>
      <c r="G9" s="1154"/>
      <c r="H9" s="1154"/>
      <c r="I9" s="1159"/>
      <c r="J9" s="1159"/>
      <c r="K9" s="1159"/>
      <c r="L9" s="1159"/>
      <c r="M9" s="1160"/>
    </row>
    <row r="10" spans="2:13">
      <c r="B10" s="1153"/>
      <c r="C10" s="1154"/>
      <c r="D10" s="1154"/>
      <c r="E10" s="1154"/>
      <c r="F10" s="1154"/>
      <c r="G10" s="1154"/>
      <c r="H10" s="1154"/>
      <c r="I10" s="1154"/>
      <c r="J10" s="1154"/>
      <c r="K10" s="1154"/>
      <c r="L10" s="1154"/>
      <c r="M10" s="1155"/>
    </row>
    <row r="11" spans="2:13" ht="17.25">
      <c r="B11" s="3460" t="s">
        <v>1108</v>
      </c>
      <c r="C11" s="3461"/>
      <c r="D11" s="3461"/>
      <c r="E11" s="3461"/>
      <c r="F11" s="3461"/>
      <c r="G11" s="1154"/>
      <c r="H11" s="1154"/>
      <c r="I11" s="1154"/>
      <c r="J11" s="1154"/>
      <c r="K11" s="1154"/>
      <c r="L11" s="1154"/>
      <c r="M11" s="1155"/>
    </row>
    <row r="12" spans="2:13">
      <c r="B12" s="1153"/>
      <c r="C12" s="1154"/>
      <c r="D12" s="1154"/>
      <c r="E12" s="1154"/>
      <c r="F12" s="1154"/>
      <c r="G12" s="1154"/>
      <c r="H12" s="1161"/>
      <c r="I12" s="1162"/>
      <c r="J12" s="1154"/>
      <c r="K12" s="1154"/>
      <c r="L12" s="1154"/>
      <c r="M12" s="1155"/>
    </row>
    <row r="13" spans="2:13">
      <c r="B13" s="1153"/>
      <c r="C13" s="1154"/>
      <c r="D13" s="1154"/>
      <c r="E13" s="1154"/>
      <c r="F13" s="1154"/>
      <c r="G13" s="1163" t="s">
        <v>445</v>
      </c>
      <c r="H13" s="1154"/>
      <c r="I13" s="1154"/>
      <c r="J13" s="1154"/>
      <c r="K13" s="1154"/>
      <c r="L13" s="1154"/>
      <c r="M13" s="1155"/>
    </row>
    <row r="14" spans="2:13">
      <c r="B14" s="1153"/>
      <c r="C14" s="1154"/>
      <c r="D14" s="1154"/>
      <c r="E14" s="1154"/>
      <c r="F14" s="1154"/>
      <c r="G14" s="1154"/>
      <c r="H14" s="1164" t="s">
        <v>1109</v>
      </c>
      <c r="I14" s="3454" t="s">
        <v>1087</v>
      </c>
      <c r="J14" s="3455"/>
      <c r="K14" s="3455"/>
      <c r="L14" s="3455"/>
      <c r="M14" s="3456"/>
    </row>
    <row r="15" spans="2:13">
      <c r="B15" s="1153"/>
      <c r="C15" s="1154"/>
      <c r="D15" s="1154"/>
      <c r="E15" s="1154"/>
      <c r="F15" s="1154"/>
      <c r="G15" s="1154"/>
      <c r="H15" s="1154"/>
      <c r="I15" s="1154"/>
      <c r="J15" s="1154"/>
      <c r="K15" s="1154"/>
      <c r="L15" s="1154"/>
      <c r="M15" s="1155"/>
    </row>
    <row r="16" spans="2:13">
      <c r="B16" s="1153"/>
      <c r="C16" s="1154"/>
      <c r="D16" s="1154"/>
      <c r="E16" s="1154"/>
      <c r="F16" s="1165" t="s">
        <v>1110</v>
      </c>
      <c r="G16" s="1165"/>
      <c r="H16" s="1164" t="s">
        <v>1111</v>
      </c>
      <c r="I16" s="3454" t="s">
        <v>1089</v>
      </c>
      <c r="J16" s="3455"/>
      <c r="K16" s="3455"/>
      <c r="L16" s="3455"/>
      <c r="M16" s="3456"/>
    </row>
    <row r="17" spans="2:13">
      <c r="B17" s="1153"/>
      <c r="C17" s="1154"/>
      <c r="D17" s="1154"/>
      <c r="E17" s="1154"/>
      <c r="F17" s="1154"/>
      <c r="G17" s="1154"/>
      <c r="H17" s="1154"/>
      <c r="I17" s="1154"/>
      <c r="J17" s="1154"/>
      <c r="K17" s="1154"/>
      <c r="L17" s="1154"/>
      <c r="M17" s="1155"/>
    </row>
    <row r="18" spans="2:13" ht="15.75" customHeight="1">
      <c r="B18" s="1153"/>
      <c r="C18" s="1154"/>
      <c r="D18" s="1154"/>
      <c r="E18" s="1154"/>
      <c r="F18" s="1154"/>
      <c r="G18" s="1164"/>
      <c r="H18" s="1164"/>
      <c r="I18" s="3454" t="s">
        <v>653</v>
      </c>
      <c r="J18" s="3455"/>
      <c r="K18" s="3455"/>
      <c r="L18" s="3455"/>
      <c r="M18" s="1155"/>
    </row>
    <row r="19" spans="2:13" ht="14.25" customHeight="1">
      <c r="B19" s="1153"/>
      <c r="C19" s="1154"/>
      <c r="D19" s="1154"/>
      <c r="E19" s="1154"/>
      <c r="F19" s="1154"/>
      <c r="G19" s="1166"/>
      <c r="H19" s="1167"/>
      <c r="I19" s="1154"/>
      <c r="J19" s="1154"/>
      <c r="K19" s="1154"/>
      <c r="L19" s="1154"/>
      <c r="M19" s="1155"/>
    </row>
    <row r="20" spans="2:13" ht="7.5" customHeight="1">
      <c r="B20" s="1153"/>
      <c r="C20" s="1154"/>
      <c r="D20" s="1154"/>
      <c r="E20" s="1154"/>
      <c r="F20" s="1154"/>
      <c r="G20" s="1166"/>
      <c r="H20" s="1168"/>
      <c r="I20" s="1154"/>
      <c r="J20" s="1154"/>
      <c r="K20" s="1154"/>
      <c r="L20" s="1154"/>
      <c r="M20" s="1160"/>
    </row>
    <row r="21" spans="2:13" ht="15.75" customHeight="1">
      <c r="B21" s="1169" t="s">
        <v>1112</v>
      </c>
      <c r="C21" s="1159"/>
      <c r="D21" s="1159"/>
      <c r="E21" s="1159"/>
      <c r="F21" s="1159"/>
      <c r="G21" s="1159"/>
      <c r="H21" s="1159"/>
      <c r="I21" s="1159"/>
      <c r="J21" s="1159"/>
      <c r="K21" s="1159"/>
      <c r="L21" s="1159"/>
      <c r="M21" s="1160"/>
    </row>
    <row r="22" spans="2:13" ht="6.75" customHeight="1">
      <c r="B22" s="1153"/>
      <c r="C22" s="1154"/>
      <c r="D22" s="1154"/>
      <c r="E22" s="1154"/>
      <c r="F22" s="1154"/>
      <c r="G22" s="1154"/>
      <c r="H22" s="1154"/>
      <c r="I22" s="1154"/>
      <c r="J22" s="1154"/>
      <c r="K22" s="1154"/>
      <c r="L22" s="1154"/>
      <c r="M22" s="1155"/>
    </row>
    <row r="23" spans="2:13" s="1172" customFormat="1" ht="24.95" customHeight="1">
      <c r="B23" s="1170" t="s">
        <v>1113</v>
      </c>
      <c r="C23" s="1171"/>
      <c r="D23" s="3465" t="s">
        <v>593</v>
      </c>
      <c r="E23" s="3466"/>
      <c r="F23" s="3466"/>
      <c r="G23" s="3466"/>
      <c r="H23" s="3466"/>
      <c r="I23" s="3466"/>
      <c r="J23" s="3466"/>
      <c r="K23" s="3466"/>
      <c r="L23" s="3466"/>
      <c r="M23" s="3467"/>
    </row>
    <row r="24" spans="2:13" s="1172" customFormat="1" ht="24.95" customHeight="1">
      <c r="B24" s="1170" t="s">
        <v>1114</v>
      </c>
      <c r="C24" s="1173"/>
      <c r="D24" s="3468" t="s">
        <v>1115</v>
      </c>
      <c r="E24" s="3469"/>
      <c r="F24" s="3469"/>
      <c r="G24" s="3470"/>
      <c r="H24" s="1174" t="s">
        <v>1116</v>
      </c>
      <c r="I24" s="1175"/>
      <c r="J24" s="3468" t="s">
        <v>1115</v>
      </c>
      <c r="K24" s="3469"/>
      <c r="L24" s="3469"/>
      <c r="M24" s="3471"/>
    </row>
    <row r="25" spans="2:13" s="1172" customFormat="1" ht="24.95" customHeight="1">
      <c r="B25" s="1170" t="s">
        <v>285</v>
      </c>
      <c r="C25" s="1174"/>
      <c r="D25" s="3472">
        <v>9900000</v>
      </c>
      <c r="E25" s="3473"/>
      <c r="F25" s="3473"/>
      <c r="G25" s="3474"/>
      <c r="H25" s="1174" t="s">
        <v>99</v>
      </c>
      <c r="I25" s="1175"/>
      <c r="J25" s="1176" t="s">
        <v>1117</v>
      </c>
      <c r="K25" s="3475">
        <v>5600071400</v>
      </c>
      <c r="L25" s="3475"/>
      <c r="M25" s="1177" t="s">
        <v>1118</v>
      </c>
    </row>
    <row r="26" spans="2:13" s="1172" customFormat="1" ht="24.95" customHeight="1">
      <c r="B26" s="1170" t="s">
        <v>1119</v>
      </c>
      <c r="C26" s="1174"/>
      <c r="D26" s="3462" t="s">
        <v>1120</v>
      </c>
      <c r="E26" s="3463"/>
      <c r="F26" s="3463"/>
      <c r="G26" s="2612"/>
      <c r="H26" s="1174" t="s">
        <v>1121</v>
      </c>
      <c r="I26" s="1175"/>
      <c r="J26" s="3462" t="s">
        <v>1122</v>
      </c>
      <c r="K26" s="3463"/>
      <c r="L26" s="3463"/>
      <c r="M26" s="3464"/>
    </row>
    <row r="27" spans="2:13" s="1172" customFormat="1" ht="20.100000000000001" customHeight="1">
      <c r="B27" s="1178"/>
      <c r="C27" s="1179" t="s">
        <v>1123</v>
      </c>
      <c r="D27" s="1180"/>
      <c r="E27" s="1180"/>
      <c r="F27" s="1159"/>
      <c r="G27" s="1159"/>
      <c r="H27" s="1174" t="s">
        <v>1124</v>
      </c>
      <c r="I27" s="1175"/>
      <c r="J27" s="1174" t="s">
        <v>1125</v>
      </c>
      <c r="K27" s="1175"/>
      <c r="L27" s="1179" t="s">
        <v>1126</v>
      </c>
      <c r="M27" s="1181"/>
    </row>
    <row r="28" spans="2:13" s="1172" customFormat="1" ht="20.100000000000001" customHeight="1">
      <c r="B28" s="1182"/>
      <c r="C28" s="1183" t="s">
        <v>1127</v>
      </c>
      <c r="D28" s="1180"/>
      <c r="E28" s="1180"/>
      <c r="F28" s="1180"/>
      <c r="G28" s="1180"/>
      <c r="H28" s="1174" t="s">
        <v>1128</v>
      </c>
      <c r="I28" s="1180"/>
      <c r="J28" s="1174" t="s">
        <v>1129</v>
      </c>
      <c r="K28" s="1175"/>
      <c r="L28" s="1184"/>
      <c r="M28" s="1177"/>
    </row>
    <row r="29" spans="2:13" s="1172" customFormat="1" ht="20.100000000000001" customHeight="1">
      <c r="B29" s="1182"/>
      <c r="C29" s="1183" t="s">
        <v>1130</v>
      </c>
      <c r="D29" s="1180"/>
      <c r="E29" s="1180"/>
      <c r="F29" s="1180"/>
      <c r="G29" s="1180"/>
      <c r="H29" s="1174" t="s">
        <v>1131</v>
      </c>
      <c r="I29" s="1180"/>
      <c r="J29" s="1174" t="s">
        <v>1129</v>
      </c>
      <c r="K29" s="1175"/>
      <c r="L29" s="1184"/>
      <c r="M29" s="1177"/>
    </row>
    <row r="30" spans="2:13" s="1172" customFormat="1" ht="20.100000000000001" customHeight="1">
      <c r="B30" s="1182"/>
      <c r="C30" s="1183"/>
      <c r="D30" s="1180"/>
      <c r="E30" s="1180"/>
      <c r="F30" s="1180"/>
      <c r="G30" s="1180"/>
      <c r="H30" s="1174"/>
      <c r="I30" s="1185"/>
      <c r="J30" s="1174"/>
      <c r="K30" s="1175"/>
      <c r="L30" s="1184"/>
      <c r="M30" s="1177"/>
    </row>
    <row r="31" spans="2:13" s="1172" customFormat="1" ht="20.100000000000001" customHeight="1">
      <c r="B31" s="1182"/>
      <c r="C31" s="1186"/>
      <c r="D31" s="1180"/>
      <c r="E31" s="1180"/>
      <c r="F31" s="1180"/>
      <c r="G31" s="1180"/>
      <c r="H31" s="1174"/>
      <c r="I31" s="1185"/>
      <c r="J31" s="1174"/>
      <c r="K31" s="1175"/>
      <c r="L31" s="1174"/>
      <c r="M31" s="1181"/>
    </row>
    <row r="32" spans="2:13" s="1172" customFormat="1" ht="20.100000000000001" customHeight="1">
      <c r="B32" s="1182"/>
      <c r="C32" s="1186"/>
      <c r="D32" s="1180"/>
      <c r="E32" s="1180"/>
      <c r="F32" s="1180"/>
      <c r="G32" s="1180"/>
      <c r="H32" s="1187"/>
      <c r="I32" s="1185"/>
      <c r="J32" s="1174"/>
      <c r="K32" s="1175"/>
      <c r="L32" s="1174"/>
      <c r="M32" s="1181"/>
    </row>
    <row r="33" spans="2:13" s="1172" customFormat="1" ht="20.100000000000001" customHeight="1">
      <c r="B33" s="1182"/>
      <c r="C33" s="1186"/>
      <c r="D33" s="1180"/>
      <c r="E33" s="1180"/>
      <c r="F33" s="1180"/>
      <c r="G33" s="1180"/>
      <c r="H33" s="1174"/>
      <c r="I33" s="1185"/>
      <c r="J33" s="1174"/>
      <c r="K33" s="1175"/>
      <c r="L33" s="1174"/>
      <c r="M33" s="1181"/>
    </row>
    <row r="34" spans="2:13" s="1172" customFormat="1" ht="20.100000000000001" customHeight="1">
      <c r="B34" s="1182"/>
      <c r="C34" s="1188"/>
      <c r="D34" s="1189"/>
      <c r="E34" s="1189"/>
      <c r="F34" s="1189"/>
      <c r="G34" s="1189"/>
      <c r="H34" s="1187"/>
      <c r="I34" s="1185"/>
      <c r="J34" s="1174"/>
      <c r="K34" s="1175"/>
      <c r="L34" s="1174"/>
      <c r="M34" s="1181"/>
    </row>
    <row r="35" spans="2:13" s="1172" customFormat="1" ht="20.100000000000001" customHeight="1">
      <c r="B35" s="1182"/>
      <c r="C35" s="1186"/>
      <c r="D35" s="1180"/>
      <c r="E35" s="1180"/>
      <c r="F35" s="1180"/>
      <c r="G35" s="1180"/>
      <c r="H35" s="1174"/>
      <c r="I35" s="1185"/>
      <c r="J35" s="1174"/>
      <c r="K35" s="1175"/>
      <c r="L35" s="1174"/>
      <c r="M35" s="1181"/>
    </row>
    <row r="36" spans="2:13" s="1172" customFormat="1" ht="20.100000000000001" customHeight="1">
      <c r="B36" s="1182"/>
      <c r="C36" s="1186"/>
      <c r="D36" s="1180"/>
      <c r="E36" s="1180"/>
      <c r="F36" s="1180"/>
      <c r="G36" s="1180"/>
      <c r="H36" s="1187"/>
      <c r="I36" s="1185"/>
      <c r="J36" s="1174"/>
      <c r="K36" s="1175"/>
      <c r="L36" s="1174"/>
      <c r="M36" s="1181"/>
    </row>
    <row r="37" spans="2:13" s="1172" customFormat="1" ht="20.100000000000001" customHeight="1">
      <c r="B37" s="1182"/>
      <c r="C37" s="1188"/>
      <c r="D37" s="1189"/>
      <c r="E37" s="1189"/>
      <c r="F37" s="1189"/>
      <c r="G37" s="1189"/>
      <c r="H37" s="1174"/>
      <c r="I37" s="1185"/>
      <c r="J37" s="1174"/>
      <c r="K37" s="1175"/>
      <c r="L37" s="1174"/>
      <c r="M37" s="1181"/>
    </row>
    <row r="38" spans="2:13" s="1172" customFormat="1" ht="20.100000000000001" customHeight="1">
      <c r="B38" s="1182"/>
      <c r="C38" s="1186"/>
      <c r="D38" s="1180"/>
      <c r="E38" s="1180"/>
      <c r="F38" s="1180"/>
      <c r="G38" s="1180"/>
      <c r="H38" s="1187"/>
      <c r="I38" s="1185"/>
      <c r="J38" s="1174"/>
      <c r="K38" s="1175"/>
      <c r="L38" s="1174"/>
      <c r="M38" s="1181"/>
    </row>
    <row r="39" spans="2:13" s="1172" customFormat="1" ht="20.100000000000001" customHeight="1">
      <c r="B39" s="1182"/>
      <c r="C39" s="1188"/>
      <c r="D39" s="1189"/>
      <c r="E39" s="1189"/>
      <c r="F39" s="1189"/>
      <c r="G39" s="1189"/>
      <c r="H39" s="1174"/>
      <c r="I39" s="1185"/>
      <c r="J39" s="1174"/>
      <c r="K39" s="1175"/>
      <c r="L39" s="1174"/>
      <c r="M39" s="1181"/>
    </row>
    <row r="40" spans="2:13" s="1172" customFormat="1" ht="20.100000000000001" customHeight="1">
      <c r="B40" s="1182"/>
      <c r="C40" s="1186"/>
      <c r="D40" s="1180"/>
      <c r="E40" s="1180"/>
      <c r="F40" s="1180"/>
      <c r="G40" s="1180"/>
      <c r="H40" s="1174"/>
      <c r="I40" s="1185"/>
      <c r="J40" s="1174"/>
      <c r="K40" s="1175"/>
      <c r="L40" s="1174"/>
      <c r="M40" s="1181"/>
    </row>
    <row r="41" spans="2:13" s="1172" customFormat="1" ht="20.100000000000001" customHeight="1">
      <c r="B41" s="1182"/>
      <c r="C41" s="1188"/>
      <c r="D41" s="1189"/>
      <c r="E41" s="1189"/>
      <c r="F41" s="1189"/>
      <c r="G41" s="1189"/>
      <c r="H41" s="1187"/>
      <c r="I41" s="1185"/>
      <c r="J41" s="1174"/>
      <c r="K41" s="1175"/>
      <c r="L41" s="1174"/>
      <c r="M41" s="1181"/>
    </row>
    <row r="42" spans="2:13" s="1172" customFormat="1" ht="20.100000000000001" customHeight="1">
      <c r="B42" s="1182"/>
      <c r="C42" s="1186"/>
      <c r="D42" s="1180"/>
      <c r="E42" s="1180"/>
      <c r="F42" s="1180"/>
      <c r="G42" s="1180"/>
      <c r="H42" s="1174"/>
      <c r="I42" s="1185"/>
      <c r="J42" s="1174"/>
      <c r="K42" s="1175"/>
      <c r="L42" s="1174"/>
      <c r="M42" s="1181"/>
    </row>
    <row r="43" spans="2:13" s="1172" customFormat="1" ht="20.100000000000001" customHeight="1">
      <c r="B43" s="1182"/>
      <c r="C43" s="1188"/>
      <c r="D43" s="1189"/>
      <c r="E43" s="1189"/>
      <c r="F43" s="1189"/>
      <c r="G43" s="1189"/>
      <c r="H43" s="1187"/>
      <c r="I43" s="1185"/>
      <c r="J43" s="1174"/>
      <c r="K43" s="1175"/>
      <c r="L43" s="1174"/>
      <c r="M43" s="1181"/>
    </row>
    <row r="44" spans="2:13" s="1172" customFormat="1" ht="20.100000000000001" customHeight="1">
      <c r="B44" s="1182"/>
      <c r="C44" s="1186"/>
      <c r="D44" s="1180"/>
      <c r="E44" s="1180"/>
      <c r="F44" s="1180"/>
      <c r="G44" s="1180"/>
      <c r="H44" s="1174"/>
      <c r="I44" s="1185"/>
      <c r="J44" s="1174"/>
      <c r="K44" s="1175"/>
      <c r="L44" s="1174"/>
      <c r="M44" s="1181"/>
    </row>
    <row r="45" spans="2:13" s="1172" customFormat="1" ht="20.100000000000001" customHeight="1" thickBot="1">
      <c r="B45" s="1190"/>
      <c r="C45" s="1191"/>
      <c r="D45" s="1192"/>
      <c r="E45" s="1192"/>
      <c r="F45" s="1192"/>
      <c r="G45" s="1192"/>
      <c r="H45" s="1193"/>
      <c r="I45" s="1194"/>
      <c r="J45" s="1195"/>
      <c r="K45" s="1196"/>
      <c r="L45" s="1195"/>
      <c r="M45" s="1197"/>
    </row>
    <row r="46" spans="2:13" ht="9.75" customHeight="1">
      <c r="B46" s="1198"/>
      <c r="C46" s="1198"/>
      <c r="D46" s="1159"/>
      <c r="E46" s="1159"/>
      <c r="F46" s="1199"/>
      <c r="G46" s="1159"/>
      <c r="H46" s="1200"/>
      <c r="I46" s="1200"/>
      <c r="J46" s="1157"/>
      <c r="K46" s="1157"/>
      <c r="L46" s="1201"/>
      <c r="M46" s="1154"/>
    </row>
    <row r="47" spans="2:13" ht="10.5" customHeight="1"/>
    <row r="48" spans="2:13" ht="19.5" customHeight="1"/>
    <row r="70" ht="15.7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6" customHeight="1"/>
    <row r="86" ht="24" customHeight="1"/>
    <row r="87" ht="20.25" customHeight="1"/>
    <row r="88" ht="14.25" customHeight="1"/>
    <row r="89" ht="6" customHeight="1"/>
    <row r="90" ht="28.5" customHeight="1"/>
    <row r="91" ht="20.25" customHeight="1"/>
    <row r="92" ht="6" customHeight="1"/>
    <row r="93" ht="28.5" customHeight="1"/>
    <row r="94" ht="20.25" customHeight="1"/>
    <row r="95" ht="15" customHeight="1"/>
    <row r="96" ht="15.75" customHeight="1"/>
    <row r="97" ht="10.5" customHeight="1"/>
    <row r="98" ht="19.5" customHeight="1"/>
    <row r="120" ht="15.75" customHeight="1"/>
    <row r="122" ht="6.7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6" customHeight="1"/>
    <row r="136" ht="24" customHeight="1"/>
    <row r="137" ht="20.25" customHeight="1"/>
    <row r="138" ht="16.5" customHeight="1"/>
    <row r="139" ht="6" customHeight="1"/>
    <row r="140" ht="27" customHeight="1"/>
    <row r="141" ht="20.25" customHeight="1"/>
    <row r="142" ht="6" customHeight="1"/>
    <row r="143" ht="27" customHeight="1"/>
    <row r="144" ht="20.25" customHeight="1"/>
    <row r="145" spans="2:3" ht="7.5" customHeight="1"/>
    <row r="146" spans="2:3" ht="14.25" customHeight="1">
      <c r="B146" s="1202"/>
      <c r="C146" s="1202"/>
    </row>
  </sheetData>
  <sheetProtection selectLockedCells="1"/>
  <mergeCells count="14">
    <mergeCell ref="D26:G26"/>
    <mergeCell ref="J26:M26"/>
    <mergeCell ref="I18:L18"/>
    <mergeCell ref="D23:M23"/>
    <mergeCell ref="D24:G24"/>
    <mergeCell ref="J24:M24"/>
    <mergeCell ref="D25:G25"/>
    <mergeCell ref="K25:L25"/>
    <mergeCell ref="I16:M16"/>
    <mergeCell ref="L1:M1"/>
    <mergeCell ref="B4:M4"/>
    <mergeCell ref="I7:M7"/>
    <mergeCell ref="B11:F11"/>
    <mergeCell ref="I14:M14"/>
  </mergeCells>
  <phoneticPr fontId="3"/>
  <printOptions horizontalCentered="1" verticalCentered="1"/>
  <pageMargins left="0.78740157480314965" right="0.78740157480314965" top="0.78740157480314965" bottom="0.78740157480314965" header="0.59055118110236227" footer="0.59055118110236227"/>
  <pageSetup paperSize="9" firstPageNumber="129" orientation="portrait" useFirstPageNumber="1" r:id="rId1"/>
  <headerFooter>
    <oddHeader>&amp;R&amp;"ＭＳ ゴシック,太字"様式　２５</oddHead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B1:O67"/>
  <sheetViews>
    <sheetView zoomScale="55" zoomScaleNormal="55" zoomScaleSheetLayoutView="100" workbookViewId="0"/>
  </sheetViews>
  <sheetFormatPr defaultRowHeight="13.5"/>
  <cols>
    <col min="1" max="1" width="9" style="1205"/>
    <col min="2" max="2" width="3.125" style="1205" customWidth="1"/>
    <col min="3" max="3" width="11.625" style="1205" customWidth="1"/>
    <col min="4" max="8" width="7.625" style="1205" customWidth="1"/>
    <col min="9" max="9" width="5.625" style="1205" customWidth="1"/>
    <col min="10" max="10" width="7.625" style="1205" customWidth="1"/>
    <col min="11" max="11" width="7.125" style="1205" customWidth="1"/>
    <col min="12" max="13" width="3.5" style="1205" customWidth="1"/>
    <col min="14" max="14" width="6.625" style="1205" customWidth="1"/>
    <col min="15" max="15" width="11.875" style="1205" bestFit="1" customWidth="1"/>
    <col min="16" max="16384" width="9" style="1205"/>
  </cols>
  <sheetData>
    <row r="1" spans="2:14" ht="20.25" customHeight="1">
      <c r="B1" s="1203"/>
      <c r="C1" s="1204"/>
      <c r="D1" s="3479" t="s">
        <v>1132</v>
      </c>
      <c r="E1" s="3480"/>
      <c r="F1" s="3480"/>
      <c r="G1" s="3480"/>
      <c r="H1" s="3480"/>
      <c r="I1" s="3480"/>
      <c r="J1" s="3480"/>
      <c r="K1" s="3480"/>
      <c r="L1" s="3480"/>
      <c r="M1" s="3480"/>
      <c r="N1" s="1203"/>
    </row>
    <row r="2" spans="2:14" ht="20.25" customHeight="1" thickBot="1">
      <c r="B2" s="1203"/>
      <c r="C2" s="1206"/>
      <c r="D2" s="3481"/>
      <c r="E2" s="3481"/>
      <c r="F2" s="3481"/>
      <c r="G2" s="3481"/>
      <c r="H2" s="3481"/>
      <c r="I2" s="3481"/>
      <c r="J2" s="3481"/>
      <c r="K2" s="3481"/>
      <c r="L2" s="3481"/>
      <c r="M2" s="3481"/>
      <c r="N2" s="1203"/>
    </row>
    <row r="3" spans="2:14">
      <c r="B3" s="1207"/>
      <c r="C3" s="1208"/>
      <c r="D3" s="1208"/>
      <c r="E3" s="1208"/>
      <c r="F3" s="1208"/>
      <c r="G3" s="1209"/>
      <c r="H3" s="1208"/>
      <c r="I3" s="1208"/>
      <c r="J3" s="1210"/>
      <c r="K3" s="1208"/>
      <c r="L3" s="1208"/>
      <c r="M3" s="1208"/>
      <c r="N3" s="1211"/>
    </row>
    <row r="4" spans="2:14" ht="18" customHeight="1">
      <c r="B4" s="1212"/>
      <c r="C4" s="1213"/>
      <c r="D4" s="1213"/>
      <c r="E4" s="1213"/>
      <c r="F4" s="1213"/>
      <c r="G4" s="1214"/>
      <c r="H4" s="1215"/>
      <c r="I4" s="1216"/>
      <c r="J4" s="3482" t="s">
        <v>1133</v>
      </c>
      <c r="K4" s="3482"/>
      <c r="L4" s="3482"/>
      <c r="M4" s="3482"/>
      <c r="N4" s="1217"/>
    </row>
    <row r="5" spans="2:14" ht="18" customHeight="1">
      <c r="B5" s="1212"/>
      <c r="C5" s="1213"/>
      <c r="D5" s="1213"/>
      <c r="E5" s="1213"/>
      <c r="F5" s="1213"/>
      <c r="G5" s="1218"/>
      <c r="H5" s="1219"/>
      <c r="I5" s="1220"/>
      <c r="J5" s="3483" t="s">
        <v>1134</v>
      </c>
      <c r="K5" s="3484"/>
      <c r="L5" s="3484"/>
      <c r="M5" s="3484"/>
      <c r="N5" s="1217"/>
    </row>
    <row r="6" spans="2:14">
      <c r="B6" s="1212"/>
      <c r="C6" s="3485" t="s">
        <v>1135</v>
      </c>
      <c r="D6" s="3485"/>
      <c r="E6" s="3485"/>
      <c r="F6" s="3485"/>
      <c r="G6" s="3485"/>
      <c r="H6" s="1213"/>
      <c r="I6" s="1213"/>
      <c r="J6" s="1213"/>
      <c r="K6" s="1213"/>
      <c r="L6" s="1213"/>
      <c r="M6" s="1213"/>
      <c r="N6" s="1221"/>
    </row>
    <row r="7" spans="2:14" ht="16.5" customHeight="1">
      <c r="B7" s="1212"/>
      <c r="C7" s="3486" t="s">
        <v>1136</v>
      </c>
      <c r="D7" s="3486"/>
      <c r="E7" s="3486"/>
      <c r="F7" s="3486"/>
      <c r="G7" s="3486"/>
      <c r="H7" s="1213"/>
      <c r="I7" s="1213"/>
      <c r="J7" s="1213"/>
      <c r="K7" s="1213"/>
      <c r="L7" s="1213"/>
      <c r="M7" s="1213"/>
      <c r="N7" s="1221"/>
    </row>
    <row r="8" spans="2:14" ht="17.25">
      <c r="B8" s="1222"/>
      <c r="C8" s="3486" t="s">
        <v>1137</v>
      </c>
      <c r="D8" s="3486"/>
      <c r="E8" s="3486"/>
      <c r="F8" s="3486"/>
      <c r="G8" s="3486"/>
      <c r="H8" s="1213"/>
      <c r="I8" s="1213"/>
      <c r="J8" s="1213"/>
      <c r="K8" s="1213"/>
      <c r="L8" s="1213"/>
      <c r="M8" s="1213"/>
      <c r="N8" s="1221"/>
    </row>
    <row r="9" spans="2:14" ht="17.25">
      <c r="B9" s="1222"/>
      <c r="C9" s="1223"/>
      <c r="D9" s="1223"/>
      <c r="E9" s="1223"/>
      <c r="F9" s="1223"/>
      <c r="G9" s="1223"/>
      <c r="H9" s="1213"/>
      <c r="I9" s="1213"/>
      <c r="J9" s="1213"/>
      <c r="K9" s="1213"/>
      <c r="L9" s="1213"/>
      <c r="M9" s="1213"/>
      <c r="N9" s="1221"/>
    </row>
    <row r="10" spans="2:14" ht="17.25">
      <c r="B10" s="1222"/>
      <c r="C10" s="1224"/>
      <c r="D10" s="1224"/>
      <c r="E10" s="1224"/>
      <c r="F10" s="1224"/>
      <c r="G10" s="1224"/>
      <c r="H10" s="1213"/>
      <c r="I10" s="1213"/>
      <c r="J10" s="1213"/>
      <c r="K10" s="1213"/>
      <c r="L10" s="1213"/>
      <c r="M10" s="1213"/>
      <c r="N10" s="1221"/>
    </row>
    <row r="11" spans="2:14" ht="17.25">
      <c r="B11" s="1222"/>
      <c r="C11" s="1224"/>
      <c r="D11" s="1224"/>
      <c r="E11" s="1224"/>
      <c r="F11" s="1224"/>
      <c r="G11" s="1225" t="s">
        <v>1138</v>
      </c>
      <c r="I11" s="1213"/>
      <c r="J11" s="1213"/>
      <c r="K11" s="1213"/>
      <c r="L11" s="1213"/>
      <c r="M11" s="1213"/>
      <c r="N11" s="1221"/>
    </row>
    <row r="12" spans="2:14" ht="17.25">
      <c r="B12" s="1222"/>
      <c r="C12" s="1224"/>
      <c r="D12" s="1224"/>
      <c r="E12" s="1224"/>
      <c r="F12" s="1224"/>
      <c r="G12" s="1224"/>
      <c r="H12" s="1213"/>
      <c r="I12" s="1213"/>
      <c r="J12" s="1213"/>
      <c r="K12" s="1213"/>
      <c r="L12" s="1213"/>
      <c r="M12" s="1213"/>
      <c r="N12" s="1221"/>
    </row>
    <row r="13" spans="2:14" ht="17.25">
      <c r="B13" s="1222"/>
      <c r="C13" s="1224"/>
      <c r="D13" s="1224"/>
      <c r="E13" s="1224"/>
      <c r="F13" s="1224"/>
      <c r="G13" s="1224"/>
      <c r="H13" s="3487" t="s">
        <v>1139</v>
      </c>
      <c r="I13" s="3487"/>
      <c r="J13" s="3487"/>
      <c r="K13" s="3487"/>
      <c r="L13" s="3487"/>
      <c r="M13" s="3487"/>
      <c r="N13" s="3488"/>
    </row>
    <row r="14" spans="2:14" ht="17.25">
      <c r="B14" s="1222"/>
      <c r="C14" s="1226"/>
      <c r="D14" s="1213"/>
      <c r="E14" s="1213"/>
      <c r="F14" s="1213"/>
      <c r="G14" s="1213"/>
      <c r="H14" s="3489" t="s">
        <v>1140</v>
      </c>
      <c r="I14" s="3489"/>
      <c r="J14" s="3489"/>
      <c r="K14" s="3489"/>
      <c r="L14" s="3489"/>
      <c r="M14" s="3489"/>
      <c r="N14" s="3490"/>
    </row>
    <row r="15" spans="2:14" ht="17.25">
      <c r="B15" s="1222"/>
      <c r="C15" s="1227"/>
      <c r="D15" s="1213"/>
      <c r="E15" s="1213"/>
      <c r="F15" s="1213"/>
      <c r="G15" s="1213"/>
      <c r="H15" s="3491"/>
      <c r="I15" s="3491"/>
      <c r="J15" s="3491"/>
      <c r="K15" s="3491"/>
      <c r="L15" s="3491"/>
      <c r="M15" s="3491"/>
      <c r="N15" s="3492"/>
    </row>
    <row r="16" spans="2:14">
      <c r="B16" s="1212"/>
      <c r="C16" s="1227"/>
      <c r="D16" s="1213"/>
      <c r="E16" s="1213"/>
      <c r="F16" s="1213"/>
      <c r="G16" s="1228"/>
      <c r="H16" s="1227"/>
      <c r="I16" s="1213"/>
      <c r="J16" s="1213"/>
      <c r="K16" s="1213"/>
      <c r="L16" s="1213"/>
      <c r="M16" s="1213"/>
      <c r="N16" s="1221"/>
    </row>
    <row r="17" spans="2:15" ht="18.75">
      <c r="B17" s="3493" t="s">
        <v>1141</v>
      </c>
      <c r="C17" s="3494"/>
      <c r="D17" s="3494"/>
      <c r="E17" s="3494"/>
      <c r="F17" s="3494"/>
      <c r="G17" s="3494"/>
      <c r="H17" s="3494"/>
      <c r="I17" s="3494"/>
      <c r="J17" s="3494"/>
      <c r="K17" s="3494"/>
      <c r="L17" s="3494"/>
      <c r="M17" s="3494"/>
      <c r="N17" s="3495"/>
    </row>
    <row r="18" spans="2:15" ht="18.75">
      <c r="B18" s="1229"/>
      <c r="C18" s="1230"/>
      <c r="D18" s="1230"/>
      <c r="E18" s="1230"/>
      <c r="F18" s="1230"/>
      <c r="G18" s="1230"/>
      <c r="H18" s="1230"/>
      <c r="I18" s="1230"/>
      <c r="J18" s="1230"/>
      <c r="K18" s="1230"/>
      <c r="L18" s="1230"/>
      <c r="M18" s="1230"/>
      <c r="N18" s="1231"/>
    </row>
    <row r="19" spans="2:15" ht="15" customHeight="1">
      <c r="B19" s="3496" t="s">
        <v>1142</v>
      </c>
      <c r="C19" s="3497"/>
      <c r="D19" s="3497"/>
      <c r="E19" s="3497"/>
      <c r="F19" s="3497"/>
      <c r="G19" s="3497"/>
      <c r="H19" s="3497"/>
      <c r="I19" s="3497"/>
      <c r="J19" s="3497"/>
      <c r="K19" s="3497"/>
      <c r="L19" s="3497"/>
      <c r="M19" s="3497"/>
      <c r="N19" s="3498"/>
    </row>
    <row r="20" spans="2:15" ht="15" customHeight="1">
      <c r="B20" s="3476" t="s">
        <v>1143</v>
      </c>
      <c r="C20" s="3477"/>
      <c r="D20" s="3477"/>
      <c r="E20" s="3477"/>
      <c r="F20" s="3477"/>
      <c r="G20" s="3477"/>
      <c r="H20" s="3477"/>
      <c r="I20" s="3477"/>
      <c r="J20" s="3477"/>
      <c r="K20" s="3477"/>
      <c r="L20" s="3477"/>
      <c r="M20" s="3477"/>
      <c r="N20" s="3478"/>
    </row>
    <row r="21" spans="2:15" ht="15" customHeight="1">
      <c r="B21" s="3476" t="s">
        <v>1144</v>
      </c>
      <c r="C21" s="3477"/>
      <c r="D21" s="3477"/>
      <c r="E21" s="3477"/>
      <c r="F21" s="3477"/>
      <c r="G21" s="3477"/>
      <c r="H21" s="3477"/>
      <c r="I21" s="3477"/>
      <c r="J21" s="3477"/>
      <c r="K21" s="3477"/>
      <c r="L21" s="3477"/>
      <c r="M21" s="3477"/>
      <c r="N21" s="3478"/>
    </row>
    <row r="22" spans="2:15" ht="15" customHeight="1">
      <c r="B22" s="3499" t="s">
        <v>1145</v>
      </c>
      <c r="C22" s="3500"/>
      <c r="D22" s="3500"/>
      <c r="E22" s="3500"/>
      <c r="F22" s="3500"/>
      <c r="G22" s="3500"/>
      <c r="H22" s="3500"/>
      <c r="I22" s="3500"/>
      <c r="J22" s="3500"/>
      <c r="K22" s="3500"/>
      <c r="L22" s="3500"/>
      <c r="M22" s="3500"/>
      <c r="N22" s="3501"/>
    </row>
    <row r="23" spans="2:15" ht="15" customHeight="1">
      <c r="B23" s="1232"/>
      <c r="C23" s="1233"/>
      <c r="D23" s="1233"/>
      <c r="E23" s="1233"/>
      <c r="F23" s="1233"/>
      <c r="G23" s="1233"/>
      <c r="H23" s="1233"/>
      <c r="I23" s="1233"/>
      <c r="J23" s="1233"/>
      <c r="K23" s="1233"/>
      <c r="L23" s="1233"/>
      <c r="M23" s="1233"/>
      <c r="N23" s="1234"/>
    </row>
    <row r="24" spans="2:15">
      <c r="B24" s="1212"/>
      <c r="C24" s="1235"/>
      <c r="D24" s="1213"/>
      <c r="E24" s="1213"/>
      <c r="F24" s="1213"/>
      <c r="G24" s="1213"/>
      <c r="H24" s="1213"/>
      <c r="I24" s="1213"/>
      <c r="J24" s="1213"/>
      <c r="K24" s="1213"/>
      <c r="L24" s="1213"/>
      <c r="M24" s="1213"/>
      <c r="N24" s="1221"/>
    </row>
    <row r="25" spans="2:15">
      <c r="B25" s="1212"/>
      <c r="C25" s="1235"/>
      <c r="D25" s="1213"/>
      <c r="E25" s="1213"/>
      <c r="F25" s="1213"/>
      <c r="G25" s="1213"/>
      <c r="H25" s="1213"/>
      <c r="I25" s="1236"/>
      <c r="J25" s="1213"/>
      <c r="K25" s="1213"/>
      <c r="L25" s="1213"/>
      <c r="M25" s="1213"/>
      <c r="N25" s="1237"/>
    </row>
    <row r="26" spans="2:15" s="1238" customFormat="1" ht="35.1" customHeight="1">
      <c r="B26" s="3502" t="s">
        <v>95</v>
      </c>
      <c r="C26" s="3503"/>
      <c r="D26" s="3504" t="s">
        <v>1147</v>
      </c>
      <c r="E26" s="3505"/>
      <c r="F26" s="3505"/>
      <c r="G26" s="3505"/>
      <c r="H26" s="3505"/>
      <c r="I26" s="3505"/>
      <c r="J26" s="3505"/>
      <c r="K26" s="3505"/>
      <c r="L26" s="3505"/>
      <c r="M26" s="3505"/>
      <c r="N26" s="3506"/>
    </row>
    <row r="27" spans="2:15" s="1238" customFormat="1" ht="35.1" customHeight="1">
      <c r="B27" s="3502" t="s">
        <v>96</v>
      </c>
      <c r="C27" s="3503"/>
      <c r="D27" s="3507" t="s">
        <v>1148</v>
      </c>
      <c r="E27" s="3508"/>
      <c r="F27" s="3508"/>
      <c r="G27" s="3508"/>
      <c r="H27" s="3508"/>
      <c r="I27" s="3508"/>
      <c r="J27" s="3508"/>
      <c r="K27" s="3508"/>
      <c r="L27" s="3508"/>
      <c r="M27" s="3508"/>
      <c r="N27" s="3509"/>
    </row>
    <row r="28" spans="2:15" s="1238" customFormat="1" ht="35.1" customHeight="1">
      <c r="B28" s="3502" t="s">
        <v>1149</v>
      </c>
      <c r="C28" s="3503"/>
      <c r="D28" s="3510">
        <v>110000000</v>
      </c>
      <c r="E28" s="3511"/>
      <c r="F28" s="3511"/>
      <c r="G28" s="3512"/>
      <c r="H28" s="1239" t="s">
        <v>99</v>
      </c>
      <c r="I28" s="1240" t="s">
        <v>19</v>
      </c>
      <c r="J28" s="3513">
        <v>5600033000</v>
      </c>
      <c r="K28" s="3513"/>
      <c r="L28" s="3513"/>
      <c r="M28" s="3513"/>
      <c r="N28" s="1241" t="s">
        <v>20</v>
      </c>
      <c r="O28" s="1242"/>
    </row>
    <row r="29" spans="2:15" s="1238" customFormat="1" ht="35.1" customHeight="1">
      <c r="B29" s="3502" t="s">
        <v>101</v>
      </c>
      <c r="C29" s="3503"/>
      <c r="D29" s="3514" t="s">
        <v>1150</v>
      </c>
      <c r="E29" s="3515"/>
      <c r="F29" s="3515"/>
      <c r="G29" s="3516"/>
      <c r="H29" s="1243" t="s">
        <v>1151</v>
      </c>
      <c r="I29" s="3514" t="s">
        <v>904</v>
      </c>
      <c r="J29" s="3515"/>
      <c r="K29" s="3515"/>
      <c r="L29" s="3515"/>
      <c r="M29" s="3515"/>
      <c r="N29" s="3517"/>
    </row>
    <row r="30" spans="2:15" ht="27.95" customHeight="1">
      <c r="B30" s="3518" t="s">
        <v>1152</v>
      </c>
      <c r="C30" s="1244" t="s">
        <v>1153</v>
      </c>
      <c r="D30" s="3521">
        <v>121000000</v>
      </c>
      <c r="E30" s="3522"/>
      <c r="F30" s="1245" t="s">
        <v>1154</v>
      </c>
      <c r="G30" s="3523">
        <v>11000000</v>
      </c>
      <c r="H30" s="3524"/>
      <c r="I30" s="1246"/>
      <c r="J30" s="1247" t="s">
        <v>1155</v>
      </c>
      <c r="K30" s="1246"/>
      <c r="L30" s="1246"/>
      <c r="M30" s="1246"/>
      <c r="N30" s="1248"/>
    </row>
    <row r="31" spans="2:15" ht="17.100000000000001" customHeight="1">
      <c r="B31" s="3518"/>
      <c r="C31" s="3525" t="s">
        <v>1156</v>
      </c>
      <c r="D31" s="3528" t="s">
        <v>1157</v>
      </c>
      <c r="E31" s="3529"/>
      <c r="F31" s="3529"/>
      <c r="G31" s="3529"/>
      <c r="H31" s="3529"/>
      <c r="I31" s="3529"/>
      <c r="J31" s="3529"/>
      <c r="K31" s="3529"/>
      <c r="L31" s="3529"/>
      <c r="M31" s="3529"/>
      <c r="N31" s="3530"/>
    </row>
    <row r="32" spans="2:15" ht="17.100000000000001" customHeight="1">
      <c r="B32" s="3518"/>
      <c r="C32" s="3525"/>
      <c r="D32" s="3531"/>
      <c r="E32" s="3532"/>
      <c r="F32" s="3532"/>
      <c r="G32" s="3532"/>
      <c r="H32" s="3532"/>
      <c r="I32" s="3532"/>
      <c r="J32" s="3532"/>
      <c r="K32" s="3532"/>
      <c r="L32" s="3532"/>
      <c r="M32" s="3532"/>
      <c r="N32" s="3533"/>
    </row>
    <row r="33" spans="2:14" ht="17.100000000000001" customHeight="1">
      <c r="B33" s="3518"/>
      <c r="C33" s="3525"/>
      <c r="D33" s="3531"/>
      <c r="E33" s="3532"/>
      <c r="F33" s="3532"/>
      <c r="G33" s="3532"/>
      <c r="H33" s="3532"/>
      <c r="I33" s="3532"/>
      <c r="J33" s="3532"/>
      <c r="K33" s="3532"/>
      <c r="L33" s="3532"/>
      <c r="M33" s="3532"/>
      <c r="N33" s="3533"/>
    </row>
    <row r="34" spans="2:14" ht="17.100000000000001" customHeight="1">
      <c r="B34" s="3519"/>
      <c r="C34" s="3526"/>
      <c r="D34" s="3531"/>
      <c r="E34" s="3532"/>
      <c r="F34" s="3532"/>
      <c r="G34" s="3532"/>
      <c r="H34" s="3532"/>
      <c r="I34" s="3532"/>
      <c r="J34" s="3532"/>
      <c r="K34" s="3532"/>
      <c r="L34" s="3532"/>
      <c r="M34" s="3532"/>
      <c r="N34" s="3533"/>
    </row>
    <row r="35" spans="2:14" ht="17.100000000000001" customHeight="1">
      <c r="B35" s="3519"/>
      <c r="C35" s="3526"/>
      <c r="D35" s="3531"/>
      <c r="E35" s="3532"/>
      <c r="F35" s="3532"/>
      <c r="G35" s="3532"/>
      <c r="H35" s="3532"/>
      <c r="I35" s="3532"/>
      <c r="J35" s="3532"/>
      <c r="K35" s="3532"/>
      <c r="L35" s="3532"/>
      <c r="M35" s="3532"/>
      <c r="N35" s="3533"/>
    </row>
    <row r="36" spans="2:14" ht="17.100000000000001" customHeight="1">
      <c r="B36" s="3519"/>
      <c r="C36" s="3526"/>
      <c r="D36" s="3531"/>
      <c r="E36" s="3532"/>
      <c r="F36" s="3532"/>
      <c r="G36" s="3532"/>
      <c r="H36" s="3532"/>
      <c r="I36" s="3532"/>
      <c r="J36" s="3532"/>
      <c r="K36" s="3532"/>
      <c r="L36" s="3532"/>
      <c r="M36" s="3532"/>
      <c r="N36" s="3533"/>
    </row>
    <row r="37" spans="2:14" ht="17.100000000000001" customHeight="1">
      <c r="B37" s="3519"/>
      <c r="C37" s="3526"/>
      <c r="D37" s="3531"/>
      <c r="E37" s="3532"/>
      <c r="F37" s="3532"/>
      <c r="G37" s="3532"/>
      <c r="H37" s="3532"/>
      <c r="I37" s="3532"/>
      <c r="J37" s="3532"/>
      <c r="K37" s="3532"/>
      <c r="L37" s="3532"/>
      <c r="M37" s="3532"/>
      <c r="N37" s="3533"/>
    </row>
    <row r="38" spans="2:14" ht="17.100000000000001" customHeight="1">
      <c r="B38" s="3519"/>
      <c r="C38" s="3526"/>
      <c r="D38" s="3531"/>
      <c r="E38" s="3532"/>
      <c r="F38" s="3532"/>
      <c r="G38" s="3532"/>
      <c r="H38" s="3532"/>
      <c r="I38" s="3532"/>
      <c r="J38" s="3532"/>
      <c r="K38" s="3532"/>
      <c r="L38" s="3532"/>
      <c r="M38" s="3532"/>
      <c r="N38" s="3533"/>
    </row>
    <row r="39" spans="2:14" ht="17.100000000000001" customHeight="1">
      <c r="B39" s="3519"/>
      <c r="C39" s="3526"/>
      <c r="D39" s="3531"/>
      <c r="E39" s="3532"/>
      <c r="F39" s="3532"/>
      <c r="G39" s="3532"/>
      <c r="H39" s="3532"/>
      <c r="I39" s="3532"/>
      <c r="J39" s="3532"/>
      <c r="K39" s="3532"/>
      <c r="L39" s="3532"/>
      <c r="M39" s="3532"/>
      <c r="N39" s="3533"/>
    </row>
    <row r="40" spans="2:14" ht="17.100000000000001" customHeight="1">
      <c r="B40" s="3519"/>
      <c r="C40" s="3526"/>
      <c r="D40" s="3531"/>
      <c r="E40" s="3532"/>
      <c r="F40" s="3532"/>
      <c r="G40" s="3532"/>
      <c r="H40" s="3532"/>
      <c r="I40" s="3532"/>
      <c r="J40" s="3532"/>
      <c r="K40" s="3532"/>
      <c r="L40" s="3532"/>
      <c r="M40" s="3532"/>
      <c r="N40" s="3533"/>
    </row>
    <row r="41" spans="2:14" ht="17.100000000000001" customHeight="1">
      <c r="B41" s="3519"/>
      <c r="C41" s="3526"/>
      <c r="D41" s="3531"/>
      <c r="E41" s="3532"/>
      <c r="F41" s="3532"/>
      <c r="G41" s="3532"/>
      <c r="H41" s="3532"/>
      <c r="I41" s="3532"/>
      <c r="J41" s="3532"/>
      <c r="K41" s="3532"/>
      <c r="L41" s="3532"/>
      <c r="M41" s="3532"/>
      <c r="N41" s="3533"/>
    </row>
    <row r="42" spans="2:14" ht="17.100000000000001" customHeight="1">
      <c r="B42" s="3519"/>
      <c r="C42" s="3526"/>
      <c r="D42" s="3531"/>
      <c r="E42" s="3532"/>
      <c r="F42" s="3532"/>
      <c r="G42" s="3532"/>
      <c r="H42" s="3532"/>
      <c r="I42" s="3532"/>
      <c r="J42" s="3532"/>
      <c r="K42" s="3532"/>
      <c r="L42" s="3532"/>
      <c r="M42" s="3532"/>
      <c r="N42" s="3533"/>
    </row>
    <row r="43" spans="2:14" ht="17.100000000000001" customHeight="1" thickBot="1">
      <c r="B43" s="3520"/>
      <c r="C43" s="3527"/>
      <c r="D43" s="3534"/>
      <c r="E43" s="3535"/>
      <c r="F43" s="3535"/>
      <c r="G43" s="3535"/>
      <c r="H43" s="3535"/>
      <c r="I43" s="3535"/>
      <c r="J43" s="3535"/>
      <c r="K43" s="3535"/>
      <c r="L43" s="3535"/>
      <c r="M43" s="3535"/>
      <c r="N43" s="3536"/>
    </row>
    <row r="44" spans="2:14" ht="15" customHeight="1"/>
    <row r="45" spans="2:14" ht="15" customHeight="1"/>
    <row r="46" spans="2:14" ht="15" customHeight="1"/>
    <row r="47" spans="2:14" ht="15" customHeight="1"/>
    <row r="48" spans="2:14" ht="15" customHeight="1"/>
    <row r="49" ht="15" customHeight="1"/>
    <row r="50" ht="15" customHeight="1"/>
    <row r="51" ht="15" customHeight="1"/>
    <row r="52" ht="15" customHeight="1"/>
    <row r="53" ht="15" customHeight="1"/>
    <row r="54" ht="15" customHeight="1"/>
    <row r="55" ht="15" customHeight="1"/>
    <row r="56" ht="6" customHeight="1"/>
    <row r="57" ht="24" customHeight="1"/>
    <row r="58" ht="20.25" customHeight="1"/>
    <row r="59" ht="16.5" customHeight="1"/>
    <row r="60" ht="6" customHeight="1"/>
    <row r="61" ht="27" customHeight="1"/>
    <row r="62" ht="20.25" customHeight="1"/>
    <row r="63" ht="6" customHeight="1"/>
    <row r="64" ht="27" customHeight="1"/>
    <row r="65" spans="2:3" ht="20.25" customHeight="1"/>
    <row r="66" spans="2:3" ht="7.5" customHeight="1"/>
    <row r="67" spans="2:3" ht="14.25" customHeight="1">
      <c r="B67" s="1249"/>
      <c r="C67" s="1249"/>
    </row>
  </sheetData>
  <sheetProtection selectLockedCells="1"/>
  <mergeCells count="29">
    <mergeCell ref="B30:B43"/>
    <mergeCell ref="D30:E30"/>
    <mergeCell ref="G30:H30"/>
    <mergeCell ref="C31:C43"/>
    <mergeCell ref="D31:N43"/>
    <mergeCell ref="B28:C28"/>
    <mergeCell ref="D28:G28"/>
    <mergeCell ref="J28:M28"/>
    <mergeCell ref="B29:C29"/>
    <mergeCell ref="D29:G29"/>
    <mergeCell ref="I29:N29"/>
    <mergeCell ref="B21:N21"/>
    <mergeCell ref="B22:N22"/>
    <mergeCell ref="B26:C26"/>
    <mergeCell ref="D26:N26"/>
    <mergeCell ref="B27:C27"/>
    <mergeCell ref="D27:N27"/>
    <mergeCell ref="B20:N20"/>
    <mergeCell ref="D1:M2"/>
    <mergeCell ref="J4:M4"/>
    <mergeCell ref="J5:M5"/>
    <mergeCell ref="C6:G6"/>
    <mergeCell ref="C7:G7"/>
    <mergeCell ref="C8:G8"/>
    <mergeCell ref="H13:N13"/>
    <mergeCell ref="H14:N14"/>
    <mergeCell ref="H15:N15"/>
    <mergeCell ref="B17:N17"/>
    <mergeCell ref="B19:N19"/>
  </mergeCells>
  <phoneticPr fontId="3"/>
  <printOptions horizontalCentered="1" verticalCentered="1"/>
  <pageMargins left="0.78740157480314965" right="0.78740157480314965" top="0.78740157480314965" bottom="0.78740157480314965" header="0.59055118110236227" footer="0.59055118110236227"/>
  <pageSetup paperSize="9" firstPageNumber="149" orientation="portrait" useFirstPageNumber="1" r:id="rId1"/>
  <headerFooter alignWithMargins="0">
    <oddHeader>&amp;R&amp;"ＭＳ ゴシック,太字"様式　３１</oddHead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L99"/>
  <sheetViews>
    <sheetView zoomScale="55" zoomScaleNormal="55" zoomScaleSheetLayoutView="100" workbookViewId="0"/>
  </sheetViews>
  <sheetFormatPr defaultRowHeight="13.5"/>
  <cols>
    <col min="1" max="1" width="9" style="1255"/>
    <col min="2" max="2" width="4.75" style="1255" customWidth="1"/>
    <col min="3" max="3" width="13.375" style="1255" customWidth="1"/>
    <col min="4" max="4" width="5.125" style="1255" customWidth="1"/>
    <col min="5" max="6" width="8.625" style="1255" customWidth="1"/>
    <col min="7" max="8" width="9.75" style="1255" customWidth="1"/>
    <col min="9" max="9" width="9.875" style="1255" customWidth="1"/>
    <col min="10" max="10" width="9.75" style="1255" customWidth="1"/>
    <col min="11" max="11" width="8.25" style="1255" customWidth="1"/>
    <col min="12" max="12" width="7" style="1255" customWidth="1"/>
    <col min="13" max="16384" width="9" style="1255"/>
  </cols>
  <sheetData>
    <row r="1" spans="1:12" customFormat="1" ht="7.5" customHeight="1" thickBot="1">
      <c r="A1" s="1845"/>
    </row>
    <row r="2" spans="1:12" ht="11.25" customHeight="1">
      <c r="B2" s="1250"/>
      <c r="C2" s="1251"/>
      <c r="D2" s="1251"/>
      <c r="E2" s="1251"/>
      <c r="F2" s="1252"/>
      <c r="G2" s="1251"/>
      <c r="H2" s="1251"/>
      <c r="I2" s="1251"/>
      <c r="J2" s="1253"/>
      <c r="K2" s="1254"/>
      <c r="L2" s="1254"/>
    </row>
    <row r="3" spans="1:12" ht="18" customHeight="1">
      <c r="B3" s="1256"/>
      <c r="C3" s="1257"/>
      <c r="D3" s="1257"/>
      <c r="E3" s="1257"/>
      <c r="F3" s="1258"/>
      <c r="G3" s="1259"/>
      <c r="H3" s="3542" t="s">
        <v>1158</v>
      </c>
      <c r="I3" s="3542"/>
      <c r="J3" s="3543"/>
      <c r="K3" s="1260"/>
      <c r="L3" s="1254"/>
    </row>
    <row r="4" spans="1:12" ht="18" customHeight="1">
      <c r="B4" s="1256"/>
      <c r="C4" s="1257"/>
      <c r="D4" s="1257"/>
      <c r="E4" s="1257"/>
      <c r="F4" s="1257"/>
      <c r="G4" s="1261"/>
      <c r="H4" s="3544" t="s">
        <v>268</v>
      </c>
      <c r="I4" s="3544"/>
      <c r="J4" s="3545"/>
      <c r="K4" s="1262"/>
      <c r="L4" s="1254"/>
    </row>
    <row r="5" spans="1:12">
      <c r="B5" s="1256"/>
      <c r="C5" s="1257"/>
      <c r="D5" s="1257"/>
      <c r="E5" s="1257"/>
      <c r="F5" s="1257"/>
      <c r="G5" s="1257"/>
      <c r="H5" s="1257"/>
      <c r="I5" s="1257"/>
      <c r="J5" s="1263"/>
      <c r="K5" s="1254"/>
      <c r="L5" s="1254"/>
    </row>
    <row r="6" spans="1:12">
      <c r="B6" s="1256"/>
      <c r="C6" s="3546" t="s">
        <v>1159</v>
      </c>
      <c r="D6" s="3546"/>
      <c r="E6" s="3546"/>
      <c r="F6" s="3546"/>
      <c r="G6" s="1257"/>
      <c r="H6" s="1257"/>
      <c r="I6" s="1257"/>
      <c r="J6" s="1263"/>
      <c r="K6" s="1254"/>
      <c r="L6" s="1254"/>
    </row>
    <row r="7" spans="1:12" ht="17.25">
      <c r="B7" s="1264"/>
      <c r="C7" s="3547" t="s">
        <v>1160</v>
      </c>
      <c r="D7" s="3546"/>
      <c r="E7" s="3546"/>
      <c r="F7" s="3546"/>
      <c r="G7" s="1257"/>
      <c r="H7" s="1257"/>
      <c r="I7" s="1257"/>
      <c r="J7" s="1263"/>
      <c r="K7" s="1254"/>
      <c r="L7" s="1254"/>
    </row>
    <row r="8" spans="1:12" ht="17.25">
      <c r="B8" s="1264"/>
      <c r="C8" s="1265"/>
      <c r="D8" s="1257"/>
      <c r="E8" s="1257"/>
      <c r="F8" s="1257"/>
      <c r="G8" s="1259" t="s">
        <v>1161</v>
      </c>
      <c r="H8" s="1259"/>
      <c r="I8" s="1259"/>
      <c r="J8" s="1266"/>
      <c r="K8" s="1260"/>
      <c r="L8" s="1254"/>
    </row>
    <row r="9" spans="1:12" ht="17.25">
      <c r="B9" s="1264"/>
      <c r="C9" s="1267"/>
      <c r="D9" s="1257"/>
      <c r="E9" s="1257"/>
      <c r="F9" s="1257"/>
      <c r="G9" s="1259" t="s">
        <v>1162</v>
      </c>
      <c r="H9" s="1259"/>
      <c r="I9" s="1259"/>
      <c r="J9" s="1266"/>
      <c r="K9" s="1260"/>
      <c r="L9" s="1254"/>
    </row>
    <row r="10" spans="1:12">
      <c r="B10" s="1256"/>
      <c r="C10" s="1267"/>
      <c r="D10" s="1257"/>
      <c r="E10" s="1257"/>
      <c r="F10" s="1268"/>
      <c r="G10" s="1269"/>
      <c r="H10" s="1269"/>
      <c r="I10" s="1269"/>
      <c r="J10" s="1270"/>
      <c r="K10" s="1271"/>
      <c r="L10" s="1254"/>
    </row>
    <row r="11" spans="1:12">
      <c r="B11" s="1256"/>
      <c r="C11" s="1267"/>
      <c r="D11" s="1257"/>
      <c r="E11" s="1257"/>
      <c r="F11" s="1268"/>
      <c r="G11" s="1267"/>
      <c r="H11" s="1257"/>
      <c r="I11" s="1257"/>
      <c r="J11" s="1263"/>
      <c r="K11" s="1254"/>
      <c r="L11" s="1254"/>
    </row>
    <row r="12" spans="1:12">
      <c r="B12" s="1256"/>
      <c r="C12" s="1257"/>
      <c r="D12" s="1257"/>
      <c r="E12" s="1257"/>
      <c r="F12" s="1268"/>
      <c r="G12" s="1267"/>
      <c r="H12" s="1257"/>
      <c r="I12" s="1257"/>
      <c r="J12" s="1263"/>
      <c r="K12" s="1254"/>
      <c r="L12" s="1254"/>
    </row>
    <row r="13" spans="1:12">
      <c r="B13" s="1256"/>
      <c r="C13" s="1257"/>
      <c r="D13" s="1257"/>
      <c r="E13" s="1257"/>
      <c r="F13" s="1268"/>
      <c r="G13" s="1272"/>
      <c r="H13" s="1257"/>
      <c r="I13" s="1257"/>
      <c r="J13" s="1263"/>
      <c r="K13" s="1254"/>
      <c r="L13" s="1254"/>
    </row>
    <row r="14" spans="1:12">
      <c r="B14" s="1256"/>
      <c r="C14" s="1257"/>
      <c r="D14" s="1257"/>
      <c r="E14" s="1257"/>
      <c r="F14" s="1268"/>
      <c r="G14" s="1272"/>
      <c r="H14" s="1257"/>
      <c r="I14" s="1257"/>
      <c r="J14" s="1263"/>
      <c r="K14" s="1254"/>
      <c r="L14" s="1254"/>
    </row>
    <row r="15" spans="1:12" ht="18.75">
      <c r="B15" s="3548" t="s">
        <v>1163</v>
      </c>
      <c r="C15" s="3549"/>
      <c r="D15" s="3549"/>
      <c r="E15" s="3549"/>
      <c r="F15" s="3549"/>
      <c r="G15" s="3549"/>
      <c r="H15" s="3549"/>
      <c r="I15" s="3549"/>
      <c r="J15" s="3550"/>
      <c r="K15" s="1260"/>
      <c r="L15" s="1254"/>
    </row>
    <row r="16" spans="1:12" ht="18.75">
      <c r="B16" s="1273"/>
      <c r="C16" s="1269"/>
      <c r="D16" s="1269"/>
      <c r="E16" s="1269"/>
      <c r="F16" s="1269"/>
      <c r="G16" s="1269"/>
      <c r="H16" s="1269"/>
      <c r="I16" s="1269"/>
      <c r="J16" s="1270"/>
      <c r="K16" s="1271"/>
      <c r="L16" s="1254"/>
    </row>
    <row r="17" spans="2:12">
      <c r="B17" s="1256"/>
      <c r="C17" s="1257"/>
      <c r="D17" s="1257"/>
      <c r="E17" s="1257"/>
      <c r="F17" s="1268"/>
      <c r="G17" s="1272"/>
      <c r="H17" s="1257"/>
      <c r="I17" s="1257"/>
      <c r="J17" s="1263"/>
      <c r="K17" s="1254"/>
      <c r="L17" s="1254"/>
    </row>
    <row r="18" spans="2:12" ht="17.25" customHeight="1">
      <c r="B18" s="3551" t="s">
        <v>1164</v>
      </c>
      <c r="C18" s="3552"/>
      <c r="D18" s="3552"/>
      <c r="E18" s="3552"/>
      <c r="F18" s="3552"/>
      <c r="G18" s="3552"/>
      <c r="H18" s="3552"/>
      <c r="I18" s="3552"/>
      <c r="J18" s="3553"/>
      <c r="K18" s="1274"/>
      <c r="L18" s="1254"/>
    </row>
    <row r="19" spans="2:12" ht="17.25" customHeight="1">
      <c r="B19" s="3554" t="s">
        <v>1165</v>
      </c>
      <c r="C19" s="3555"/>
      <c r="D19" s="3555"/>
      <c r="E19" s="3555"/>
      <c r="F19" s="3555"/>
      <c r="G19" s="3555"/>
      <c r="H19" s="3555"/>
      <c r="I19" s="3555"/>
      <c r="J19" s="3556"/>
      <c r="K19" s="1254"/>
      <c r="L19" s="1254"/>
    </row>
    <row r="20" spans="2:12" ht="17.25" customHeight="1">
      <c r="B20" s="3554" t="s">
        <v>1166</v>
      </c>
      <c r="C20" s="3555"/>
      <c r="D20" s="3555"/>
      <c r="E20" s="3555"/>
      <c r="F20" s="3555"/>
      <c r="G20" s="3555"/>
      <c r="H20" s="3555"/>
      <c r="I20" s="3555"/>
      <c r="J20" s="3556"/>
      <c r="K20" s="1254"/>
      <c r="L20" s="1254"/>
    </row>
    <row r="21" spans="2:12" ht="17.25" customHeight="1">
      <c r="B21" s="3554" t="s">
        <v>1167</v>
      </c>
      <c r="C21" s="3555"/>
      <c r="D21" s="3555"/>
      <c r="E21" s="3555"/>
      <c r="F21" s="3555"/>
      <c r="G21" s="3555"/>
      <c r="H21" s="3555"/>
      <c r="I21" s="3555"/>
      <c r="J21" s="3556"/>
      <c r="K21" s="1254"/>
      <c r="L21" s="1254"/>
    </row>
    <row r="22" spans="2:12" ht="13.5" customHeight="1">
      <c r="B22" s="1256"/>
      <c r="C22" s="1272"/>
      <c r="D22" s="1257"/>
      <c r="E22" s="1257"/>
      <c r="F22" s="1257"/>
      <c r="G22" s="1257"/>
      <c r="H22" s="1257"/>
      <c r="I22" s="1257"/>
      <c r="J22" s="1263"/>
      <c r="K22" s="1254"/>
      <c r="L22" s="1254"/>
    </row>
    <row r="23" spans="2:12">
      <c r="B23" s="1256"/>
      <c r="C23" s="1272"/>
      <c r="D23" s="1257"/>
      <c r="E23" s="1257"/>
      <c r="F23" s="1257"/>
      <c r="G23" s="1257"/>
      <c r="H23" s="1275"/>
      <c r="I23" s="1257"/>
      <c r="J23" s="1263"/>
      <c r="K23" s="1276"/>
      <c r="L23" s="1254"/>
    </row>
    <row r="24" spans="2:12" s="1278" customFormat="1" ht="35.1" customHeight="1">
      <c r="B24" s="3537" t="s">
        <v>1168</v>
      </c>
      <c r="C24" s="3538"/>
      <c r="D24" s="3557" t="s">
        <v>1169</v>
      </c>
      <c r="E24" s="3558"/>
      <c r="F24" s="3558"/>
      <c r="G24" s="3558"/>
      <c r="H24" s="3558"/>
      <c r="I24" s="3558"/>
      <c r="J24" s="3559"/>
      <c r="K24" s="1277"/>
      <c r="L24" s="1277"/>
    </row>
    <row r="25" spans="2:12" s="1278" customFormat="1" ht="35.1" customHeight="1">
      <c r="B25" s="3537" t="s">
        <v>1170</v>
      </c>
      <c r="C25" s="3538"/>
      <c r="D25" s="3539" t="s">
        <v>1171</v>
      </c>
      <c r="E25" s="3540"/>
      <c r="F25" s="3540"/>
      <c r="G25" s="3540"/>
      <c r="H25" s="3540"/>
      <c r="I25" s="3540"/>
      <c r="J25" s="3541"/>
      <c r="K25" s="1277"/>
      <c r="L25" s="1277"/>
    </row>
    <row r="26" spans="2:12" s="1278" customFormat="1" ht="35.1" customHeight="1">
      <c r="B26" s="3561" t="s">
        <v>1149</v>
      </c>
      <c r="C26" s="3562"/>
      <c r="D26" s="3563" t="s">
        <v>1172</v>
      </c>
      <c r="E26" s="3564"/>
      <c r="F26" s="3565"/>
      <c r="G26" s="1279" t="s">
        <v>99</v>
      </c>
      <c r="H26" s="3566" t="s">
        <v>1173</v>
      </c>
      <c r="I26" s="3567"/>
      <c r="J26" s="3568"/>
      <c r="K26" s="1277"/>
      <c r="L26" s="1277"/>
    </row>
    <row r="27" spans="2:12" s="1278" customFormat="1" ht="35.1" customHeight="1">
      <c r="B27" s="3561" t="s">
        <v>101</v>
      </c>
      <c r="C27" s="3562"/>
      <c r="D27" s="3569" t="s">
        <v>1174</v>
      </c>
      <c r="E27" s="3567"/>
      <c r="F27" s="3562"/>
      <c r="G27" s="1280" t="s">
        <v>1698</v>
      </c>
      <c r="H27" s="3569" t="s">
        <v>1174</v>
      </c>
      <c r="I27" s="3570"/>
      <c r="J27" s="3571"/>
      <c r="K27" s="1277"/>
      <c r="L27" s="1277"/>
    </row>
    <row r="28" spans="2:12" ht="27.95" customHeight="1">
      <c r="B28" s="3572" t="s">
        <v>1152</v>
      </c>
      <c r="C28" s="1280" t="s">
        <v>1153</v>
      </c>
      <c r="D28" s="1281" t="s">
        <v>1175</v>
      </c>
      <c r="E28" s="1282"/>
      <c r="F28" s="1282"/>
      <c r="G28" s="1282"/>
      <c r="H28" s="1282"/>
      <c r="I28" s="1282"/>
      <c r="J28" s="1283"/>
      <c r="K28" s="1284"/>
      <c r="L28" s="1254"/>
    </row>
    <row r="29" spans="2:12" s="1278" customFormat="1" ht="150" customHeight="1">
      <c r="B29" s="3573"/>
      <c r="C29" s="3575" t="s">
        <v>1156</v>
      </c>
      <c r="D29" s="3577"/>
      <c r="E29" s="3578"/>
      <c r="F29" s="3578"/>
      <c r="G29" s="3578"/>
      <c r="H29" s="3578"/>
      <c r="I29" s="3578"/>
      <c r="J29" s="3579"/>
      <c r="K29" s="1285"/>
      <c r="L29" s="1277"/>
    </row>
    <row r="30" spans="2:12" ht="25.5" customHeight="1" thickBot="1">
      <c r="B30" s="3574"/>
      <c r="C30" s="3576"/>
      <c r="D30" s="3580"/>
      <c r="E30" s="3581"/>
      <c r="F30" s="3581"/>
      <c r="G30" s="3581"/>
      <c r="H30" s="3581"/>
      <c r="I30" s="3581"/>
      <c r="J30" s="3582"/>
      <c r="K30" s="1285"/>
    </row>
    <row r="31" spans="2:12">
      <c r="B31" s="1255" t="s">
        <v>1176</v>
      </c>
      <c r="C31" s="1255" t="s">
        <v>1177</v>
      </c>
      <c r="K31" s="1254"/>
      <c r="L31" s="1254"/>
    </row>
    <row r="32" spans="2:12">
      <c r="C32" s="1255" t="s">
        <v>1178</v>
      </c>
      <c r="K32" s="1254"/>
      <c r="L32" s="1254"/>
    </row>
    <row r="33" spans="2:12">
      <c r="C33" s="1255" t="s">
        <v>1179</v>
      </c>
      <c r="K33" s="1254"/>
      <c r="L33" s="1254"/>
    </row>
    <row r="34" spans="2:12" ht="12.75" customHeight="1">
      <c r="B34" s="1254"/>
      <c r="C34" s="1254"/>
      <c r="D34" s="1254"/>
      <c r="E34" s="1254"/>
      <c r="F34" s="1286"/>
      <c r="G34" s="1254"/>
      <c r="H34" s="1254"/>
      <c r="I34" s="1254"/>
      <c r="J34" s="1254"/>
      <c r="K34" s="1254"/>
      <c r="L34" s="1254"/>
    </row>
    <row r="35" spans="2:12" ht="18" customHeight="1">
      <c r="B35" s="1254"/>
      <c r="C35" s="1254"/>
      <c r="D35" s="1254"/>
      <c r="E35" s="1254"/>
      <c r="F35" s="1287"/>
      <c r="G35" s="3583"/>
      <c r="H35" s="3583"/>
      <c r="I35" s="3583"/>
      <c r="J35" s="3583"/>
      <c r="K35" s="3583"/>
      <c r="L35" s="1254"/>
    </row>
    <row r="36" spans="2:12" ht="18" customHeight="1">
      <c r="B36" s="1254"/>
      <c r="C36" s="1254"/>
      <c r="D36" s="1254"/>
      <c r="E36" s="1254"/>
      <c r="F36" s="1254"/>
      <c r="G36" s="3584"/>
      <c r="H36" s="3585"/>
      <c r="I36" s="3585"/>
      <c r="J36" s="3585"/>
      <c r="K36" s="3585"/>
      <c r="L36" s="1254"/>
    </row>
    <row r="37" spans="2:12">
      <c r="B37" s="1254"/>
      <c r="C37" s="1254"/>
      <c r="D37" s="1254"/>
      <c r="E37" s="1254"/>
      <c r="F37" s="1254"/>
      <c r="G37" s="1254"/>
      <c r="H37" s="1254"/>
      <c r="I37" s="1254"/>
      <c r="J37" s="1254"/>
      <c r="K37" s="1254"/>
      <c r="L37" s="1254"/>
    </row>
    <row r="38" spans="2:12">
      <c r="B38" s="1254"/>
      <c r="C38" s="3560"/>
      <c r="D38" s="3560"/>
      <c r="E38" s="3560"/>
      <c r="F38" s="3560"/>
      <c r="G38" s="1254"/>
      <c r="H38" s="1254"/>
      <c r="I38" s="1254"/>
      <c r="J38" s="1254"/>
      <c r="K38" s="1254"/>
      <c r="L38" s="1254"/>
    </row>
    <row r="39" spans="2:12" ht="17.25">
      <c r="B39" s="1288"/>
      <c r="C39" s="3586"/>
      <c r="D39" s="3587"/>
      <c r="E39" s="3560"/>
      <c r="F39" s="3560"/>
      <c r="G39" s="1254"/>
      <c r="H39" s="1254"/>
      <c r="I39" s="1254"/>
      <c r="J39" s="1254"/>
      <c r="K39" s="1254"/>
      <c r="L39" s="1254"/>
    </row>
    <row r="40" spans="2:12" ht="17.25">
      <c r="B40" s="1288"/>
      <c r="C40" s="1288"/>
      <c r="D40" s="1254"/>
      <c r="E40" s="1254"/>
      <c r="F40" s="1254"/>
      <c r="G40" s="3587"/>
      <c r="H40" s="3560"/>
      <c r="I40" s="3560"/>
      <c r="J40" s="3560"/>
      <c r="K40" s="3560"/>
      <c r="L40" s="1254"/>
    </row>
    <row r="41" spans="2:12" ht="17.25">
      <c r="B41" s="1288"/>
      <c r="C41" s="1289"/>
      <c r="D41" s="1254"/>
      <c r="E41" s="1254"/>
      <c r="F41" s="1254"/>
      <c r="G41" s="3587"/>
      <c r="H41" s="3560"/>
      <c r="I41" s="3560"/>
      <c r="J41" s="3560"/>
      <c r="K41" s="3560"/>
      <c r="L41" s="1254"/>
    </row>
    <row r="42" spans="2:12">
      <c r="B42" s="1254"/>
      <c r="C42" s="1289"/>
      <c r="D42" s="1254"/>
      <c r="E42" s="1254"/>
      <c r="F42" s="1290"/>
      <c r="G42" s="1291"/>
      <c r="H42" s="1271"/>
      <c r="I42" s="1271"/>
      <c r="J42" s="1271"/>
      <c r="K42" s="1271"/>
      <c r="L42" s="1254"/>
    </row>
    <row r="43" spans="2:12">
      <c r="B43" s="1254"/>
      <c r="C43" s="1289"/>
      <c r="D43" s="1254"/>
      <c r="E43" s="1254"/>
      <c r="F43" s="1290"/>
      <c r="G43" s="1289"/>
      <c r="H43" s="1254"/>
      <c r="I43" s="1254"/>
      <c r="J43" s="1254"/>
      <c r="K43" s="1254"/>
      <c r="L43" s="1254"/>
    </row>
    <row r="44" spans="2:12">
      <c r="B44" s="1254"/>
      <c r="C44" s="1254"/>
      <c r="D44" s="1254"/>
      <c r="E44" s="1254"/>
      <c r="F44" s="1290"/>
      <c r="G44" s="1289"/>
      <c r="H44" s="1254"/>
      <c r="I44" s="1254"/>
      <c r="J44" s="1254"/>
      <c r="K44" s="1254"/>
      <c r="L44" s="1254"/>
    </row>
    <row r="45" spans="2:12">
      <c r="B45" s="1254"/>
      <c r="C45" s="1254"/>
      <c r="D45" s="1254"/>
      <c r="E45" s="1254"/>
      <c r="F45" s="1290"/>
      <c r="G45" s="1292"/>
      <c r="H45" s="1254"/>
      <c r="I45" s="1254"/>
      <c r="J45" s="1254"/>
      <c r="K45" s="1254"/>
      <c r="L45" s="1254"/>
    </row>
    <row r="46" spans="2:12">
      <c r="B46" s="1254"/>
      <c r="C46" s="1254"/>
      <c r="D46" s="1254"/>
      <c r="E46" s="1254"/>
      <c r="F46" s="1290"/>
      <c r="G46" s="1292"/>
      <c r="H46" s="1254"/>
      <c r="I46" s="1254"/>
      <c r="J46" s="1254"/>
      <c r="K46" s="1254"/>
      <c r="L46" s="1254"/>
    </row>
    <row r="47" spans="2:12" ht="18.75">
      <c r="B47" s="1293"/>
      <c r="C47" s="1271"/>
      <c r="D47" s="1271"/>
      <c r="E47" s="1271"/>
      <c r="F47" s="1271"/>
      <c r="G47" s="1271"/>
      <c r="H47" s="1271"/>
      <c r="I47" s="1271"/>
      <c r="J47" s="1271"/>
      <c r="K47" s="1271"/>
      <c r="L47" s="1254"/>
    </row>
    <row r="48" spans="2:12" ht="18.75">
      <c r="B48" s="1293"/>
      <c r="C48" s="1271"/>
      <c r="D48" s="1271"/>
      <c r="E48" s="1271"/>
      <c r="F48" s="1271"/>
      <c r="G48" s="1271"/>
      <c r="H48" s="1271"/>
      <c r="I48" s="1271"/>
      <c r="J48" s="1271"/>
      <c r="K48" s="1271"/>
      <c r="L48" s="1254"/>
    </row>
    <row r="49" spans="2:12">
      <c r="B49" s="1254"/>
      <c r="C49" s="1254"/>
      <c r="D49" s="1254"/>
      <c r="E49" s="1254"/>
      <c r="F49" s="1290"/>
      <c r="G49" s="1292"/>
      <c r="H49" s="1254"/>
      <c r="I49" s="1254"/>
      <c r="J49" s="1254"/>
      <c r="K49" s="1254"/>
      <c r="L49" s="1254"/>
    </row>
    <row r="50" spans="2:12" ht="63" customHeight="1">
      <c r="B50" s="3588"/>
      <c r="C50" s="3588"/>
      <c r="D50" s="3588"/>
      <c r="E50" s="3588"/>
      <c r="F50" s="3588"/>
      <c r="G50" s="3588"/>
      <c r="H50" s="3588"/>
      <c r="I50" s="3588"/>
      <c r="J50" s="3588"/>
      <c r="K50" s="3588"/>
      <c r="L50" s="1254"/>
    </row>
    <row r="51" spans="2:12">
      <c r="B51" s="1254"/>
      <c r="C51" s="1292"/>
      <c r="D51" s="1254"/>
      <c r="E51" s="1254"/>
      <c r="F51" s="1254"/>
      <c r="G51" s="1254"/>
      <c r="H51" s="1254"/>
      <c r="I51" s="1254"/>
      <c r="J51" s="1254"/>
      <c r="K51" s="1254"/>
      <c r="L51" s="1254"/>
    </row>
    <row r="52" spans="2:12">
      <c r="B52" s="1254"/>
      <c r="C52" s="1292"/>
      <c r="D52" s="1254"/>
      <c r="E52" s="1254"/>
      <c r="F52" s="1254"/>
      <c r="G52" s="1254"/>
      <c r="H52" s="1294"/>
      <c r="I52" s="1254"/>
      <c r="J52" s="1254"/>
      <c r="K52" s="1276"/>
      <c r="L52" s="1254"/>
    </row>
    <row r="53" spans="2:12" s="1278" customFormat="1" ht="35.1" customHeight="1">
      <c r="B53" s="3589"/>
      <c r="C53" s="3589"/>
      <c r="D53" s="3590"/>
      <c r="E53" s="3591"/>
      <c r="F53" s="3591"/>
      <c r="G53" s="3591"/>
      <c r="H53" s="3591"/>
      <c r="I53" s="3591"/>
      <c r="J53" s="3591"/>
      <c r="K53" s="3591"/>
      <c r="L53" s="1277"/>
    </row>
    <row r="54" spans="2:12" s="1278" customFormat="1" ht="35.1" customHeight="1">
      <c r="B54" s="3589"/>
      <c r="C54" s="3589"/>
      <c r="D54" s="3596"/>
      <c r="E54" s="3591"/>
      <c r="F54" s="3591"/>
      <c r="G54" s="3591"/>
      <c r="H54" s="3591"/>
      <c r="I54" s="3591"/>
      <c r="J54" s="3591"/>
      <c r="K54" s="3591"/>
      <c r="L54" s="1277"/>
    </row>
    <row r="55" spans="2:12" s="1278" customFormat="1" ht="35.1" customHeight="1">
      <c r="B55" s="3589"/>
      <c r="C55" s="3589"/>
      <c r="D55" s="3597"/>
      <c r="E55" s="3598"/>
      <c r="F55" s="3598"/>
      <c r="G55" s="1295"/>
      <c r="H55" s="3589"/>
      <c r="I55" s="3589"/>
      <c r="J55" s="3589"/>
      <c r="K55" s="3589"/>
      <c r="L55" s="1277"/>
    </row>
    <row r="56" spans="2:12" s="1278" customFormat="1" ht="35.1" customHeight="1">
      <c r="B56" s="3589"/>
      <c r="C56" s="3589"/>
      <c r="D56" s="3599"/>
      <c r="E56" s="3589"/>
      <c r="F56" s="3589"/>
      <c r="G56" s="1296"/>
      <c r="H56" s="3599"/>
      <c r="I56" s="3589"/>
      <c r="J56" s="3589"/>
      <c r="K56" s="3589"/>
      <c r="L56" s="1277"/>
    </row>
    <row r="57" spans="2:12" ht="27.95" customHeight="1">
      <c r="B57" s="3592"/>
      <c r="C57" s="1296"/>
      <c r="D57" s="3593"/>
      <c r="E57" s="3593"/>
      <c r="F57" s="3593"/>
      <c r="G57" s="3593"/>
      <c r="H57" s="3593"/>
      <c r="I57" s="3593"/>
      <c r="J57" s="3593"/>
      <c r="K57" s="3593"/>
      <c r="L57" s="1254"/>
    </row>
    <row r="58" spans="2:12" s="1278" customFormat="1" ht="150" customHeight="1">
      <c r="B58" s="3592"/>
      <c r="C58" s="3589"/>
      <c r="D58" s="3594"/>
      <c r="E58" s="3595"/>
      <c r="F58" s="3595"/>
      <c r="G58" s="3595"/>
      <c r="H58" s="3595"/>
      <c r="I58" s="3595"/>
      <c r="J58" s="3595"/>
      <c r="K58" s="3595"/>
      <c r="L58" s="1277"/>
    </row>
    <row r="59" spans="2:12" ht="20.25" customHeight="1">
      <c r="B59" s="3592"/>
      <c r="C59" s="3589"/>
      <c r="D59" s="3595"/>
      <c r="E59" s="3595"/>
      <c r="F59" s="3595"/>
      <c r="G59" s="3595"/>
      <c r="H59" s="3595"/>
      <c r="I59" s="3595"/>
      <c r="J59" s="3595"/>
      <c r="K59" s="3595"/>
      <c r="L59" s="1254"/>
    </row>
    <row r="60" spans="2:12">
      <c r="B60" s="1254"/>
      <c r="C60" s="1254"/>
      <c r="D60" s="1254"/>
      <c r="E60" s="1254"/>
      <c r="F60" s="1254"/>
      <c r="G60" s="1254"/>
      <c r="H60" s="1254"/>
      <c r="I60" s="1254"/>
      <c r="J60" s="1254"/>
      <c r="K60" s="1254"/>
      <c r="L60" s="1254"/>
    </row>
    <row r="61" spans="2:12">
      <c r="B61" s="1254"/>
      <c r="C61" s="1254"/>
      <c r="D61" s="1254"/>
      <c r="E61" s="1254"/>
      <c r="F61" s="1254"/>
      <c r="G61" s="1254"/>
      <c r="H61" s="1254"/>
      <c r="I61" s="1254"/>
      <c r="J61" s="1254"/>
      <c r="K61" s="1254"/>
      <c r="L61" s="1254"/>
    </row>
    <row r="62" spans="2:12">
      <c r="B62" s="1254"/>
      <c r="C62" s="1254"/>
      <c r="D62" s="1254"/>
      <c r="E62" s="1254"/>
      <c r="F62" s="1254"/>
      <c r="G62" s="1254"/>
      <c r="H62" s="1254"/>
      <c r="I62" s="1254"/>
      <c r="J62" s="1254"/>
      <c r="K62" s="1254"/>
      <c r="L62" s="1254"/>
    </row>
    <row r="63" spans="2:12">
      <c r="B63" s="1254"/>
      <c r="C63" s="1254"/>
      <c r="D63" s="1254"/>
      <c r="E63" s="1254"/>
      <c r="F63" s="1254"/>
      <c r="G63" s="1254"/>
      <c r="H63" s="1254"/>
      <c r="I63" s="1254"/>
      <c r="J63" s="1254"/>
      <c r="K63" s="1254"/>
      <c r="L63" s="1254"/>
    </row>
    <row r="73" ht="15.75" customHeight="1"/>
    <row r="75" ht="6.7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6" customHeight="1"/>
    <row r="89" ht="24" customHeight="1"/>
    <row r="90" ht="20.25" customHeight="1"/>
    <row r="91" ht="16.5" customHeight="1"/>
    <row r="92" ht="6" customHeight="1"/>
    <row r="93" ht="27" customHeight="1"/>
    <row r="94" ht="20.25" customHeight="1"/>
    <row r="95" ht="6" customHeight="1"/>
    <row r="96" ht="27" customHeight="1"/>
    <row r="97" spans="2:3" ht="20.25" customHeight="1"/>
    <row r="98" spans="2:3" ht="7.5" customHeight="1"/>
    <row r="99" spans="2:3" ht="14.25" customHeight="1">
      <c r="B99" s="1254"/>
      <c r="C99" s="1254"/>
    </row>
  </sheetData>
  <mergeCells count="43">
    <mergeCell ref="B57:B59"/>
    <mergeCell ref="D57:K57"/>
    <mergeCell ref="C58:C59"/>
    <mergeCell ref="D58:K59"/>
    <mergeCell ref="B54:C54"/>
    <mergeCell ref="D54:K54"/>
    <mergeCell ref="B55:C55"/>
    <mergeCell ref="D55:F55"/>
    <mergeCell ref="H55:K55"/>
    <mergeCell ref="B56:C56"/>
    <mergeCell ref="D56:F56"/>
    <mergeCell ref="H56:K56"/>
    <mergeCell ref="C39:F39"/>
    <mergeCell ref="G40:K40"/>
    <mergeCell ref="G41:K41"/>
    <mergeCell ref="B50:K50"/>
    <mergeCell ref="B53:C53"/>
    <mergeCell ref="D53:K53"/>
    <mergeCell ref="C38:F38"/>
    <mergeCell ref="B26:C26"/>
    <mergeCell ref="D26:F26"/>
    <mergeCell ref="H26:J26"/>
    <mergeCell ref="B27:C27"/>
    <mergeCell ref="D27:F27"/>
    <mergeCell ref="H27:J27"/>
    <mergeCell ref="B28:B30"/>
    <mergeCell ref="C29:C30"/>
    <mergeCell ref="D29:J30"/>
    <mergeCell ref="G35:K35"/>
    <mergeCell ref="G36:K36"/>
    <mergeCell ref="B25:C25"/>
    <mergeCell ref="D25:J25"/>
    <mergeCell ref="H3:J3"/>
    <mergeCell ref="H4:J4"/>
    <mergeCell ref="C6:F6"/>
    <mergeCell ref="C7:F7"/>
    <mergeCell ref="B15:J15"/>
    <mergeCell ref="B18:J18"/>
    <mergeCell ref="B19:J19"/>
    <mergeCell ref="B20:J20"/>
    <mergeCell ref="B21:J21"/>
    <mergeCell ref="B24:C24"/>
    <mergeCell ref="D24:J24"/>
  </mergeCells>
  <phoneticPr fontId="3"/>
  <printOptions horizontalCentered="1"/>
  <pageMargins left="0.78740157480314965" right="0.59055118110236227" top="0.98425196850393704" bottom="0.82677165354330717" header="0.78740157480314965" footer="0.59055118110236227"/>
  <pageSetup paperSize="9" scale="105" firstPageNumber="151" orientation="portrait" useFirstPageNumber="1" r:id="rId1"/>
  <headerFooter alignWithMargins="0">
    <oddHeader>&amp;R&amp;"ＭＳ ゴシック,太字"様式　３１－２</oddHead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B1:M65"/>
  <sheetViews>
    <sheetView zoomScale="55" zoomScaleNormal="55" zoomScaleSheetLayoutView="100" workbookViewId="0"/>
  </sheetViews>
  <sheetFormatPr defaultRowHeight="13.5"/>
  <cols>
    <col min="1" max="1" width="9" style="1205"/>
    <col min="2" max="2" width="3.125" style="1205" customWidth="1"/>
    <col min="3" max="3" width="11.625" style="1205" customWidth="1"/>
    <col min="4" max="4" width="6.625" style="1205" customWidth="1"/>
    <col min="5" max="5" width="6.5" style="1205" customWidth="1"/>
    <col min="6" max="6" width="6.375" style="1205" customWidth="1"/>
    <col min="7" max="7" width="6.5" style="1205" customWidth="1"/>
    <col min="8" max="8" width="14.875" style="1205" customWidth="1"/>
    <col min="9" max="9" width="5.125" style="1205" customWidth="1"/>
    <col min="10" max="10" width="7.375" style="1205" customWidth="1"/>
    <col min="11" max="11" width="5.625" style="1205" customWidth="1"/>
    <col min="12" max="12" width="5.5" style="1205" customWidth="1"/>
    <col min="13" max="13" width="5.125" style="1205" customWidth="1"/>
    <col min="14" max="16384" width="9" style="1205"/>
  </cols>
  <sheetData>
    <row r="1" spans="2:13" ht="20.25" customHeight="1">
      <c r="B1" s="1203"/>
      <c r="C1" s="1204"/>
      <c r="D1" s="3479" t="s">
        <v>1180</v>
      </c>
      <c r="E1" s="3480"/>
      <c r="F1" s="3480"/>
      <c r="G1" s="3480"/>
      <c r="H1" s="3480"/>
      <c r="I1" s="3480"/>
      <c r="J1" s="3480"/>
      <c r="K1" s="3480"/>
      <c r="L1" s="3480"/>
      <c r="M1" s="3480"/>
    </row>
    <row r="2" spans="2:13" ht="16.5" customHeight="1" thickBot="1">
      <c r="B2" s="1203"/>
      <c r="C2" s="1297"/>
      <c r="D2" s="3481"/>
      <c r="E2" s="3481"/>
      <c r="F2" s="3481"/>
      <c r="G2" s="3481"/>
      <c r="H2" s="3481"/>
      <c r="I2" s="3481"/>
      <c r="J2" s="3481"/>
      <c r="K2" s="3481"/>
      <c r="L2" s="3481"/>
      <c r="M2" s="3481"/>
    </row>
    <row r="3" spans="2:13">
      <c r="B3" s="1207"/>
      <c r="C3" s="1208"/>
      <c r="D3" s="1208"/>
      <c r="E3" s="1208"/>
      <c r="F3" s="1208"/>
      <c r="G3" s="1209"/>
      <c r="H3" s="1208"/>
      <c r="I3" s="1208"/>
      <c r="J3" s="1210"/>
      <c r="K3" s="1208"/>
      <c r="L3" s="1208"/>
      <c r="M3" s="1211"/>
    </row>
    <row r="4" spans="2:13" ht="18" customHeight="1">
      <c r="B4" s="1212"/>
      <c r="C4" s="1213"/>
      <c r="D4" s="1213"/>
      <c r="E4" s="1213"/>
      <c r="F4" s="1213"/>
      <c r="G4" s="1214"/>
      <c r="H4" s="1215"/>
      <c r="I4" s="1216"/>
      <c r="J4" s="3482" t="s">
        <v>1181</v>
      </c>
      <c r="K4" s="3482"/>
      <c r="L4" s="3482"/>
      <c r="M4" s="3600"/>
    </row>
    <row r="5" spans="2:13" ht="18" customHeight="1">
      <c r="B5" s="1212"/>
      <c r="C5" s="1213"/>
      <c r="D5" s="1213"/>
      <c r="E5" s="1213"/>
      <c r="F5" s="1213"/>
      <c r="G5" s="1218"/>
      <c r="H5" s="1219"/>
      <c r="I5" s="1220"/>
      <c r="J5" s="3483" t="s">
        <v>1183</v>
      </c>
      <c r="K5" s="3484"/>
      <c r="L5" s="3484"/>
      <c r="M5" s="3601"/>
    </row>
    <row r="6" spans="2:13">
      <c r="B6" s="1212"/>
      <c r="C6" s="3485" t="s">
        <v>1135</v>
      </c>
      <c r="D6" s="3485"/>
      <c r="E6" s="3485"/>
      <c r="F6" s="3485"/>
      <c r="G6" s="3485"/>
      <c r="H6" s="1213"/>
      <c r="I6" s="1213"/>
      <c r="J6" s="1213"/>
      <c r="K6" s="1213"/>
      <c r="L6" s="1213"/>
      <c r="M6" s="1221"/>
    </row>
    <row r="7" spans="2:13" ht="16.5" customHeight="1">
      <c r="B7" s="1212"/>
      <c r="C7" s="3486" t="s">
        <v>1136</v>
      </c>
      <c r="D7" s="3486"/>
      <c r="E7" s="3486"/>
      <c r="F7" s="3486"/>
      <c r="G7" s="3486"/>
      <c r="H7" s="1213"/>
      <c r="I7" s="1213"/>
      <c r="J7" s="1213"/>
      <c r="K7" s="1213"/>
      <c r="L7" s="1213"/>
      <c r="M7" s="1221"/>
    </row>
    <row r="8" spans="2:13" ht="17.25">
      <c r="B8" s="1222"/>
      <c r="C8" s="3486" t="s">
        <v>1137</v>
      </c>
      <c r="D8" s="3486"/>
      <c r="E8" s="3486"/>
      <c r="F8" s="3486"/>
      <c r="G8" s="3486"/>
      <c r="H8" s="1213"/>
      <c r="I8" s="1213"/>
      <c r="J8" s="1213"/>
      <c r="K8" s="1213"/>
      <c r="L8" s="1213"/>
      <c r="M8" s="1221"/>
    </row>
    <row r="9" spans="2:13" ht="17.25">
      <c r="B9" s="1222"/>
      <c r="C9" s="1223"/>
      <c r="D9" s="1223"/>
      <c r="E9" s="1223"/>
      <c r="F9" s="1223"/>
      <c r="G9" s="1223"/>
      <c r="H9" s="1213"/>
      <c r="I9" s="1213"/>
      <c r="J9" s="1213"/>
      <c r="K9" s="1213"/>
      <c r="L9" s="1213"/>
      <c r="M9" s="1221"/>
    </row>
    <row r="10" spans="2:13" ht="17.25">
      <c r="B10" s="1222"/>
      <c r="C10" s="1224"/>
      <c r="D10" s="1224"/>
      <c r="E10" s="1224"/>
      <c r="F10" s="1224"/>
      <c r="G10" s="1224"/>
      <c r="H10" s="1213"/>
      <c r="I10" s="1213"/>
      <c r="J10" s="1213"/>
      <c r="K10" s="1213"/>
      <c r="L10" s="1213"/>
      <c r="M10" s="1221"/>
    </row>
    <row r="11" spans="2:13" ht="17.25">
      <c r="B11" s="1222"/>
      <c r="C11" s="1224"/>
      <c r="D11" s="1224"/>
      <c r="E11" s="1224"/>
      <c r="F11" s="1224"/>
      <c r="G11" s="1225" t="s">
        <v>1138</v>
      </c>
      <c r="H11" s="1249"/>
      <c r="I11" s="1213"/>
      <c r="J11" s="1213"/>
      <c r="K11" s="1213"/>
      <c r="L11" s="1213"/>
      <c r="M11" s="1221"/>
    </row>
    <row r="12" spans="2:13" ht="17.25">
      <c r="B12" s="1222"/>
      <c r="C12" s="1224"/>
      <c r="D12" s="1224"/>
      <c r="E12" s="1224"/>
      <c r="F12" s="1224"/>
      <c r="G12" s="1224"/>
      <c r="H12" s="1213"/>
      <c r="I12" s="1213"/>
      <c r="J12" s="1213"/>
      <c r="K12" s="1213"/>
      <c r="L12" s="1213"/>
      <c r="M12" s="1221"/>
    </row>
    <row r="13" spans="2:13" ht="17.25">
      <c r="B13" s="1222"/>
      <c r="C13" s="1224"/>
      <c r="D13" s="1224"/>
      <c r="E13" s="1224"/>
      <c r="F13" s="1224"/>
      <c r="G13" s="1224"/>
      <c r="H13" s="3487" t="s">
        <v>1139</v>
      </c>
      <c r="I13" s="3487"/>
      <c r="J13" s="3487"/>
      <c r="K13" s="3487"/>
      <c r="L13" s="3487"/>
      <c r="M13" s="3488"/>
    </row>
    <row r="14" spans="2:13" ht="17.25">
      <c r="B14" s="1222"/>
      <c r="C14" s="1226"/>
      <c r="D14" s="1213"/>
      <c r="E14" s="1213"/>
      <c r="F14" s="1213"/>
      <c r="G14" s="1213"/>
      <c r="H14" s="3489" t="s">
        <v>1140</v>
      </c>
      <c r="I14" s="3489"/>
      <c r="J14" s="3489"/>
      <c r="K14" s="3489"/>
      <c r="L14" s="3489"/>
      <c r="M14" s="3490"/>
    </row>
    <row r="15" spans="2:13" ht="17.25">
      <c r="B15" s="1222"/>
      <c r="C15" s="1227"/>
      <c r="D15" s="1213"/>
      <c r="E15" s="1213"/>
      <c r="F15" s="1213"/>
      <c r="G15" s="1213"/>
      <c r="H15" s="3491"/>
      <c r="I15" s="3491"/>
      <c r="J15" s="3491"/>
      <c r="K15" s="3491"/>
      <c r="L15" s="3491"/>
      <c r="M15" s="3492"/>
    </row>
    <row r="16" spans="2:13">
      <c r="B16" s="1212"/>
      <c r="C16" s="1227"/>
      <c r="D16" s="1213"/>
      <c r="E16" s="1213"/>
      <c r="F16" s="1213"/>
      <c r="G16" s="1228"/>
      <c r="H16" s="1227"/>
      <c r="I16" s="1213"/>
      <c r="J16" s="1213"/>
      <c r="K16" s="1213"/>
      <c r="L16" s="1213"/>
      <c r="M16" s="1221"/>
    </row>
    <row r="17" spans="2:13" ht="18.75">
      <c r="B17" s="3493" t="s">
        <v>1184</v>
      </c>
      <c r="C17" s="3494"/>
      <c r="D17" s="3494"/>
      <c r="E17" s="3494"/>
      <c r="F17" s="3494"/>
      <c r="G17" s="3494"/>
      <c r="H17" s="3494"/>
      <c r="I17" s="3494"/>
      <c r="J17" s="3494"/>
      <c r="K17" s="3494"/>
      <c r="L17" s="3494"/>
      <c r="M17" s="3495"/>
    </row>
    <row r="18" spans="2:13" ht="18.75">
      <c r="B18" s="1229"/>
      <c r="C18" s="1230"/>
      <c r="D18" s="1230"/>
      <c r="E18" s="1230"/>
      <c r="F18" s="1230"/>
      <c r="G18" s="1230"/>
      <c r="H18" s="1230"/>
      <c r="I18" s="1230"/>
      <c r="J18" s="1230"/>
      <c r="K18" s="1230"/>
      <c r="L18" s="1230"/>
      <c r="M18" s="1231"/>
    </row>
    <row r="19" spans="2:13" ht="15" customHeight="1">
      <c r="B19" s="1212"/>
      <c r="C19" s="1298" t="s">
        <v>1185</v>
      </c>
      <c r="E19" s="1213"/>
      <c r="F19" s="1213"/>
      <c r="G19" s="1228"/>
      <c r="H19" s="1235"/>
      <c r="I19" s="1213"/>
      <c r="J19" s="1213"/>
      <c r="K19" s="1213"/>
      <c r="L19" s="1213"/>
      <c r="M19" s="1221"/>
    </row>
    <row r="20" spans="2:13" ht="15" customHeight="1">
      <c r="B20" s="1232" t="s">
        <v>1186</v>
      </c>
      <c r="C20" s="1299" t="s">
        <v>1187</v>
      </c>
      <c r="E20" s="1213"/>
      <c r="F20" s="1300"/>
      <c r="G20" s="1300"/>
      <c r="H20" s="1300"/>
      <c r="I20" s="1300"/>
      <c r="J20" s="1300"/>
      <c r="K20" s="1300"/>
      <c r="L20" s="1300"/>
      <c r="M20" s="1301"/>
    </row>
    <row r="21" spans="2:13" ht="15" customHeight="1">
      <c r="B21" s="1232"/>
      <c r="C21" s="1299" t="s">
        <v>1188</v>
      </c>
      <c r="D21" s="1299"/>
      <c r="E21" s="1213"/>
      <c r="F21" s="1233"/>
      <c r="G21" s="1233"/>
      <c r="H21" s="1233"/>
      <c r="I21" s="1233"/>
      <c r="J21" s="1233"/>
      <c r="K21" s="1233"/>
      <c r="L21" s="1233"/>
      <c r="M21" s="1234"/>
    </row>
    <row r="22" spans="2:13" ht="15" customHeight="1">
      <c r="B22" s="1232"/>
      <c r="C22" s="1299" t="s">
        <v>1189</v>
      </c>
      <c r="D22" s="1299"/>
      <c r="E22" s="1233"/>
      <c r="F22" s="1233"/>
      <c r="G22" s="1233"/>
      <c r="H22" s="1233"/>
      <c r="I22" s="1233"/>
      <c r="J22" s="1233"/>
      <c r="K22" s="1233"/>
      <c r="L22" s="1233"/>
      <c r="M22" s="1234"/>
    </row>
    <row r="23" spans="2:13" ht="15" customHeight="1">
      <c r="B23" s="1232"/>
      <c r="C23" s="1233"/>
      <c r="D23" s="1299"/>
      <c r="E23" s="1233"/>
      <c r="F23" s="1233"/>
      <c r="G23" s="1233"/>
      <c r="H23" s="1233"/>
      <c r="I23" s="1233"/>
      <c r="J23" s="1233"/>
      <c r="K23" s="1233"/>
      <c r="L23" s="1233"/>
      <c r="M23" s="1234"/>
    </row>
    <row r="24" spans="2:13">
      <c r="B24" s="1212"/>
      <c r="C24" s="1235"/>
      <c r="D24" s="1213"/>
      <c r="E24" s="1213"/>
      <c r="F24" s="1213"/>
      <c r="G24" s="1213"/>
      <c r="H24" s="1213"/>
      <c r="I24" s="1236"/>
      <c r="J24" s="1213"/>
      <c r="K24" s="1213"/>
      <c r="L24" s="1213"/>
      <c r="M24" s="1221"/>
    </row>
    <row r="25" spans="2:13" s="1238" customFormat="1" ht="35.1" customHeight="1">
      <c r="B25" s="3502" t="s">
        <v>95</v>
      </c>
      <c r="C25" s="3503"/>
      <c r="D25" s="3504" t="s">
        <v>1147</v>
      </c>
      <c r="E25" s="3505"/>
      <c r="F25" s="3505"/>
      <c r="G25" s="3505"/>
      <c r="H25" s="3505"/>
      <c r="I25" s="3505"/>
      <c r="J25" s="3505"/>
      <c r="K25" s="3505"/>
      <c r="L25" s="3505"/>
      <c r="M25" s="3506"/>
    </row>
    <row r="26" spans="2:13" s="1238" customFormat="1" ht="35.1" customHeight="1">
      <c r="B26" s="3502" t="s">
        <v>96</v>
      </c>
      <c r="C26" s="3503"/>
      <c r="D26" s="3507" t="s">
        <v>1148</v>
      </c>
      <c r="E26" s="3508"/>
      <c r="F26" s="3508"/>
      <c r="G26" s="3508"/>
      <c r="H26" s="3508"/>
      <c r="I26" s="3508"/>
      <c r="J26" s="3508"/>
      <c r="K26" s="3508"/>
      <c r="L26" s="3508"/>
      <c r="M26" s="3509"/>
    </row>
    <row r="27" spans="2:13" s="1238" customFormat="1" ht="35.1" customHeight="1">
      <c r="B27" s="3502" t="s">
        <v>1149</v>
      </c>
      <c r="C27" s="3503"/>
      <c r="D27" s="3510">
        <v>110000000</v>
      </c>
      <c r="E27" s="3511"/>
      <c r="F27" s="3511"/>
      <c r="G27" s="3512"/>
      <c r="H27" s="1302" t="s">
        <v>99</v>
      </c>
      <c r="I27" s="1240" t="s">
        <v>19</v>
      </c>
      <c r="J27" s="3513">
        <v>5600033000</v>
      </c>
      <c r="K27" s="3602"/>
      <c r="L27" s="3602"/>
      <c r="M27" s="1303" t="s">
        <v>325</v>
      </c>
    </row>
    <row r="28" spans="2:13" s="1238" customFormat="1" ht="35.1" customHeight="1">
      <c r="B28" s="3502" t="s">
        <v>101</v>
      </c>
      <c r="C28" s="3503"/>
      <c r="D28" s="3514" t="s">
        <v>1150</v>
      </c>
      <c r="E28" s="3515"/>
      <c r="F28" s="3515"/>
      <c r="G28" s="3516"/>
      <c r="H28" s="1302" t="s">
        <v>1190</v>
      </c>
      <c r="I28" s="3514" t="s">
        <v>904</v>
      </c>
      <c r="J28" s="3515"/>
      <c r="K28" s="3515"/>
      <c r="L28" s="3515"/>
      <c r="M28" s="3517"/>
    </row>
    <row r="29" spans="2:13" ht="33.75" customHeight="1">
      <c r="B29" s="3603" t="s">
        <v>1191</v>
      </c>
      <c r="C29" s="1304" t="s">
        <v>1192</v>
      </c>
      <c r="D29" s="3604" t="s">
        <v>1193</v>
      </c>
      <c r="E29" s="3605"/>
      <c r="F29" s="3605"/>
      <c r="G29" s="3606"/>
      <c r="H29" s="1305" t="s">
        <v>1194</v>
      </c>
      <c r="I29" s="3604" t="s">
        <v>1134</v>
      </c>
      <c r="J29" s="3605"/>
      <c r="K29" s="3605"/>
      <c r="L29" s="3605"/>
      <c r="M29" s="3607"/>
    </row>
    <row r="30" spans="2:13" ht="33.75" customHeight="1">
      <c r="B30" s="3518"/>
      <c r="C30" s="1306" t="s">
        <v>1195</v>
      </c>
      <c r="D30" s="3608" t="s">
        <v>1196</v>
      </c>
      <c r="E30" s="3609"/>
      <c r="F30" s="3609"/>
      <c r="G30" s="3609"/>
      <c r="H30" s="3609"/>
      <c r="I30" s="3609"/>
      <c r="J30" s="3609"/>
      <c r="K30" s="3609"/>
      <c r="L30" s="3609"/>
      <c r="M30" s="3610"/>
    </row>
    <row r="31" spans="2:13" ht="17.100000000000001" customHeight="1">
      <c r="B31" s="3518"/>
      <c r="C31" s="3611" t="s">
        <v>1197</v>
      </c>
      <c r="D31" s="3614" t="s">
        <v>1198</v>
      </c>
      <c r="E31" s="3615"/>
      <c r="F31" s="3615"/>
      <c r="G31" s="3615"/>
      <c r="H31" s="3615"/>
      <c r="I31" s="3615"/>
      <c r="J31" s="3615"/>
      <c r="K31" s="3615"/>
      <c r="L31" s="3615"/>
      <c r="M31" s="3616"/>
    </row>
    <row r="32" spans="2:13" ht="17.100000000000001" customHeight="1">
      <c r="B32" s="3518"/>
      <c r="C32" s="3612"/>
      <c r="D32" s="3617"/>
      <c r="E32" s="3618"/>
      <c r="F32" s="3618"/>
      <c r="G32" s="3618"/>
      <c r="H32" s="3618"/>
      <c r="I32" s="3618"/>
      <c r="J32" s="3618"/>
      <c r="K32" s="3618"/>
      <c r="L32" s="3618"/>
      <c r="M32" s="3619"/>
    </row>
    <row r="33" spans="2:13" ht="17.100000000000001" customHeight="1">
      <c r="B33" s="3519"/>
      <c r="C33" s="3612"/>
      <c r="D33" s="3617"/>
      <c r="E33" s="3618"/>
      <c r="F33" s="3618"/>
      <c r="G33" s="3618"/>
      <c r="H33" s="3618"/>
      <c r="I33" s="3618"/>
      <c r="J33" s="3618"/>
      <c r="K33" s="3618"/>
      <c r="L33" s="3618"/>
      <c r="M33" s="3619"/>
    </row>
    <row r="34" spans="2:13" ht="17.100000000000001" customHeight="1">
      <c r="B34" s="3519"/>
      <c r="C34" s="3612"/>
      <c r="D34" s="3617"/>
      <c r="E34" s="3618"/>
      <c r="F34" s="3618"/>
      <c r="G34" s="3618"/>
      <c r="H34" s="3618"/>
      <c r="I34" s="3618"/>
      <c r="J34" s="3618"/>
      <c r="K34" s="3618"/>
      <c r="L34" s="3618"/>
      <c r="M34" s="3619"/>
    </row>
    <row r="35" spans="2:13" ht="17.100000000000001" customHeight="1">
      <c r="B35" s="3519"/>
      <c r="C35" s="3612"/>
      <c r="D35" s="3617"/>
      <c r="E35" s="3618"/>
      <c r="F35" s="3618"/>
      <c r="G35" s="3618"/>
      <c r="H35" s="3618"/>
      <c r="I35" s="3618"/>
      <c r="J35" s="3618"/>
      <c r="K35" s="3618"/>
      <c r="L35" s="3618"/>
      <c r="M35" s="3619"/>
    </row>
    <row r="36" spans="2:13" ht="17.100000000000001" customHeight="1">
      <c r="B36" s="3519"/>
      <c r="C36" s="3612"/>
      <c r="D36" s="3617"/>
      <c r="E36" s="3618"/>
      <c r="F36" s="3618"/>
      <c r="G36" s="3618"/>
      <c r="H36" s="3618"/>
      <c r="I36" s="3618"/>
      <c r="J36" s="3618"/>
      <c r="K36" s="3618"/>
      <c r="L36" s="3618"/>
      <c r="M36" s="3619"/>
    </row>
    <row r="37" spans="2:13" ht="17.100000000000001" customHeight="1">
      <c r="B37" s="3519"/>
      <c r="C37" s="3612"/>
      <c r="D37" s="3617"/>
      <c r="E37" s="3618"/>
      <c r="F37" s="3618"/>
      <c r="G37" s="3618"/>
      <c r="H37" s="3618"/>
      <c r="I37" s="3618"/>
      <c r="J37" s="3618"/>
      <c r="K37" s="3618"/>
      <c r="L37" s="3618"/>
      <c r="M37" s="3619"/>
    </row>
    <row r="38" spans="2:13" ht="17.100000000000001" customHeight="1">
      <c r="B38" s="3519"/>
      <c r="C38" s="3612"/>
      <c r="D38" s="3617"/>
      <c r="E38" s="3618"/>
      <c r="F38" s="3618"/>
      <c r="G38" s="3618"/>
      <c r="H38" s="3618"/>
      <c r="I38" s="3618"/>
      <c r="J38" s="3618"/>
      <c r="K38" s="3618"/>
      <c r="L38" s="3618"/>
      <c r="M38" s="3619"/>
    </row>
    <row r="39" spans="2:13" ht="17.100000000000001" customHeight="1">
      <c r="B39" s="3519"/>
      <c r="C39" s="3612"/>
      <c r="D39" s="3617"/>
      <c r="E39" s="3618"/>
      <c r="F39" s="3618"/>
      <c r="G39" s="3618"/>
      <c r="H39" s="3618"/>
      <c r="I39" s="3618"/>
      <c r="J39" s="3618"/>
      <c r="K39" s="3618"/>
      <c r="L39" s="3618"/>
      <c r="M39" s="3619"/>
    </row>
    <row r="40" spans="2:13" ht="17.100000000000001" customHeight="1">
      <c r="B40" s="3519"/>
      <c r="C40" s="3612"/>
      <c r="D40" s="3617"/>
      <c r="E40" s="3618"/>
      <c r="F40" s="3618"/>
      <c r="G40" s="3618"/>
      <c r="H40" s="3618"/>
      <c r="I40" s="3618"/>
      <c r="J40" s="3618"/>
      <c r="K40" s="3618"/>
      <c r="L40" s="3618"/>
      <c r="M40" s="3619"/>
    </row>
    <row r="41" spans="2:13" ht="17.100000000000001" customHeight="1" thickBot="1">
      <c r="B41" s="3520"/>
      <c r="C41" s="3613"/>
      <c r="D41" s="3620"/>
      <c r="E41" s="3621"/>
      <c r="F41" s="3621"/>
      <c r="G41" s="3621"/>
      <c r="H41" s="3621"/>
      <c r="I41" s="3621"/>
      <c r="J41" s="3621"/>
      <c r="K41" s="3621"/>
      <c r="L41" s="3621"/>
      <c r="M41" s="3622"/>
    </row>
    <row r="42" spans="2:13" ht="15" customHeight="1"/>
    <row r="43" spans="2:13" ht="15" customHeight="1"/>
    <row r="44" spans="2:13" ht="15" customHeight="1"/>
    <row r="45" spans="2:13" ht="15" customHeight="1"/>
    <row r="46" spans="2:13" ht="15" customHeight="1"/>
    <row r="47" spans="2:13" ht="15" customHeight="1"/>
    <row r="48" spans="2:13" ht="15" customHeight="1"/>
    <row r="49" ht="15" customHeight="1"/>
    <row r="50" ht="15" customHeight="1"/>
    <row r="51" ht="15" customHeight="1"/>
    <row r="52" ht="15" customHeight="1"/>
    <row r="53" ht="15" customHeight="1"/>
    <row r="54" ht="6" customHeight="1"/>
    <row r="55" ht="24" customHeight="1"/>
    <row r="56" ht="20.25" customHeight="1"/>
    <row r="57" ht="16.5" customHeight="1"/>
    <row r="58" ht="6" customHeight="1"/>
    <row r="59" ht="27" customHeight="1"/>
    <row r="60" ht="20.25" customHeight="1"/>
    <row r="61" ht="6" customHeight="1"/>
    <row r="62" ht="27" customHeight="1"/>
    <row r="63" ht="20.25" customHeight="1"/>
    <row r="64" ht="7.5" customHeight="1"/>
    <row r="65" spans="2:3" ht="14.25" customHeight="1">
      <c r="B65" s="1249"/>
      <c r="C65" s="1249"/>
    </row>
  </sheetData>
  <sheetProtection selectLockedCells="1"/>
  <mergeCells count="26">
    <mergeCell ref="B29:B41"/>
    <mergeCell ref="D29:G29"/>
    <mergeCell ref="I29:M29"/>
    <mergeCell ref="D30:M30"/>
    <mergeCell ref="C31:C41"/>
    <mergeCell ref="D31:M41"/>
    <mergeCell ref="B28:C28"/>
    <mergeCell ref="D28:G28"/>
    <mergeCell ref="I28:M28"/>
    <mergeCell ref="H13:M13"/>
    <mergeCell ref="H14:M14"/>
    <mergeCell ref="H15:M15"/>
    <mergeCell ref="B17:M17"/>
    <mergeCell ref="B25:C25"/>
    <mergeCell ref="D25:M25"/>
    <mergeCell ref="B26:C26"/>
    <mergeCell ref="D26:M26"/>
    <mergeCell ref="B27:C27"/>
    <mergeCell ref="D27:G27"/>
    <mergeCell ref="J27:L27"/>
    <mergeCell ref="C8:G8"/>
    <mergeCell ref="D1:M2"/>
    <mergeCell ref="J4:M4"/>
    <mergeCell ref="J5:M5"/>
    <mergeCell ref="C6:G6"/>
    <mergeCell ref="C7:G7"/>
  </mergeCells>
  <phoneticPr fontId="3"/>
  <dataValidations count="1">
    <dataValidation type="list" allowBlank="1" showInputMessage="1" showErrorMessage="1" sqref="H1">
      <formula1>"　,（案）"</formula1>
    </dataValidation>
  </dataValidations>
  <printOptions horizontalCentered="1" verticalCentered="1"/>
  <pageMargins left="0.78740157480314965" right="0.78740157480314965" top="0.78740157480314965" bottom="0.78740157480314965" header="0.59055118110236227" footer="0.59055118110236227"/>
  <pageSetup paperSize="9" firstPageNumber="153" orientation="portrait" useFirstPageNumber="1" r:id="rId1"/>
  <headerFooter>
    <oddHeader>&amp;R&amp;"ＭＳ ゴシック,太字"様式　３２</oddHead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B1:M54"/>
  <sheetViews>
    <sheetView zoomScale="55" zoomScaleNormal="55" zoomScaleSheetLayoutView="100" workbookViewId="0"/>
  </sheetViews>
  <sheetFormatPr defaultRowHeight="21" customHeight="1"/>
  <cols>
    <col min="1" max="1" width="9" style="1205"/>
    <col min="2" max="2" width="1.5" style="1205" customWidth="1"/>
    <col min="3" max="3" width="4.5" style="1205" customWidth="1"/>
    <col min="4" max="5" width="9.375" style="1205" customWidth="1"/>
    <col min="6" max="6" width="2.5" style="1205" customWidth="1"/>
    <col min="7" max="7" width="10.875" style="1205" customWidth="1"/>
    <col min="8" max="8" width="2.25" style="1205" customWidth="1"/>
    <col min="9" max="9" width="10.875" style="1205" customWidth="1"/>
    <col min="10" max="10" width="5.75" style="1205" customWidth="1"/>
    <col min="11" max="11" width="9.75" style="1205" customWidth="1"/>
    <col min="12" max="12" width="6.75" style="1205" customWidth="1"/>
    <col min="13" max="13" width="13.875" style="1205" customWidth="1"/>
    <col min="14" max="16384" width="9" style="1205"/>
  </cols>
  <sheetData>
    <row r="1" spans="2:13" ht="20.25" customHeight="1">
      <c r="B1" s="1203"/>
      <c r="C1" s="1307"/>
      <c r="D1" s="1308"/>
      <c r="E1" s="3624" t="s">
        <v>1199</v>
      </c>
      <c r="F1" s="3625"/>
      <c r="G1" s="3625"/>
      <c r="H1" s="3625"/>
      <c r="I1" s="3625"/>
      <c r="J1" s="3625"/>
      <c r="K1" s="3625"/>
      <c r="L1" s="3625"/>
      <c r="M1" s="3625"/>
    </row>
    <row r="2" spans="2:13" ht="16.5" customHeight="1" thickBot="1">
      <c r="B2" s="1203"/>
      <c r="C2" s="1309"/>
      <c r="D2" s="1310"/>
      <c r="E2" s="3626"/>
      <c r="F2" s="3626"/>
      <c r="G2" s="3626"/>
      <c r="H2" s="3626"/>
      <c r="I2" s="3626"/>
      <c r="J2" s="3626"/>
      <c r="K2" s="3626"/>
      <c r="L2" s="3626"/>
      <c r="M2" s="3626"/>
    </row>
    <row r="3" spans="2:13" ht="21" customHeight="1">
      <c r="B3" s="1207"/>
      <c r="C3" s="1208"/>
      <c r="D3" s="1208"/>
      <c r="E3" s="1208"/>
      <c r="F3" s="1208"/>
      <c r="G3" s="1209"/>
      <c r="H3" s="1208"/>
      <c r="I3" s="1208"/>
      <c r="J3" s="1210"/>
      <c r="K3" s="1208"/>
      <c r="L3" s="1208"/>
      <c r="M3" s="1211"/>
    </row>
    <row r="4" spans="2:13" ht="21" customHeight="1">
      <c r="B4" s="1212"/>
      <c r="C4" s="1213"/>
      <c r="D4" s="1213"/>
      <c r="E4" s="1213"/>
      <c r="F4" s="1213"/>
      <c r="G4" s="1214"/>
      <c r="H4" s="1215"/>
      <c r="I4" s="1216"/>
      <c r="J4" s="3482" t="s">
        <v>1200</v>
      </c>
      <c r="K4" s="3482"/>
      <c r="L4" s="3482"/>
      <c r="M4" s="3600"/>
    </row>
    <row r="5" spans="2:13" ht="21" customHeight="1">
      <c r="B5" s="1212"/>
      <c r="C5" s="1213"/>
      <c r="D5" s="1213"/>
      <c r="E5" s="1213"/>
      <c r="F5" s="1213"/>
      <c r="G5" s="1218"/>
      <c r="H5" s="1219"/>
      <c r="I5" s="1220"/>
      <c r="J5" s="3483" t="s">
        <v>564</v>
      </c>
      <c r="K5" s="3484"/>
      <c r="L5" s="3484"/>
      <c r="M5" s="3601"/>
    </row>
    <row r="6" spans="2:13" ht="21" customHeight="1">
      <c r="B6" s="1212"/>
      <c r="C6" s="3485" t="s">
        <v>1135</v>
      </c>
      <c r="D6" s="3485"/>
      <c r="E6" s="3485"/>
      <c r="F6" s="3485"/>
      <c r="G6" s="3485"/>
      <c r="H6" s="1213"/>
      <c r="I6" s="1213"/>
      <c r="J6" s="1213"/>
      <c r="K6" s="1213"/>
      <c r="L6" s="1213"/>
      <c r="M6" s="1221"/>
    </row>
    <row r="7" spans="2:13" ht="21" customHeight="1">
      <c r="B7" s="1212"/>
      <c r="C7" s="3486" t="s">
        <v>1136</v>
      </c>
      <c r="D7" s="3486"/>
      <c r="E7" s="3486"/>
      <c r="F7" s="3486"/>
      <c r="G7" s="3486"/>
      <c r="H7" s="1213"/>
      <c r="I7" s="1213"/>
      <c r="J7" s="1213"/>
      <c r="K7" s="1213"/>
      <c r="L7" s="1213"/>
      <c r="M7" s="1221"/>
    </row>
    <row r="8" spans="2:13" ht="21" customHeight="1">
      <c r="B8" s="1222"/>
      <c r="C8" s="3486" t="s">
        <v>1137</v>
      </c>
      <c r="D8" s="3486"/>
      <c r="E8" s="3486"/>
      <c r="F8" s="3486"/>
      <c r="G8" s="3486"/>
      <c r="H8" s="1213"/>
      <c r="I8" s="1213"/>
      <c r="J8" s="1213"/>
      <c r="K8" s="1213"/>
      <c r="L8" s="1213"/>
      <c r="M8" s="1221"/>
    </row>
    <row r="9" spans="2:13" ht="21" customHeight="1">
      <c r="B9" s="1222"/>
      <c r="C9" s="1223"/>
      <c r="D9" s="1223"/>
      <c r="E9" s="1223"/>
      <c r="F9" s="1223"/>
      <c r="G9" s="1223"/>
      <c r="H9" s="1213"/>
      <c r="I9" s="1213"/>
      <c r="J9" s="1213"/>
      <c r="K9" s="1213"/>
      <c r="L9" s="1213"/>
      <c r="M9" s="1221"/>
    </row>
    <row r="10" spans="2:13" ht="21" customHeight="1">
      <c r="B10" s="1222"/>
      <c r="C10" s="1224"/>
      <c r="D10" s="1224"/>
      <c r="E10" s="1224"/>
      <c r="F10" s="1224"/>
      <c r="G10" s="1224"/>
      <c r="H10" s="1213"/>
      <c r="I10" s="1213"/>
      <c r="J10" s="1213"/>
      <c r="K10" s="1213"/>
      <c r="L10" s="1213"/>
      <c r="M10" s="1221"/>
    </row>
    <row r="11" spans="2:13" ht="21" customHeight="1">
      <c r="B11" s="1222"/>
      <c r="C11" s="1224"/>
      <c r="D11" s="1224"/>
      <c r="E11" s="1224"/>
      <c r="F11" s="1224"/>
      <c r="G11" s="1225" t="s">
        <v>1138</v>
      </c>
      <c r="H11" s="1249"/>
      <c r="I11" s="1213"/>
      <c r="J11" s="1213"/>
      <c r="K11" s="1213"/>
      <c r="L11" s="1213"/>
      <c r="M11" s="1221"/>
    </row>
    <row r="12" spans="2:13" ht="21" customHeight="1">
      <c r="B12" s="1222"/>
      <c r="C12" s="1224"/>
      <c r="D12" s="1224"/>
      <c r="E12" s="1224"/>
      <c r="F12" s="1224"/>
      <c r="G12" s="1224"/>
      <c r="H12" s="1213"/>
      <c r="I12" s="1213"/>
      <c r="J12" s="1213"/>
      <c r="K12" s="1213"/>
      <c r="L12" s="1213"/>
      <c r="M12" s="1221"/>
    </row>
    <row r="13" spans="2:13" ht="21" customHeight="1">
      <c r="B13" s="1222"/>
      <c r="C13" s="1224"/>
      <c r="D13" s="1224"/>
      <c r="E13" s="1224"/>
      <c r="F13" s="1224"/>
      <c r="G13" s="1224"/>
      <c r="H13" s="3487" t="s">
        <v>1139</v>
      </c>
      <c r="I13" s="3487"/>
      <c r="J13" s="3487"/>
      <c r="K13" s="3487"/>
      <c r="L13" s="3487"/>
      <c r="M13" s="3488"/>
    </row>
    <row r="14" spans="2:13" ht="21" customHeight="1">
      <c r="B14" s="1222"/>
      <c r="C14" s="1226"/>
      <c r="D14" s="1213"/>
      <c r="E14" s="1213"/>
      <c r="F14" s="1213"/>
      <c r="G14" s="1213"/>
      <c r="H14" s="3489" t="s">
        <v>1140</v>
      </c>
      <c r="I14" s="3489"/>
      <c r="J14" s="3489"/>
      <c r="K14" s="3489"/>
      <c r="L14" s="3489"/>
      <c r="M14" s="3490"/>
    </row>
    <row r="15" spans="2:13" ht="21" customHeight="1">
      <c r="B15" s="1222"/>
      <c r="C15" s="1227"/>
      <c r="D15" s="1213"/>
      <c r="E15" s="1213"/>
      <c r="F15" s="1213"/>
      <c r="G15" s="1213"/>
      <c r="H15" s="3491"/>
      <c r="I15" s="3491"/>
      <c r="J15" s="3491"/>
      <c r="K15" s="3491"/>
      <c r="L15" s="3491"/>
      <c r="M15" s="3492"/>
    </row>
    <row r="16" spans="2:13" ht="21" customHeight="1">
      <c r="B16" s="1212"/>
      <c r="C16" s="1227"/>
      <c r="D16" s="1213"/>
      <c r="E16" s="1213"/>
      <c r="F16" s="1213"/>
      <c r="G16" s="1228"/>
      <c r="H16" s="1227"/>
      <c r="I16" s="1213"/>
      <c r="J16" s="1213"/>
      <c r="K16" s="1213"/>
      <c r="L16" s="1213"/>
      <c r="M16" s="1221"/>
    </row>
    <row r="17" spans="2:13" ht="21" customHeight="1">
      <c r="B17" s="3493" t="s">
        <v>1201</v>
      </c>
      <c r="C17" s="3494"/>
      <c r="D17" s="3494"/>
      <c r="E17" s="3494"/>
      <c r="F17" s="3494"/>
      <c r="G17" s="3494"/>
      <c r="H17" s="3494"/>
      <c r="I17" s="3494"/>
      <c r="J17" s="3494"/>
      <c r="K17" s="3494"/>
      <c r="L17" s="3494"/>
      <c r="M17" s="3495"/>
    </row>
    <row r="18" spans="2:13" ht="21" customHeight="1">
      <c r="B18" s="1229"/>
      <c r="C18" s="1230"/>
      <c r="D18" s="1230"/>
      <c r="E18" s="1230"/>
      <c r="F18" s="1230"/>
      <c r="G18" s="1230"/>
      <c r="H18" s="1230"/>
      <c r="I18" s="1230"/>
      <c r="J18" s="1230"/>
      <c r="K18" s="1230"/>
      <c r="L18" s="1230"/>
      <c r="M18" s="1231"/>
    </row>
    <row r="19" spans="2:13" ht="21" customHeight="1">
      <c r="B19" s="1212"/>
      <c r="C19" s="1213"/>
      <c r="D19" s="3627" t="s">
        <v>1183</v>
      </c>
      <c r="E19" s="3627"/>
      <c r="F19" s="1218" t="s">
        <v>1202</v>
      </c>
      <c r="G19" s="1311" t="s">
        <v>1203</v>
      </c>
      <c r="H19" s="1220" t="s">
        <v>19</v>
      </c>
      <c r="I19" s="1312">
        <v>10800</v>
      </c>
      <c r="J19" s="1218" t="s">
        <v>1204</v>
      </c>
      <c r="K19" s="1213"/>
      <c r="L19" s="1213"/>
      <c r="M19" s="1221"/>
    </row>
    <row r="20" spans="2:13" ht="21" customHeight="1">
      <c r="B20" s="1232" t="s">
        <v>1205</v>
      </c>
      <c r="C20" s="1300"/>
      <c r="D20" s="1299" t="s">
        <v>1206</v>
      </c>
      <c r="E20" s="1213"/>
      <c r="F20" s="1300"/>
      <c r="G20" s="1300"/>
      <c r="H20" s="1300"/>
      <c r="I20" s="1300"/>
      <c r="J20" s="1300"/>
      <c r="K20" s="1300"/>
      <c r="L20" s="1300"/>
      <c r="M20" s="1301"/>
    </row>
    <row r="21" spans="2:13" ht="21" customHeight="1">
      <c r="B21" s="1232"/>
      <c r="C21" s="1233"/>
      <c r="D21" s="1299" t="s">
        <v>1207</v>
      </c>
      <c r="E21" s="1213"/>
      <c r="F21" s="1233"/>
      <c r="G21" s="1233"/>
      <c r="H21" s="1233"/>
      <c r="I21" s="1233"/>
      <c r="J21" s="1233"/>
      <c r="K21" s="1233"/>
      <c r="L21" s="1233"/>
      <c r="M21" s="1234"/>
    </row>
    <row r="22" spans="2:13" ht="21" customHeight="1">
      <c r="B22" s="1232"/>
      <c r="C22" s="1233"/>
      <c r="D22" s="1299" t="s">
        <v>1208</v>
      </c>
      <c r="E22" s="1233"/>
      <c r="F22" s="1233"/>
      <c r="G22" s="1233"/>
      <c r="H22" s="1233"/>
      <c r="I22" s="1233"/>
      <c r="J22" s="1233"/>
      <c r="K22" s="1233"/>
      <c r="L22" s="1233"/>
      <c r="M22" s="1234"/>
    </row>
    <row r="23" spans="2:13" ht="21" customHeight="1">
      <c r="B23" s="1232"/>
      <c r="C23" s="1233"/>
      <c r="D23" s="1216" t="s">
        <v>1209</v>
      </c>
      <c r="E23" s="1233"/>
      <c r="F23" s="1233"/>
      <c r="G23" s="1233"/>
      <c r="H23" s="1233"/>
      <c r="I23" s="1233"/>
      <c r="J23" s="1233"/>
      <c r="K23" s="1233"/>
      <c r="L23" s="1233"/>
      <c r="M23" s="1234"/>
    </row>
    <row r="24" spans="2:13" ht="21" customHeight="1">
      <c r="B24" s="1212"/>
      <c r="C24" s="1235"/>
      <c r="D24" s="1213"/>
      <c r="E24" s="1213"/>
      <c r="F24" s="1213"/>
      <c r="G24" s="1213"/>
      <c r="H24" s="1213"/>
      <c r="I24" s="1213"/>
      <c r="J24" s="1236"/>
      <c r="K24" s="1213"/>
      <c r="L24" s="1213"/>
      <c r="M24" s="1221"/>
    </row>
    <row r="25" spans="2:13" s="1238" customFormat="1" ht="50.1" customHeight="1">
      <c r="B25" s="3502" t="s">
        <v>95</v>
      </c>
      <c r="C25" s="3623"/>
      <c r="D25" s="3503"/>
      <c r="E25" s="3504" t="s">
        <v>1147</v>
      </c>
      <c r="F25" s="3505"/>
      <c r="G25" s="3505"/>
      <c r="H25" s="3505"/>
      <c r="I25" s="3505"/>
      <c r="J25" s="3505"/>
      <c r="K25" s="3505"/>
      <c r="L25" s="3505"/>
      <c r="M25" s="3506"/>
    </row>
    <row r="26" spans="2:13" s="1238" customFormat="1" ht="50.1" customHeight="1">
      <c r="B26" s="3502" t="s">
        <v>96</v>
      </c>
      <c r="C26" s="3623"/>
      <c r="D26" s="3503"/>
      <c r="E26" s="3507" t="s">
        <v>1148</v>
      </c>
      <c r="F26" s="3508"/>
      <c r="G26" s="3508"/>
      <c r="H26" s="3508"/>
      <c r="I26" s="3508"/>
      <c r="J26" s="3508"/>
      <c r="K26" s="3508"/>
      <c r="L26" s="3508"/>
      <c r="M26" s="3509"/>
    </row>
    <row r="27" spans="2:13" s="1238" customFormat="1" ht="50.1" customHeight="1">
      <c r="B27" s="3502" t="s">
        <v>1149</v>
      </c>
      <c r="C27" s="3623"/>
      <c r="D27" s="3503"/>
      <c r="E27" s="3510">
        <v>110000000</v>
      </c>
      <c r="F27" s="3511"/>
      <c r="G27" s="3511"/>
      <c r="H27" s="3512"/>
      <c r="I27" s="1302" t="s">
        <v>99</v>
      </c>
      <c r="J27" s="1240" t="s">
        <v>19</v>
      </c>
      <c r="K27" s="3640" t="s">
        <v>1211</v>
      </c>
      <c r="L27" s="3640"/>
      <c r="M27" s="1241" t="s">
        <v>20</v>
      </c>
    </row>
    <row r="28" spans="2:13" s="1238" customFormat="1" ht="50.1" customHeight="1">
      <c r="B28" s="3502" t="s">
        <v>101</v>
      </c>
      <c r="C28" s="3623"/>
      <c r="D28" s="3503"/>
      <c r="E28" s="3514" t="s">
        <v>1150</v>
      </c>
      <c r="F28" s="3515"/>
      <c r="G28" s="3515"/>
      <c r="H28" s="3516"/>
      <c r="I28" s="1302" t="s">
        <v>1212</v>
      </c>
      <c r="J28" s="3604" t="s">
        <v>904</v>
      </c>
      <c r="K28" s="3605"/>
      <c r="L28" s="3605"/>
      <c r="M28" s="3607"/>
    </row>
    <row r="29" spans="2:13" ht="50.1" customHeight="1">
      <c r="B29" s="3628" t="s">
        <v>1213</v>
      </c>
      <c r="C29" s="3629"/>
      <c r="D29" s="3630"/>
      <c r="E29" s="3631" t="s">
        <v>1193</v>
      </c>
      <c r="F29" s="3632"/>
      <c r="G29" s="3632"/>
      <c r="H29" s="3632"/>
      <c r="I29" s="3632"/>
      <c r="J29" s="3632"/>
      <c r="K29" s="3632"/>
      <c r="L29" s="3632"/>
      <c r="M29" s="3633"/>
    </row>
    <row r="30" spans="2:13" ht="50.1" customHeight="1" thickBot="1">
      <c r="B30" s="3634" t="s">
        <v>1214</v>
      </c>
      <c r="C30" s="3635"/>
      <c r="D30" s="3636"/>
      <c r="E30" s="3637" t="s">
        <v>1134</v>
      </c>
      <c r="F30" s="3638"/>
      <c r="G30" s="3638"/>
      <c r="H30" s="3638"/>
      <c r="I30" s="3638"/>
      <c r="J30" s="3638"/>
      <c r="K30" s="3638"/>
      <c r="L30" s="3638"/>
      <c r="M30" s="3639"/>
    </row>
    <row r="54" spans="2:3" ht="21" customHeight="1">
      <c r="B54" s="1249"/>
      <c r="C54" s="1249"/>
    </row>
  </sheetData>
  <sheetProtection selectLockedCells="1"/>
  <mergeCells count="25">
    <mergeCell ref="B29:D29"/>
    <mergeCell ref="E29:M29"/>
    <mergeCell ref="B30:D30"/>
    <mergeCell ref="E30:M30"/>
    <mergeCell ref="B26:D26"/>
    <mergeCell ref="E26:M26"/>
    <mergeCell ref="B27:D27"/>
    <mergeCell ref="E27:H27"/>
    <mergeCell ref="K27:L27"/>
    <mergeCell ref="B28:D28"/>
    <mergeCell ref="E28:H28"/>
    <mergeCell ref="J28:M28"/>
    <mergeCell ref="B25:D25"/>
    <mergeCell ref="E25:M25"/>
    <mergeCell ref="E1:M2"/>
    <mergeCell ref="J4:M4"/>
    <mergeCell ref="J5:M5"/>
    <mergeCell ref="C6:G6"/>
    <mergeCell ref="C7:G7"/>
    <mergeCell ref="C8:G8"/>
    <mergeCell ref="H13:M13"/>
    <mergeCell ref="H14:M14"/>
    <mergeCell ref="H15:M15"/>
    <mergeCell ref="B17:M17"/>
    <mergeCell ref="D19:E19"/>
  </mergeCells>
  <phoneticPr fontId="3"/>
  <printOptions horizontalCentered="1" verticalCentered="1"/>
  <pageMargins left="0.78740157480314965" right="0.59055118110236227" top="0.78740157480314965" bottom="0.78740157480314965" header="0.59055118110236227" footer="0.59055118110236227"/>
  <pageSetup paperSize="9" firstPageNumber="155" orientation="portrait" useFirstPageNumber="1" r:id="rId1"/>
  <headerFooter>
    <oddHeader>&amp;R&amp;"ＭＳ ゴシック,太字"様式　３３</oddHead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B1:O101"/>
  <sheetViews>
    <sheetView zoomScale="55" zoomScaleNormal="55" zoomScaleSheetLayoutView="100" workbookViewId="0"/>
  </sheetViews>
  <sheetFormatPr defaultRowHeight="15.95" customHeight="1"/>
  <cols>
    <col min="1" max="1" width="9" style="1315"/>
    <col min="2" max="2" width="4.5" style="1315" customWidth="1"/>
    <col min="3" max="3" width="2.875" style="1315" customWidth="1"/>
    <col min="4" max="4" width="2.75" style="1315" customWidth="1"/>
    <col min="5" max="5" width="3.5" style="1315" customWidth="1"/>
    <col min="6" max="6" width="3.25" style="1315" customWidth="1"/>
    <col min="7" max="7" width="3.375" style="1315" customWidth="1"/>
    <col min="8" max="8" width="14.75" style="1315" customWidth="1"/>
    <col min="9" max="9" width="4.625" style="1315" customWidth="1"/>
    <col min="10" max="10" width="9.5" style="1315" customWidth="1"/>
    <col min="11" max="12" width="8" style="1315" customWidth="1"/>
    <col min="13" max="13" width="7.375" style="1315" customWidth="1"/>
    <col min="14" max="14" width="7.625" style="1315" customWidth="1"/>
    <col min="15" max="15" width="7.375" style="1315" customWidth="1"/>
    <col min="16" max="16384" width="9" style="1315"/>
  </cols>
  <sheetData>
    <row r="1" spans="2:15" ht="23.25" customHeight="1">
      <c r="B1" s="1313" t="s">
        <v>1215</v>
      </c>
      <c r="C1" s="1314"/>
      <c r="D1" s="1314"/>
      <c r="E1" s="1314"/>
      <c r="F1" s="1314"/>
      <c r="G1" s="1314"/>
      <c r="H1" s="1314"/>
      <c r="I1" s="1314"/>
      <c r="J1" s="1314"/>
      <c r="N1" s="1316"/>
      <c r="O1" s="1316"/>
    </row>
    <row r="2" spans="2:15" ht="22.5" customHeight="1">
      <c r="B2" s="3643" t="s">
        <v>1216</v>
      </c>
      <c r="C2" s="3643"/>
      <c r="D2" s="3643"/>
      <c r="E2" s="3643"/>
      <c r="F2" s="3643"/>
      <c r="G2" s="3643"/>
      <c r="H2" s="3643"/>
      <c r="I2" s="3643"/>
      <c r="J2" s="3643"/>
      <c r="K2" s="3643"/>
      <c r="L2" s="3643"/>
      <c r="M2" s="3643"/>
      <c r="N2" s="3643"/>
      <c r="O2" s="3643"/>
    </row>
    <row r="3" spans="2:15" ht="15.95" customHeight="1">
      <c r="B3" s="1317"/>
      <c r="C3" s="1317"/>
      <c r="D3" s="1317"/>
      <c r="E3" s="1317"/>
      <c r="F3" s="1317"/>
      <c r="G3" s="1317"/>
      <c r="H3" s="1317"/>
      <c r="I3" s="1318"/>
      <c r="J3" s="1317"/>
      <c r="K3" s="1317"/>
      <c r="L3" s="1317"/>
      <c r="M3" s="1317"/>
      <c r="N3" s="1317"/>
      <c r="O3" s="1317"/>
    </row>
    <row r="4" spans="2:15" ht="15.95" customHeight="1">
      <c r="B4" s="3644" t="s">
        <v>1217</v>
      </c>
      <c r="C4" s="3644"/>
      <c r="D4" s="3644"/>
      <c r="E4" s="3644"/>
      <c r="F4" s="3644"/>
      <c r="G4" s="3644"/>
      <c r="H4" s="3644"/>
      <c r="I4" s="3644"/>
      <c r="J4" s="3644"/>
      <c r="K4" s="3644"/>
      <c r="L4" s="1319"/>
      <c r="M4" s="3645" t="s">
        <v>1218</v>
      </c>
      <c r="N4" s="3645"/>
      <c r="O4" s="3645"/>
    </row>
    <row r="5" spans="2:15" ht="15.95" customHeight="1">
      <c r="B5" s="1320"/>
      <c r="C5" s="1321" t="s">
        <v>1219</v>
      </c>
      <c r="D5" s="1320"/>
      <c r="E5" s="1320"/>
      <c r="F5" s="1320"/>
      <c r="G5" s="1320"/>
      <c r="H5" s="1320"/>
      <c r="I5" s="1320"/>
      <c r="J5" s="1320"/>
      <c r="K5" s="3646" t="s">
        <v>1220</v>
      </c>
      <c r="L5" s="3647"/>
      <c r="M5" s="3647"/>
      <c r="N5" s="3647"/>
      <c r="O5" s="3647"/>
    </row>
    <row r="6" spans="2:15" ht="15.95" customHeight="1">
      <c r="B6" s="1320"/>
      <c r="C6" s="3648" t="s">
        <v>1139</v>
      </c>
      <c r="D6" s="3642"/>
      <c r="E6" s="3642"/>
      <c r="F6" s="3642"/>
      <c r="G6" s="3642"/>
      <c r="H6" s="3642"/>
      <c r="I6" s="1322"/>
      <c r="J6" s="1320"/>
      <c r="K6" s="3647"/>
      <c r="L6" s="3647"/>
      <c r="M6" s="3647"/>
      <c r="N6" s="3647"/>
      <c r="O6" s="3647"/>
    </row>
    <row r="7" spans="2:15" ht="15.95" customHeight="1">
      <c r="B7" s="1320"/>
      <c r="C7" s="1322"/>
      <c r="D7" s="1322"/>
      <c r="E7" s="1322"/>
      <c r="F7" s="1322"/>
      <c r="G7" s="1322"/>
      <c r="H7" s="1322"/>
      <c r="I7" s="1322"/>
      <c r="J7" s="1320"/>
      <c r="K7" s="3647"/>
      <c r="L7" s="3647"/>
      <c r="M7" s="3647"/>
      <c r="N7" s="3647"/>
      <c r="O7" s="3647"/>
    </row>
    <row r="8" spans="2:15" ht="15.95" customHeight="1">
      <c r="B8" s="1320"/>
      <c r="C8" s="1322"/>
      <c r="D8" s="1322"/>
      <c r="E8" s="1322"/>
      <c r="F8" s="1322"/>
      <c r="G8" s="1322"/>
      <c r="H8" s="1323" t="s">
        <v>1221</v>
      </c>
      <c r="I8" s="1322" t="s">
        <v>1222</v>
      </c>
      <c r="J8" s="1320"/>
      <c r="K8" s="1320"/>
      <c r="L8" s="1319"/>
      <c r="M8" s="1324"/>
      <c r="N8" s="1324"/>
      <c r="O8" s="1324"/>
    </row>
    <row r="9" spans="2:15" ht="15.95" customHeight="1">
      <c r="B9" s="1325"/>
      <c r="C9" s="1326"/>
      <c r="D9" s="1326"/>
      <c r="E9" s="1326"/>
      <c r="F9" s="1326"/>
      <c r="G9" s="1326"/>
      <c r="H9" s="1326"/>
      <c r="I9" s="1326"/>
      <c r="J9" s="1317"/>
      <c r="K9" s="3485" t="s">
        <v>1223</v>
      </c>
      <c r="L9" s="3485"/>
      <c r="M9" s="3485"/>
      <c r="N9" s="3485"/>
      <c r="O9" s="3485"/>
    </row>
    <row r="10" spans="2:15" ht="28.5" customHeight="1">
      <c r="B10" s="1327"/>
      <c r="C10" s="1327"/>
      <c r="D10" s="1327"/>
      <c r="E10" s="1327"/>
      <c r="F10" s="1327"/>
      <c r="G10" s="1327"/>
      <c r="H10" s="1327"/>
      <c r="I10" s="1328"/>
      <c r="J10" s="1329" t="s">
        <v>7</v>
      </c>
      <c r="K10" s="1330" t="s">
        <v>8</v>
      </c>
      <c r="L10" s="3649" t="s">
        <v>902</v>
      </c>
      <c r="M10" s="3649"/>
      <c r="N10" s="3649"/>
      <c r="O10" s="3649"/>
    </row>
    <row r="11" spans="2:15" ht="28.5" customHeight="1">
      <c r="B11" s="1317"/>
      <c r="C11" s="1317"/>
      <c r="D11" s="1317"/>
      <c r="E11" s="1317"/>
      <c r="F11" s="1317"/>
      <c r="G11" s="1317"/>
      <c r="H11" s="1331"/>
      <c r="I11" s="1332"/>
      <c r="J11" s="1329"/>
      <c r="K11" s="1330" t="s">
        <v>10</v>
      </c>
      <c r="L11" s="3649" t="s">
        <v>1224</v>
      </c>
      <c r="M11" s="3649"/>
      <c r="N11" s="3649"/>
      <c r="O11" s="3649"/>
    </row>
    <row r="12" spans="2:15" ht="28.5" customHeight="1">
      <c r="B12" s="1333"/>
      <c r="C12" s="1317"/>
      <c r="D12" s="1317"/>
      <c r="E12" s="1317"/>
      <c r="F12" s="1317"/>
      <c r="G12" s="1317"/>
      <c r="H12" s="1317"/>
      <c r="I12" s="1328"/>
      <c r="J12" s="1329" t="s">
        <v>93</v>
      </c>
      <c r="K12" s="1330"/>
      <c r="L12" s="3650" t="s">
        <v>1225</v>
      </c>
      <c r="M12" s="3650"/>
      <c r="N12" s="3650"/>
      <c r="O12" s="1334" t="s">
        <v>272</v>
      </c>
    </row>
    <row r="13" spans="2:15" ht="29.25" customHeight="1">
      <c r="B13" s="1317"/>
      <c r="C13" s="1317"/>
      <c r="D13" s="1317"/>
      <c r="E13" s="1317"/>
      <c r="F13" s="1317"/>
      <c r="G13" s="1317"/>
      <c r="H13" s="1317"/>
      <c r="I13" s="1335"/>
      <c r="J13" s="1329"/>
      <c r="K13" s="3651" t="s">
        <v>1226</v>
      </c>
      <c r="L13" s="3651"/>
      <c r="M13" s="3651"/>
      <c r="N13" s="3651"/>
      <c r="O13" s="3651"/>
    </row>
    <row r="14" spans="2:15" ht="29.25" customHeight="1">
      <c r="B14" s="1317"/>
      <c r="C14" s="1317"/>
      <c r="D14" s="1317"/>
      <c r="E14" s="1317"/>
      <c r="F14" s="1317"/>
      <c r="G14" s="1317"/>
      <c r="H14" s="1317"/>
      <c r="I14" s="1335"/>
      <c r="J14" s="1329"/>
      <c r="K14" s="1336"/>
      <c r="L14" s="1336"/>
      <c r="M14" s="1336"/>
      <c r="N14" s="1336"/>
      <c r="O14" s="1336"/>
    </row>
    <row r="15" spans="2:15" ht="29.25" customHeight="1">
      <c r="B15" s="1317"/>
      <c r="C15" s="1317"/>
      <c r="D15" s="1317"/>
      <c r="E15" s="1317"/>
      <c r="F15" s="1317"/>
      <c r="G15" s="1317"/>
      <c r="H15" s="1317"/>
      <c r="I15" s="1335"/>
      <c r="J15" s="1329"/>
      <c r="K15" s="1329"/>
      <c r="L15" s="3652"/>
      <c r="M15" s="3652"/>
      <c r="N15" s="3652"/>
      <c r="O15" s="1337" t="s">
        <v>93</v>
      </c>
    </row>
    <row r="16" spans="2:15" ht="15.95" customHeight="1">
      <c r="B16" s="3641" t="s">
        <v>1227</v>
      </c>
      <c r="C16" s="3642"/>
      <c r="D16" s="3642"/>
      <c r="E16" s="3642"/>
      <c r="F16" s="3642"/>
      <c r="G16" s="3642"/>
      <c r="H16" s="3642"/>
      <c r="I16" s="3642"/>
      <c r="J16" s="3642"/>
      <c r="K16" s="3642"/>
      <c r="L16" s="3642"/>
      <c r="M16" s="3642"/>
      <c r="N16" s="3642"/>
      <c r="O16" s="3642"/>
    </row>
    <row r="17" spans="2:15" ht="15.95" customHeight="1">
      <c r="B17" s="3642"/>
      <c r="C17" s="3642"/>
      <c r="D17" s="3642"/>
      <c r="E17" s="3642"/>
      <c r="F17" s="3642"/>
      <c r="G17" s="3642"/>
      <c r="H17" s="3642"/>
      <c r="I17" s="3642"/>
      <c r="J17" s="3642"/>
      <c r="K17" s="3642"/>
      <c r="L17" s="3642"/>
      <c r="M17" s="3642"/>
      <c r="N17" s="3642"/>
      <c r="O17" s="3642"/>
    </row>
    <row r="18" spans="2:15" ht="15.95" customHeight="1">
      <c r="B18" s="1317"/>
      <c r="C18" s="1317"/>
      <c r="D18" s="1317"/>
      <c r="E18" s="1317"/>
      <c r="F18" s="1317"/>
      <c r="G18" s="1317"/>
      <c r="H18" s="1317"/>
      <c r="I18" s="1317"/>
      <c r="J18" s="1317"/>
      <c r="K18" s="1317"/>
      <c r="L18" s="1317"/>
      <c r="M18" s="1317"/>
      <c r="N18" s="1317"/>
      <c r="O18" s="1317"/>
    </row>
    <row r="19" spans="2:15" ht="15.95" customHeight="1">
      <c r="B19" s="1317"/>
      <c r="C19" s="1317"/>
      <c r="D19" s="1317"/>
      <c r="E19" s="1317"/>
      <c r="F19" s="1317"/>
      <c r="G19" s="1317"/>
      <c r="H19" s="1317"/>
      <c r="I19" s="1317"/>
      <c r="J19" s="1317"/>
      <c r="K19" s="1317"/>
      <c r="L19" s="1317"/>
      <c r="M19" s="1317"/>
      <c r="N19" s="1317"/>
      <c r="O19" s="1317"/>
    </row>
    <row r="20" spans="2:15" ht="15.95" customHeight="1">
      <c r="B20" s="1317"/>
      <c r="C20" s="1317"/>
      <c r="D20" s="1317"/>
      <c r="E20" s="1317"/>
      <c r="F20" s="1317"/>
      <c r="G20" s="1317"/>
      <c r="H20" s="1317"/>
      <c r="I20" s="1317"/>
      <c r="J20" s="1317"/>
      <c r="K20" s="1317"/>
      <c r="L20" s="1317"/>
      <c r="M20" s="1317"/>
      <c r="N20" s="1317"/>
      <c r="O20" s="1317"/>
    </row>
    <row r="21" spans="2:15" ht="15.95" customHeight="1">
      <c r="B21" s="1317"/>
      <c r="C21" s="1317"/>
      <c r="D21" s="1317"/>
      <c r="E21" s="1317"/>
      <c r="F21" s="1317"/>
      <c r="G21" s="1317"/>
      <c r="H21" s="1317"/>
      <c r="I21" s="1317"/>
      <c r="J21" s="1317"/>
      <c r="K21" s="1317"/>
      <c r="L21" s="1317"/>
      <c r="M21" s="1317"/>
      <c r="N21" s="1317"/>
      <c r="O21" s="1317"/>
    </row>
    <row r="22" spans="2:15" ht="15.95" customHeight="1">
      <c r="B22" s="1317"/>
      <c r="C22" s="1317"/>
      <c r="D22" s="1317"/>
      <c r="E22" s="1317"/>
      <c r="F22" s="1317"/>
      <c r="G22" s="1317"/>
      <c r="H22" s="1317"/>
      <c r="I22" s="1317"/>
      <c r="J22" s="1317"/>
      <c r="K22" s="1317"/>
      <c r="L22" s="1317"/>
      <c r="M22" s="1317"/>
      <c r="N22" s="1317"/>
      <c r="O22" s="1317"/>
    </row>
    <row r="23" spans="2:15" ht="15.95" customHeight="1">
      <c r="B23" s="1317"/>
      <c r="C23" s="1317"/>
      <c r="D23" s="1317"/>
      <c r="E23" s="1317"/>
      <c r="F23" s="1317"/>
      <c r="G23" s="1317"/>
      <c r="H23" s="1317"/>
      <c r="I23" s="1317"/>
      <c r="J23" s="1317"/>
      <c r="K23" s="1317"/>
      <c r="L23" s="1317"/>
      <c r="M23" s="1317"/>
      <c r="N23" s="1317"/>
      <c r="O23" s="1317"/>
    </row>
    <row r="24" spans="2:15" ht="15.95" customHeight="1">
      <c r="B24" s="1317"/>
      <c r="C24" s="1317"/>
      <c r="D24" s="1317"/>
      <c r="E24" s="1317"/>
      <c r="F24" s="1317"/>
      <c r="G24" s="1317"/>
      <c r="H24" s="1317"/>
      <c r="I24" s="1317"/>
      <c r="J24" s="1317"/>
      <c r="K24" s="1317"/>
      <c r="L24" s="1317"/>
      <c r="M24" s="1317"/>
      <c r="N24" s="1317"/>
      <c r="O24" s="1317"/>
    </row>
    <row r="25" spans="2:15" ht="15.95" customHeight="1">
      <c r="B25" s="1317"/>
      <c r="C25" s="1317"/>
      <c r="D25" s="1317"/>
      <c r="E25" s="1317"/>
      <c r="F25" s="1317"/>
      <c r="G25" s="1317"/>
      <c r="H25" s="1317"/>
      <c r="I25" s="1317"/>
      <c r="J25" s="1317"/>
      <c r="K25" s="1317"/>
      <c r="L25" s="1317"/>
      <c r="M25" s="1317"/>
      <c r="N25" s="1317"/>
      <c r="O25" s="1317"/>
    </row>
    <row r="26" spans="2:15" ht="15.95" customHeight="1">
      <c r="B26" s="1338"/>
      <c r="C26" s="1338"/>
      <c r="D26" s="1338"/>
      <c r="E26" s="1338"/>
      <c r="F26" s="1338"/>
      <c r="G26" s="1338"/>
      <c r="H26" s="1338"/>
      <c r="I26" s="1338"/>
      <c r="J26" s="1338"/>
      <c r="K26" s="1338"/>
      <c r="L26" s="1338"/>
      <c r="M26" s="1338"/>
      <c r="N26" s="1338"/>
      <c r="O26" s="1338"/>
    </row>
    <row r="27" spans="2:15" ht="15.95" customHeight="1">
      <c r="B27" s="1338"/>
      <c r="C27" s="1338"/>
      <c r="D27" s="1338"/>
      <c r="E27" s="1338"/>
      <c r="F27" s="1338"/>
      <c r="G27" s="1338"/>
      <c r="H27" s="1338"/>
      <c r="I27" s="1338"/>
      <c r="J27" s="1338"/>
      <c r="K27" s="1338"/>
      <c r="L27" s="1338"/>
      <c r="M27" s="1338"/>
      <c r="N27" s="1338"/>
      <c r="O27" s="1338"/>
    </row>
    <row r="28" spans="2:15" ht="15.95" customHeight="1">
      <c r="B28" s="1338"/>
      <c r="C28" s="1338"/>
      <c r="D28" s="1338"/>
      <c r="E28" s="1338"/>
      <c r="F28" s="1338"/>
      <c r="G28" s="1338"/>
      <c r="H28" s="1338"/>
      <c r="I28" s="1338"/>
      <c r="J28" s="1338"/>
      <c r="K28" s="1338"/>
      <c r="L28" s="1338"/>
      <c r="M28" s="1338"/>
      <c r="N28" s="1338"/>
      <c r="O28" s="1338"/>
    </row>
    <row r="29" spans="2:15" ht="15.95" customHeight="1">
      <c r="B29" s="1338"/>
      <c r="C29" s="1338"/>
      <c r="D29" s="1338"/>
      <c r="E29" s="1338"/>
      <c r="F29" s="1338"/>
      <c r="G29" s="1338"/>
      <c r="H29" s="1338"/>
      <c r="I29" s="1338"/>
      <c r="J29" s="1338"/>
      <c r="K29" s="1338"/>
      <c r="L29" s="1338"/>
      <c r="M29" s="1338"/>
      <c r="N29" s="1338"/>
      <c r="O29" s="1338"/>
    </row>
    <row r="30" spans="2:15" ht="15.95" customHeight="1">
      <c r="B30" s="1338"/>
      <c r="C30" s="1338"/>
      <c r="D30" s="1338"/>
      <c r="E30" s="1338"/>
      <c r="F30" s="1338"/>
      <c r="G30" s="1338"/>
      <c r="H30" s="1338"/>
      <c r="I30" s="1338"/>
      <c r="J30" s="1338"/>
      <c r="K30" s="1338"/>
      <c r="L30" s="1338"/>
      <c r="M30" s="1338"/>
      <c r="N30" s="1338"/>
      <c r="O30" s="1338"/>
    </row>
    <row r="31" spans="2:15" ht="15.95" customHeight="1">
      <c r="B31" s="1338"/>
      <c r="C31" s="1338"/>
      <c r="D31" s="1338"/>
      <c r="E31" s="1338"/>
      <c r="F31" s="1338"/>
      <c r="G31" s="1338"/>
      <c r="H31" s="1338"/>
      <c r="I31" s="1338"/>
      <c r="J31" s="1338"/>
      <c r="K31" s="1338"/>
      <c r="L31" s="1338"/>
      <c r="M31" s="1338"/>
      <c r="N31" s="1338"/>
      <c r="O31" s="1338"/>
    </row>
    <row r="32" spans="2:15" ht="15.95" customHeight="1">
      <c r="B32" s="1338"/>
      <c r="C32" s="1338"/>
      <c r="D32" s="1338"/>
      <c r="E32" s="1338"/>
      <c r="F32" s="1338"/>
      <c r="G32" s="1338"/>
      <c r="H32" s="1338"/>
      <c r="I32" s="1338"/>
      <c r="J32" s="1338"/>
      <c r="K32" s="1338"/>
      <c r="L32" s="1338"/>
      <c r="M32" s="1338"/>
      <c r="N32" s="1338"/>
      <c r="O32" s="1338"/>
    </row>
    <row r="33" spans="2:15" ht="15.95" customHeight="1">
      <c r="B33" s="1338"/>
      <c r="C33" s="1338"/>
      <c r="D33" s="1338"/>
      <c r="E33" s="1338"/>
      <c r="F33" s="1338"/>
      <c r="G33" s="1338"/>
      <c r="H33" s="1338"/>
      <c r="I33" s="1338"/>
      <c r="J33" s="1338"/>
      <c r="K33" s="1338"/>
      <c r="L33" s="1338"/>
      <c r="M33" s="1338"/>
      <c r="N33" s="1338"/>
      <c r="O33" s="1338"/>
    </row>
    <row r="34" spans="2:15" ht="15.95" customHeight="1">
      <c r="B34" s="1338"/>
      <c r="C34" s="1338"/>
      <c r="D34" s="1338"/>
      <c r="E34" s="1338"/>
      <c r="F34" s="1338"/>
      <c r="G34" s="1338"/>
      <c r="H34" s="1338"/>
      <c r="I34" s="1338"/>
      <c r="J34" s="1338"/>
      <c r="K34" s="1338"/>
      <c r="L34" s="1338"/>
      <c r="M34" s="1338"/>
      <c r="N34" s="1338"/>
      <c r="O34" s="1338"/>
    </row>
    <row r="35" spans="2:15" ht="15.95" customHeight="1">
      <c r="B35" s="1338"/>
      <c r="C35" s="1338"/>
      <c r="D35" s="1338"/>
      <c r="E35" s="1338"/>
      <c r="F35" s="1338"/>
      <c r="G35" s="1338"/>
      <c r="H35" s="1338"/>
      <c r="I35" s="1338"/>
      <c r="J35" s="1338"/>
      <c r="K35" s="1338"/>
      <c r="L35" s="1338"/>
      <c r="M35" s="1338"/>
      <c r="N35" s="1338"/>
      <c r="O35" s="1338"/>
    </row>
    <row r="36" spans="2:15" ht="15.95" customHeight="1">
      <c r="B36" s="1339"/>
      <c r="C36" s="1340" t="s">
        <v>1228</v>
      </c>
      <c r="D36" s="1340"/>
      <c r="E36" s="1340"/>
      <c r="F36" s="1340"/>
      <c r="G36" s="1340"/>
      <c r="H36" s="1340"/>
      <c r="I36" s="1340"/>
      <c r="J36" s="1340"/>
      <c r="K36" s="1340"/>
      <c r="L36" s="1340"/>
      <c r="M36" s="1340"/>
      <c r="N36" s="1340"/>
      <c r="O36" s="1338"/>
    </row>
    <row r="37" spans="2:15" ht="15.95" customHeight="1">
      <c r="B37" s="1339"/>
      <c r="C37" s="1338"/>
      <c r="D37" s="1340" t="s">
        <v>1229</v>
      </c>
      <c r="E37" s="1338"/>
      <c r="F37" s="1338"/>
      <c r="G37" s="1338"/>
      <c r="H37" s="1338"/>
      <c r="I37" s="1338"/>
      <c r="J37" s="1338"/>
      <c r="K37" s="1338"/>
      <c r="L37" s="1338"/>
      <c r="M37" s="1338"/>
      <c r="N37" s="1338"/>
      <c r="O37" s="1338"/>
    </row>
    <row r="38" spans="2:15" ht="15.95" customHeight="1">
      <c r="B38" s="1341"/>
      <c r="C38" s="1342"/>
      <c r="D38" s="1342"/>
      <c r="E38" s="1342"/>
      <c r="F38" s="1342"/>
      <c r="G38" s="1342"/>
      <c r="H38" s="1342"/>
      <c r="I38" s="1342"/>
      <c r="J38" s="1342"/>
      <c r="K38" s="1342"/>
      <c r="L38" s="1342"/>
      <c r="M38" s="1342"/>
      <c r="N38" s="1342"/>
      <c r="O38" s="1342"/>
    </row>
    <row r="39" spans="2:15" ht="15.95" customHeight="1">
      <c r="B39" s="1342"/>
      <c r="C39" s="1342"/>
      <c r="D39" s="1342"/>
      <c r="E39" s="1342"/>
      <c r="F39" s="1342"/>
      <c r="G39" s="1342"/>
      <c r="H39" s="1342"/>
      <c r="I39" s="1342"/>
      <c r="J39" s="1342"/>
      <c r="K39" s="1342"/>
      <c r="L39" s="1342"/>
      <c r="M39" s="1342"/>
      <c r="N39" s="1342"/>
      <c r="O39" s="1342"/>
    </row>
    <row r="40" spans="2:15" ht="15.95" customHeight="1">
      <c r="B40" s="1342"/>
      <c r="C40" s="1342"/>
      <c r="D40" s="1342"/>
      <c r="E40" s="1342"/>
      <c r="F40" s="1342"/>
      <c r="G40" s="1342"/>
      <c r="H40" s="1342"/>
      <c r="I40" s="1342"/>
      <c r="J40" s="1342"/>
      <c r="K40" s="1342"/>
      <c r="L40" s="1342"/>
      <c r="M40" s="1342"/>
      <c r="N40" s="1342"/>
      <c r="O40" s="1342"/>
    </row>
    <row r="41" spans="2:15" ht="15.95" customHeight="1">
      <c r="B41" s="1342"/>
      <c r="C41" s="1342"/>
      <c r="D41" s="1342"/>
      <c r="E41" s="1342"/>
      <c r="F41" s="1342"/>
      <c r="G41" s="1342"/>
      <c r="H41" s="1342"/>
      <c r="I41" s="1342"/>
      <c r="J41" s="1342"/>
      <c r="K41" s="1342"/>
      <c r="L41" s="1342"/>
      <c r="M41" s="1342"/>
      <c r="N41" s="1342"/>
      <c r="O41" s="1342"/>
    </row>
    <row r="42" spans="2:15" ht="15.95" customHeight="1">
      <c r="B42" s="1342"/>
      <c r="C42" s="1342"/>
      <c r="D42" s="1342"/>
      <c r="E42" s="1342"/>
      <c r="F42" s="1342"/>
      <c r="G42" s="1342"/>
      <c r="H42" s="1342"/>
      <c r="I42" s="1342"/>
      <c r="J42" s="1342"/>
      <c r="K42" s="1342"/>
      <c r="L42" s="1342"/>
      <c r="M42" s="1342"/>
      <c r="N42" s="1342"/>
      <c r="O42" s="1342"/>
    </row>
    <row r="43" spans="2:15" ht="15.95" customHeight="1">
      <c r="B43" s="1342"/>
      <c r="C43" s="1342"/>
      <c r="D43" s="1342"/>
      <c r="E43" s="1342"/>
      <c r="F43" s="1342"/>
      <c r="G43" s="1342"/>
      <c r="H43" s="1342"/>
      <c r="I43" s="1342"/>
      <c r="J43" s="1342"/>
      <c r="K43" s="1342"/>
      <c r="L43" s="1342"/>
      <c r="M43" s="1342"/>
      <c r="N43" s="1342"/>
      <c r="O43" s="1342"/>
    </row>
    <row r="44" spans="2:15" ht="15.95" customHeight="1">
      <c r="B44" s="1342"/>
      <c r="C44" s="1342"/>
      <c r="D44" s="1342"/>
      <c r="E44" s="1342"/>
      <c r="F44" s="1342"/>
      <c r="G44" s="1342"/>
      <c r="H44" s="1342"/>
      <c r="I44" s="1342"/>
      <c r="J44" s="1342"/>
      <c r="K44" s="1342"/>
      <c r="L44" s="1342"/>
      <c r="M44" s="1342"/>
      <c r="N44" s="1342"/>
      <c r="O44" s="1342"/>
    </row>
    <row r="45" spans="2:15" ht="15.95" customHeight="1">
      <c r="B45" s="1342"/>
      <c r="C45" s="1342"/>
      <c r="D45" s="1342"/>
      <c r="E45" s="1342"/>
      <c r="F45" s="1342"/>
      <c r="G45" s="1342"/>
      <c r="H45" s="1342"/>
      <c r="I45" s="1342"/>
      <c r="J45" s="1342"/>
      <c r="K45" s="1342"/>
      <c r="L45" s="1342"/>
      <c r="M45" s="1342"/>
      <c r="N45" s="1342"/>
      <c r="O45" s="1342"/>
    </row>
    <row r="101" spans="2:2" ht="15.95" customHeight="1">
      <c r="B101" s="1342"/>
    </row>
  </sheetData>
  <sheetProtection selectLockedCells="1"/>
  <mergeCells count="12">
    <mergeCell ref="B16:O17"/>
    <mergeCell ref="B2:O2"/>
    <mergeCell ref="B4:K4"/>
    <mergeCell ref="M4:O4"/>
    <mergeCell ref="K5:O7"/>
    <mergeCell ref="C6:H6"/>
    <mergeCell ref="K9:O9"/>
    <mergeCell ref="L10:O10"/>
    <mergeCell ref="L11:O11"/>
    <mergeCell ref="L12:N12"/>
    <mergeCell ref="K13:O13"/>
    <mergeCell ref="L15:N15"/>
  </mergeCells>
  <phoneticPr fontId="3"/>
  <pageMargins left="0.74803149606299213" right="0.74803149606299213" top="0.98425196850393704" bottom="0.98425196850393704" header="0.51181102362204722" footer="0.51181102362204722"/>
  <pageSetup paperSize="9" firstPageNumber="161" orientation="portrait" useFirstPageNumber="1" r:id="rId1"/>
  <headerFooter>
    <oddHeader>&amp;R&amp;"ＭＳ ゴシック,太字"様式　３４</oddHead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B1:N27"/>
  <sheetViews>
    <sheetView zoomScale="55" zoomScaleNormal="55" zoomScaleSheetLayoutView="100" workbookViewId="0"/>
  </sheetViews>
  <sheetFormatPr defaultRowHeight="35.25" customHeight="1"/>
  <cols>
    <col min="1" max="1" width="9" style="1346"/>
    <col min="2" max="2" width="16.375" style="1346" customWidth="1"/>
    <col min="3" max="3" width="5.5" style="1346" customWidth="1"/>
    <col min="4" max="4" width="18.75" style="1346" customWidth="1"/>
    <col min="5" max="5" width="4.375" style="1346" customWidth="1"/>
    <col min="6" max="6" width="6.375" style="1346" customWidth="1"/>
    <col min="7" max="14" width="4.375" style="1346" customWidth="1"/>
    <col min="15" max="16384" width="9" style="1346"/>
  </cols>
  <sheetData>
    <row r="1" spans="2:14" s="1205" customFormat="1" ht="20.25" customHeight="1">
      <c r="B1" s="1343"/>
      <c r="C1" s="1203"/>
      <c r="D1" s="1203"/>
      <c r="E1" s="1203"/>
      <c r="F1" s="1344" t="s">
        <v>1230</v>
      </c>
      <c r="G1" s="1203"/>
      <c r="H1" s="1203"/>
      <c r="I1" s="1203"/>
      <c r="J1" s="1203"/>
      <c r="K1" s="1203"/>
      <c r="L1" s="1203"/>
      <c r="M1" s="1203"/>
      <c r="N1" s="1203"/>
    </row>
    <row r="2" spans="2:14" s="1205" customFormat="1" ht="20.25" customHeight="1">
      <c r="B2" s="1343"/>
      <c r="C2" s="1203"/>
      <c r="D2" s="1203"/>
      <c r="E2" s="1203"/>
      <c r="F2" s="1203"/>
      <c r="G2" s="1344"/>
      <c r="H2" s="1203"/>
      <c r="I2" s="1203"/>
      <c r="J2" s="1203"/>
      <c r="K2" s="1203"/>
      <c r="L2" s="1203"/>
      <c r="M2" s="1203"/>
      <c r="N2" s="1203"/>
    </row>
    <row r="3" spans="2:14" ht="15.75" customHeight="1">
      <c r="B3" s="1345"/>
      <c r="C3" s="1345"/>
      <c r="D3" s="1345"/>
      <c r="E3" s="1345"/>
      <c r="F3" s="1345"/>
      <c r="G3" s="3656"/>
      <c r="H3" s="3656"/>
      <c r="I3" s="3656"/>
      <c r="J3" s="3656"/>
      <c r="K3" s="3656"/>
      <c r="L3" s="3656"/>
      <c r="M3" s="3656"/>
      <c r="N3" s="3656"/>
    </row>
    <row r="4" spans="2:14" ht="21" customHeight="1">
      <c r="B4" s="754" t="s">
        <v>1231</v>
      </c>
      <c r="C4" s="1347"/>
      <c r="D4" s="1347"/>
      <c r="E4" s="1347"/>
      <c r="F4" s="1345"/>
      <c r="G4" s="1348"/>
      <c r="H4" s="582"/>
      <c r="I4" s="3657" t="s">
        <v>1232</v>
      </c>
      <c r="J4" s="3657"/>
      <c r="K4" s="3657"/>
      <c r="L4" s="3657"/>
      <c r="M4" s="3657"/>
      <c r="N4" s="1348"/>
    </row>
    <row r="5" spans="2:14" ht="21" customHeight="1">
      <c r="B5" s="702" t="s">
        <v>1233</v>
      </c>
      <c r="C5" s="697"/>
      <c r="D5" s="697"/>
      <c r="E5" s="1347"/>
      <c r="F5" s="1345"/>
      <c r="G5" s="1348"/>
      <c r="H5" s="1349"/>
      <c r="I5" s="3658" t="s">
        <v>1234</v>
      </c>
      <c r="J5" s="3658"/>
      <c r="K5" s="3658"/>
      <c r="L5" s="3658"/>
      <c r="M5" s="3658"/>
      <c r="N5" s="1349"/>
    </row>
    <row r="6" spans="2:14" ht="17.25" customHeight="1">
      <c r="B6" s="3659" t="s">
        <v>1235</v>
      </c>
      <c r="C6" s="3660"/>
      <c r="D6" s="3660"/>
      <c r="E6" s="1350"/>
      <c r="F6" s="1350"/>
      <c r="G6" s="1348"/>
      <c r="H6" s="1348"/>
      <c r="I6" s="1348"/>
      <c r="J6" s="1348"/>
      <c r="K6" s="1348"/>
      <c r="L6" s="1348"/>
      <c r="M6" s="1348"/>
      <c r="N6" s="1348"/>
    </row>
    <row r="7" spans="2:14" ht="17.25" customHeight="1">
      <c r="B7" s="309"/>
      <c r="C7" s="1351"/>
      <c r="D7" s="1351"/>
      <c r="E7" s="1350"/>
      <c r="F7" s="1350"/>
      <c r="G7" s="1348"/>
      <c r="H7" s="1348"/>
      <c r="I7" s="1348"/>
      <c r="J7" s="1348"/>
      <c r="K7" s="1348"/>
      <c r="L7" s="1348"/>
      <c r="M7" s="1348"/>
      <c r="N7" s="1348"/>
    </row>
    <row r="8" spans="2:14" ht="17.25" customHeight="1">
      <c r="B8" s="309"/>
      <c r="C8" s="1351"/>
      <c r="D8" s="1352"/>
      <c r="E8" s="1350"/>
      <c r="F8" s="1350"/>
      <c r="G8" s="1348"/>
      <c r="H8" s="1348"/>
      <c r="I8" s="1348"/>
      <c r="J8" s="1348"/>
      <c r="K8" s="1348"/>
      <c r="L8" s="1348"/>
      <c r="M8" s="1348"/>
      <c r="N8" s="1348"/>
    </row>
    <row r="9" spans="2:14" ht="17.25" customHeight="1">
      <c r="B9" s="1353"/>
      <c r="C9" s="1350"/>
      <c r="D9" s="1350"/>
      <c r="E9" s="1350"/>
      <c r="F9" s="1350"/>
      <c r="G9" s="1348"/>
      <c r="H9" s="1348"/>
      <c r="I9" s="1348"/>
      <c r="J9" s="1348"/>
      <c r="K9" s="1348"/>
      <c r="L9" s="1348"/>
      <c r="M9" s="1348"/>
      <c r="N9" s="1348"/>
    </row>
    <row r="10" spans="2:14" ht="17.25" customHeight="1">
      <c r="B10" s="1353"/>
      <c r="C10" s="1350"/>
      <c r="D10" s="1350"/>
      <c r="E10" s="1350"/>
      <c r="F10" s="1350"/>
      <c r="G10" s="1348"/>
      <c r="H10" s="1348"/>
      <c r="I10" s="1348"/>
      <c r="J10" s="1348"/>
      <c r="K10" s="1348"/>
      <c r="L10" s="1348"/>
      <c r="M10" s="1348"/>
      <c r="N10" s="1348"/>
    </row>
    <row r="11" spans="2:14" ht="17.25" customHeight="1">
      <c r="B11" s="1353"/>
      <c r="C11" s="1350"/>
      <c r="D11" s="1350"/>
      <c r="E11" s="1354" t="s">
        <v>1236</v>
      </c>
      <c r="F11" s="1350"/>
      <c r="G11" s="1348"/>
      <c r="H11" s="1348"/>
      <c r="I11" s="1348"/>
      <c r="J11" s="1348"/>
      <c r="K11" s="1348"/>
      <c r="L11" s="1348"/>
      <c r="M11" s="1348"/>
      <c r="N11" s="1348"/>
    </row>
    <row r="12" spans="2:14" ht="17.25" customHeight="1">
      <c r="B12" s="1353"/>
      <c r="C12" s="1350"/>
      <c r="D12" s="1350"/>
      <c r="E12" s="3661" t="s">
        <v>1237</v>
      </c>
      <c r="F12" s="3661"/>
      <c r="G12" s="3661"/>
      <c r="H12" s="3661"/>
      <c r="I12" s="3661"/>
      <c r="J12" s="3661"/>
      <c r="K12" s="3661"/>
      <c r="L12" s="3661"/>
      <c r="M12" s="3661"/>
      <c r="N12" s="3661"/>
    </row>
    <row r="13" spans="2:14" ht="17.25" customHeight="1">
      <c r="B13" s="1353"/>
      <c r="C13" s="1355"/>
      <c r="D13" s="1355"/>
      <c r="E13" s="3662" t="s">
        <v>1238</v>
      </c>
      <c r="F13" s="3662"/>
      <c r="G13" s="3662"/>
      <c r="H13" s="3662"/>
      <c r="I13" s="3662"/>
      <c r="J13" s="3663"/>
      <c r="K13" s="3663"/>
      <c r="L13" s="3663"/>
      <c r="M13" s="3663"/>
      <c r="N13" s="3663"/>
    </row>
    <row r="14" spans="2:14" ht="17.25" customHeight="1">
      <c r="B14" s="1353"/>
      <c r="C14" s="1355"/>
      <c r="D14" s="1355"/>
      <c r="E14" s="1356"/>
      <c r="F14" s="1356"/>
      <c r="G14" s="1356"/>
      <c r="H14" s="1356"/>
      <c r="I14" s="1356"/>
      <c r="J14" s="1356"/>
      <c r="K14" s="1356"/>
      <c r="L14" s="1356"/>
      <c r="M14" s="1356"/>
      <c r="N14" s="1356"/>
    </row>
    <row r="15" spans="2:14" ht="30" customHeight="1">
      <c r="B15" s="1353"/>
      <c r="C15" s="1355"/>
      <c r="D15" s="1355"/>
      <c r="E15" s="1355"/>
      <c r="F15" s="1355"/>
      <c r="G15" s="1348"/>
      <c r="H15" s="1348"/>
      <c r="I15" s="1348"/>
      <c r="J15" s="1348"/>
      <c r="K15" s="1348"/>
      <c r="L15" s="1348"/>
      <c r="M15" s="1348"/>
      <c r="N15" s="1348"/>
    </row>
    <row r="16" spans="2:14" ht="30" customHeight="1">
      <c r="B16" s="2430" t="s">
        <v>1239</v>
      </c>
      <c r="C16" s="2430"/>
      <c r="D16" s="2430"/>
      <c r="E16" s="2430"/>
      <c r="F16" s="2430"/>
      <c r="G16" s="2430"/>
      <c r="H16" s="2430"/>
      <c r="I16" s="2430"/>
      <c r="J16" s="2430"/>
      <c r="K16" s="2430"/>
      <c r="L16" s="2430"/>
      <c r="M16" s="2430"/>
      <c r="N16" s="2430"/>
    </row>
    <row r="17" spans="2:14" ht="30" customHeight="1">
      <c r="B17" s="1357"/>
      <c r="C17" s="1345"/>
      <c r="D17" s="1345"/>
      <c r="E17" s="1345"/>
      <c r="F17" s="1345"/>
      <c r="G17" s="1348"/>
      <c r="H17" s="1348"/>
      <c r="I17" s="1348"/>
      <c r="J17" s="1348"/>
      <c r="K17" s="1348"/>
      <c r="L17" s="1348"/>
      <c r="M17" s="1348"/>
      <c r="N17" s="1348"/>
    </row>
    <row r="18" spans="2:14" ht="30" customHeight="1">
      <c r="B18" s="3664" t="s">
        <v>1240</v>
      </c>
      <c r="C18" s="3664"/>
      <c r="D18" s="3664"/>
      <c r="E18" s="3664"/>
      <c r="F18" s="3664"/>
      <c r="G18" s="3664"/>
      <c r="H18" s="3664"/>
      <c r="I18" s="3664"/>
      <c r="J18" s="3664"/>
      <c r="K18" s="3664"/>
      <c r="L18" s="3664"/>
      <c r="M18" s="3664"/>
      <c r="N18" s="3664"/>
    </row>
    <row r="19" spans="2:14" ht="30" customHeight="1">
      <c r="B19" s="3665"/>
      <c r="C19" s="3665"/>
      <c r="D19" s="3665"/>
      <c r="E19" s="3665"/>
      <c r="F19" s="3665"/>
      <c r="G19" s="3665"/>
      <c r="H19" s="3665"/>
      <c r="I19" s="3665"/>
      <c r="J19" s="3665"/>
      <c r="K19" s="3665"/>
      <c r="L19" s="3665"/>
      <c r="M19" s="3665"/>
      <c r="N19" s="3665"/>
    </row>
    <row r="20" spans="2:14" ht="60" customHeight="1">
      <c r="B20" s="3666"/>
      <c r="C20" s="3666"/>
      <c r="D20" s="3666"/>
      <c r="E20" s="3666"/>
      <c r="F20" s="3666"/>
      <c r="G20" s="3666"/>
      <c r="H20" s="3666"/>
      <c r="I20" s="3666"/>
      <c r="J20" s="3666"/>
      <c r="K20" s="3666"/>
      <c r="L20" s="3666"/>
      <c r="M20" s="3666"/>
      <c r="N20" s="3666"/>
    </row>
    <row r="21" spans="2:14" ht="32.1" customHeight="1">
      <c r="B21" s="1358" t="s">
        <v>13</v>
      </c>
      <c r="C21" s="3653" t="s">
        <v>1241</v>
      </c>
      <c r="D21" s="3654"/>
      <c r="E21" s="3654"/>
      <c r="F21" s="3654"/>
      <c r="G21" s="3654"/>
      <c r="H21" s="3654"/>
      <c r="I21" s="3654"/>
      <c r="J21" s="3654"/>
      <c r="K21" s="3654"/>
      <c r="L21" s="3654"/>
      <c r="M21" s="3654"/>
      <c r="N21" s="3655"/>
    </row>
    <row r="22" spans="2:14" ht="53.25" customHeight="1">
      <c r="B22" s="1358" t="s">
        <v>1242</v>
      </c>
      <c r="C22" s="3653" t="s">
        <v>131</v>
      </c>
      <c r="D22" s="3654"/>
      <c r="E22" s="3654"/>
      <c r="F22" s="3654"/>
      <c r="G22" s="3654"/>
      <c r="H22" s="3654"/>
      <c r="I22" s="3654"/>
      <c r="J22" s="3654"/>
      <c r="K22" s="3654"/>
      <c r="L22" s="3654"/>
      <c r="M22" s="3654"/>
      <c r="N22" s="3655"/>
    </row>
    <row r="23" spans="2:14" ht="32.25" customHeight="1">
      <c r="B23" s="1358" t="s">
        <v>17</v>
      </c>
      <c r="C23" s="3672">
        <v>110000000</v>
      </c>
      <c r="D23" s="3672"/>
      <c r="E23" s="3673" t="s">
        <v>1036</v>
      </c>
      <c r="F23" s="3673"/>
      <c r="G23" s="1359" t="s">
        <v>28</v>
      </c>
      <c r="H23" s="3674">
        <v>5600033000</v>
      </c>
      <c r="I23" s="3674"/>
      <c r="J23" s="3674"/>
      <c r="K23" s="3674"/>
      <c r="L23" s="3674"/>
      <c r="M23" s="3674"/>
      <c r="N23" s="1360" t="s">
        <v>324</v>
      </c>
    </row>
    <row r="24" spans="2:14" ht="32.25" customHeight="1">
      <c r="B24" s="1358" t="s">
        <v>21</v>
      </c>
      <c r="C24" s="3669" t="s">
        <v>1243</v>
      </c>
      <c r="D24" s="3670"/>
      <c r="E24" s="3673" t="s">
        <v>1244</v>
      </c>
      <c r="F24" s="3673"/>
      <c r="G24" s="3669" t="s">
        <v>1245</v>
      </c>
      <c r="H24" s="3670"/>
      <c r="I24" s="3670"/>
      <c r="J24" s="3670"/>
      <c r="K24" s="3670"/>
      <c r="L24" s="3670"/>
      <c r="M24" s="3670"/>
      <c r="N24" s="3670"/>
    </row>
    <row r="25" spans="2:14" ht="32.25" customHeight="1">
      <c r="B25" s="1358" t="s">
        <v>1246</v>
      </c>
      <c r="C25" s="3667" t="s">
        <v>1247</v>
      </c>
      <c r="D25" s="3668"/>
      <c r="E25" s="3668"/>
      <c r="F25" s="3668"/>
      <c r="G25" s="3668"/>
      <c r="H25" s="3668"/>
      <c r="I25" s="3668"/>
      <c r="J25" s="3668"/>
      <c r="K25" s="3668"/>
      <c r="L25" s="3668"/>
      <c r="M25" s="3668"/>
      <c r="N25" s="3668"/>
    </row>
    <row r="26" spans="2:14" ht="32.25" customHeight="1">
      <c r="B26" s="1361" t="s">
        <v>1248</v>
      </c>
      <c r="C26" s="3669" t="s">
        <v>1245</v>
      </c>
      <c r="D26" s="3670"/>
      <c r="E26" s="3670"/>
      <c r="F26" s="3670"/>
      <c r="G26" s="3670"/>
      <c r="H26" s="3670"/>
      <c r="I26" s="3670"/>
      <c r="J26" s="3670"/>
      <c r="K26" s="3670"/>
      <c r="L26" s="3670"/>
      <c r="M26" s="3670"/>
      <c r="N26" s="3670"/>
    </row>
    <row r="27" spans="2:14" ht="35.25" customHeight="1">
      <c r="B27" s="3671" t="s">
        <v>1249</v>
      </c>
      <c r="C27" s="3671"/>
      <c r="D27" s="3671"/>
      <c r="E27" s="3671"/>
      <c r="F27" s="3671"/>
      <c r="G27" s="3671"/>
      <c r="H27" s="3671"/>
      <c r="I27" s="3671"/>
      <c r="J27" s="3671"/>
      <c r="K27" s="3671"/>
      <c r="L27" s="3671"/>
      <c r="M27" s="3671"/>
      <c r="N27" s="3671"/>
    </row>
  </sheetData>
  <sheetProtection selectLockedCells="1"/>
  <mergeCells count="22">
    <mergeCell ref="C25:N25"/>
    <mergeCell ref="C26:N26"/>
    <mergeCell ref="B27:N27"/>
    <mergeCell ref="C22:N22"/>
    <mergeCell ref="C23:D23"/>
    <mergeCell ref="E23:F23"/>
    <mergeCell ref="H23:M23"/>
    <mergeCell ref="C24:D24"/>
    <mergeCell ref="E24:F24"/>
    <mergeCell ref="G24:N24"/>
    <mergeCell ref="C21:N21"/>
    <mergeCell ref="G3:H3"/>
    <mergeCell ref="I3:J3"/>
    <mergeCell ref="K3:L3"/>
    <mergeCell ref="M3:N3"/>
    <mergeCell ref="I4:M4"/>
    <mergeCell ref="I5:M5"/>
    <mergeCell ref="B6:D6"/>
    <mergeCell ref="E12:N12"/>
    <mergeCell ref="E13:N13"/>
    <mergeCell ref="B16:N16"/>
    <mergeCell ref="B18:N20"/>
  </mergeCells>
  <phoneticPr fontId="3"/>
  <dataValidations count="1">
    <dataValidation type="list" allowBlank="1" showInputMessage="1" showErrorMessage="1" sqref="F1">
      <formula1>"　,（案）"</formula1>
    </dataValidation>
  </dataValidations>
  <printOptions horizontalCentered="1" verticalCentered="1"/>
  <pageMargins left="0.78740157480314965" right="0.78740157480314965" top="0.78740157480314965" bottom="0.78740157480314965" header="0.59055118110236227" footer="0.59055118110236227"/>
  <pageSetup paperSize="9" firstPageNumber="159" orientation="portrait" useFirstPageNumber="1" r:id="rId1"/>
  <headerFooter>
    <oddHeader>&amp;R&amp;"ＭＳ ゴシック,太字"様式　３５</oddHead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B1:R115"/>
  <sheetViews>
    <sheetView showZeros="0" zoomScale="55" zoomScaleNormal="55" zoomScaleSheetLayoutView="100" workbookViewId="0"/>
  </sheetViews>
  <sheetFormatPr defaultRowHeight="15.95" customHeight="1"/>
  <cols>
    <col min="1" max="1" width="9" style="1315"/>
    <col min="2" max="2" width="4.75" style="1315" customWidth="1"/>
    <col min="3" max="3" width="4.5" style="1315" customWidth="1"/>
    <col min="4" max="4" width="2.875" style="1315" customWidth="1"/>
    <col min="5" max="5" width="2.75" style="1315" customWidth="1"/>
    <col min="6" max="6" width="3.5" style="1315" customWidth="1"/>
    <col min="7" max="7" width="7.875" style="1315" customWidth="1"/>
    <col min="8" max="8" width="3.25" style="1315" customWidth="1"/>
    <col min="9" max="9" width="3.375" style="1315" customWidth="1"/>
    <col min="10" max="10" width="2.625" style="1315" customWidth="1"/>
    <col min="11" max="11" width="5.5" style="1315" customWidth="1"/>
    <col min="12" max="12" width="5" style="1315" customWidth="1"/>
    <col min="13" max="13" width="2.625" style="1315" customWidth="1"/>
    <col min="14" max="14" width="8.125" style="1315" customWidth="1"/>
    <col min="15" max="15" width="14.625" style="1315" customWidth="1"/>
    <col min="16" max="16" width="10.5" style="1315" customWidth="1"/>
    <col min="17" max="17" width="5.375" style="1315" customWidth="1"/>
    <col min="18" max="18" width="7.625" style="1315" customWidth="1"/>
    <col min="19" max="16384" width="9" style="1315"/>
  </cols>
  <sheetData>
    <row r="1" spans="2:18" ht="22.5" customHeight="1">
      <c r="B1" s="1313" t="s">
        <v>1215</v>
      </c>
      <c r="C1" s="1362"/>
      <c r="D1" s="1362"/>
      <c r="E1" s="1362"/>
      <c r="F1" s="1362"/>
      <c r="G1" s="1362"/>
      <c r="H1" s="1362"/>
      <c r="I1" s="1362"/>
      <c r="J1" s="1362"/>
      <c r="K1" s="1362"/>
      <c r="L1" s="1362"/>
      <c r="M1" s="1362"/>
      <c r="N1" s="1362"/>
      <c r="O1" s="1362"/>
      <c r="P1" s="1362"/>
      <c r="Q1" s="1362"/>
      <c r="R1" s="1363"/>
    </row>
    <row r="2" spans="2:18" ht="22.5" customHeight="1">
      <c r="B2" s="3677" t="s">
        <v>1250</v>
      </c>
      <c r="C2" s="3678"/>
      <c r="D2" s="3678"/>
      <c r="E2" s="3678"/>
      <c r="F2" s="3678"/>
      <c r="G2" s="3678"/>
      <c r="H2" s="3678"/>
      <c r="I2" s="3678"/>
      <c r="J2" s="3678"/>
      <c r="K2" s="3678"/>
      <c r="L2" s="3678"/>
      <c r="M2" s="3678"/>
      <c r="N2" s="3678"/>
      <c r="O2" s="3678"/>
      <c r="P2" s="3678"/>
      <c r="Q2" s="3678"/>
      <c r="R2" s="1364"/>
    </row>
    <row r="3" spans="2:18" ht="15.95" customHeight="1">
      <c r="B3" s="1365"/>
      <c r="C3" s="1338"/>
      <c r="D3" s="1338"/>
      <c r="E3" s="1338"/>
      <c r="F3" s="1338"/>
      <c r="G3" s="1338"/>
      <c r="H3" s="1338"/>
      <c r="I3" s="1338"/>
      <c r="J3" s="1338"/>
      <c r="K3" s="1316"/>
      <c r="L3" s="1338"/>
      <c r="M3" s="1338"/>
      <c r="N3" s="1338"/>
      <c r="O3" s="1338"/>
      <c r="P3" s="1338"/>
      <c r="Q3" s="1338"/>
      <c r="R3" s="1342"/>
    </row>
    <row r="4" spans="2:18" ht="15.95" customHeight="1">
      <c r="B4" s="1365"/>
      <c r="C4" s="1338"/>
      <c r="D4" s="1338"/>
      <c r="E4" s="1338"/>
      <c r="F4" s="1338"/>
      <c r="G4" s="1338"/>
      <c r="H4" s="1338"/>
      <c r="I4" s="1338"/>
      <c r="J4" s="1338"/>
      <c r="K4" s="1365"/>
      <c r="L4" s="1338"/>
      <c r="M4" s="1338"/>
      <c r="N4" s="1366"/>
      <c r="O4" s="3679" t="s">
        <v>1251</v>
      </c>
      <c r="P4" s="3679"/>
      <c r="Q4" s="3679"/>
      <c r="R4" s="1366"/>
    </row>
    <row r="5" spans="2:18" ht="15.95" customHeight="1">
      <c r="B5" s="3644" t="s">
        <v>1217</v>
      </c>
      <c r="C5" s="3644"/>
      <c r="D5" s="3644"/>
      <c r="E5" s="3644"/>
      <c r="F5" s="3644"/>
      <c r="G5" s="3644"/>
      <c r="H5" s="3644"/>
      <c r="I5" s="3644"/>
      <c r="J5" s="3644"/>
      <c r="K5" s="3644"/>
      <c r="L5" s="1338"/>
      <c r="M5" s="1338"/>
      <c r="N5" s="3680"/>
      <c r="O5" s="3681"/>
      <c r="P5" s="3681"/>
      <c r="Q5" s="3681"/>
      <c r="R5" s="1366"/>
    </row>
    <row r="6" spans="2:18" ht="15.95" customHeight="1">
      <c r="B6" s="3682" t="s">
        <v>1252</v>
      </c>
      <c r="C6" s="3642"/>
      <c r="D6" s="3642"/>
      <c r="E6" s="3642"/>
      <c r="F6" s="3642"/>
      <c r="G6" s="3642"/>
      <c r="H6" s="3642"/>
      <c r="I6" s="3642"/>
      <c r="J6" s="1367"/>
      <c r="K6" s="1368"/>
      <c r="L6" s="1340"/>
      <c r="M6" s="1338"/>
      <c r="N6" s="3681"/>
      <c r="O6" s="3681"/>
      <c r="P6" s="3681"/>
      <c r="Q6" s="3681"/>
      <c r="R6" s="1342"/>
    </row>
    <row r="7" spans="2:18" ht="15.95" customHeight="1">
      <c r="B7" s="1369"/>
      <c r="C7" s="3683" t="s">
        <v>1253</v>
      </c>
      <c r="D7" s="3684"/>
      <c r="E7" s="3684"/>
      <c r="F7" s="3684"/>
      <c r="G7" s="3684"/>
      <c r="H7" s="1370"/>
      <c r="I7" s="1371" t="s">
        <v>1254</v>
      </c>
      <c r="J7" s="1367"/>
      <c r="K7" s="1367"/>
      <c r="L7" s="1367"/>
      <c r="M7" s="1338"/>
      <c r="N7" s="1338"/>
      <c r="O7" s="1338"/>
      <c r="P7" s="1338"/>
      <c r="Q7" s="1338"/>
      <c r="R7" s="1342"/>
    </row>
    <row r="8" spans="2:18" ht="15.95" customHeight="1">
      <c r="B8" s="1365"/>
      <c r="C8" s="1372"/>
      <c r="D8" s="1372"/>
      <c r="E8" s="1370"/>
      <c r="F8" s="1370"/>
      <c r="G8" s="1370"/>
      <c r="H8" s="1370"/>
      <c r="I8" s="1370"/>
      <c r="J8" s="1370"/>
      <c r="K8" s="1370"/>
      <c r="L8" s="1370"/>
      <c r="M8" s="1338"/>
      <c r="N8" s="1338"/>
      <c r="O8" s="1338"/>
      <c r="P8" s="1338"/>
      <c r="Q8" s="1338"/>
      <c r="R8" s="1342"/>
    </row>
    <row r="9" spans="2:18" ht="15.95" customHeight="1">
      <c r="B9" s="1365"/>
      <c r="C9" s="1372"/>
      <c r="D9" s="1372"/>
      <c r="E9" s="1370"/>
      <c r="F9" s="1370"/>
      <c r="G9" s="1370"/>
      <c r="H9" s="1370"/>
      <c r="I9" s="1370"/>
      <c r="J9" s="1370"/>
      <c r="K9" s="1370"/>
      <c r="L9" s="1370"/>
      <c r="M9" s="1338"/>
      <c r="N9" s="1338"/>
      <c r="O9" s="1338"/>
      <c r="P9" s="1338"/>
      <c r="Q9" s="1338"/>
      <c r="R9" s="1342"/>
    </row>
    <row r="10" spans="2:18" ht="15.95" customHeight="1">
      <c r="B10" s="1365"/>
      <c r="C10" s="1339"/>
      <c r="D10" s="1338"/>
      <c r="E10" s="1338"/>
      <c r="F10" s="1338"/>
      <c r="G10" s="1338"/>
      <c r="H10" s="1338"/>
      <c r="I10" s="1338"/>
      <c r="J10" s="1338"/>
      <c r="K10" s="1338"/>
      <c r="L10" s="3485" t="s">
        <v>1223</v>
      </c>
      <c r="M10" s="3485"/>
      <c r="N10" s="3485"/>
      <c r="O10" s="3485"/>
      <c r="P10" s="3485"/>
      <c r="Q10" s="1338"/>
      <c r="R10" s="1342"/>
    </row>
    <row r="11" spans="2:18" ht="27.75" customHeight="1">
      <c r="B11" s="1365"/>
      <c r="C11" s="1365"/>
      <c r="D11" s="1365"/>
      <c r="E11" s="1365"/>
      <c r="F11" s="1365"/>
      <c r="G11" s="1365"/>
      <c r="H11" s="1365"/>
      <c r="I11" s="1365"/>
      <c r="J11" s="1365"/>
      <c r="K11" s="1329" t="s">
        <v>7</v>
      </c>
      <c r="L11" s="3675" t="s">
        <v>8</v>
      </c>
      <c r="M11" s="3675"/>
      <c r="N11" s="3649" t="s">
        <v>248</v>
      </c>
      <c r="O11" s="3685"/>
      <c r="P11" s="3685"/>
      <c r="Q11" s="3686"/>
      <c r="R11" s="1373"/>
    </row>
    <row r="12" spans="2:18" ht="27.75" customHeight="1">
      <c r="B12" s="1365"/>
      <c r="C12" s="1338"/>
      <c r="D12" s="1338"/>
      <c r="E12" s="1338"/>
      <c r="F12" s="1338"/>
      <c r="G12" s="1338"/>
      <c r="H12" s="1338"/>
      <c r="I12" s="1338"/>
      <c r="J12" s="1374"/>
      <c r="K12" s="1329"/>
      <c r="L12" s="3675" t="s">
        <v>10</v>
      </c>
      <c r="M12" s="3675"/>
      <c r="N12" s="3649" t="s">
        <v>250</v>
      </c>
      <c r="O12" s="3685"/>
      <c r="P12" s="3685"/>
      <c r="Q12" s="3686"/>
      <c r="R12" s="1375"/>
    </row>
    <row r="13" spans="2:18" ht="27.75" customHeight="1">
      <c r="B13" s="1365"/>
      <c r="C13" s="1372"/>
      <c r="D13" s="1338"/>
      <c r="E13" s="1338"/>
      <c r="F13" s="1338"/>
      <c r="G13" s="1338"/>
      <c r="H13" s="1338"/>
      <c r="I13" s="1338"/>
      <c r="J13" s="1338"/>
      <c r="K13" s="1329" t="s">
        <v>93</v>
      </c>
      <c r="L13" s="3675" t="s">
        <v>93</v>
      </c>
      <c r="M13" s="3675"/>
      <c r="N13" s="3676" t="s">
        <v>271</v>
      </c>
      <c r="O13" s="3676"/>
      <c r="P13" s="3676"/>
      <c r="Q13" s="1376" t="str">
        <f>IF(L13="住所","","印")</f>
        <v>印</v>
      </c>
      <c r="R13" s="1338"/>
    </row>
    <row r="14" spans="2:18" ht="27.75" customHeight="1">
      <c r="B14" s="1365"/>
      <c r="C14" s="1372"/>
      <c r="D14" s="1338"/>
      <c r="E14" s="1338"/>
      <c r="F14" s="1338"/>
      <c r="G14" s="1338"/>
      <c r="H14" s="1338"/>
      <c r="I14" s="1338"/>
      <c r="J14" s="1338"/>
      <c r="K14" s="1329"/>
      <c r="L14" s="1330"/>
      <c r="M14" s="1330"/>
      <c r="N14" s="3687" t="s">
        <v>1255</v>
      </c>
      <c r="O14" s="3688"/>
      <c r="P14" s="3688"/>
      <c r="Q14" s="3688"/>
      <c r="R14" s="1338"/>
    </row>
    <row r="15" spans="2:18" ht="27.75" customHeight="1">
      <c r="B15" s="1365"/>
      <c r="C15" s="1338"/>
      <c r="D15" s="1338"/>
      <c r="E15" s="1338"/>
      <c r="F15" s="1338"/>
      <c r="G15" s="1338"/>
      <c r="H15" s="1338"/>
      <c r="I15" s="1338"/>
      <c r="J15" s="1338"/>
      <c r="K15" s="3689" t="s">
        <v>93</v>
      </c>
      <c r="L15" s="3689"/>
      <c r="M15" s="3689"/>
      <c r="N15" s="3652" t="s">
        <v>93</v>
      </c>
      <c r="O15" s="3652"/>
      <c r="P15" s="3652"/>
      <c r="Q15" s="3652"/>
      <c r="R15" s="1377"/>
    </row>
    <row r="16" spans="2:18" ht="27.75" customHeight="1">
      <c r="B16" s="3690" t="s">
        <v>1256</v>
      </c>
      <c r="C16" s="3691"/>
      <c r="D16" s="3691"/>
      <c r="E16" s="3691"/>
      <c r="F16" s="3691"/>
      <c r="G16" s="3691"/>
      <c r="H16" s="3691"/>
      <c r="I16" s="3691"/>
      <c r="J16" s="3691"/>
      <c r="K16" s="3691"/>
      <c r="L16" s="3691"/>
      <c r="M16" s="3691"/>
      <c r="N16" s="3691"/>
      <c r="O16" s="3691"/>
      <c r="P16" s="3691"/>
      <c r="Q16" s="3692"/>
      <c r="R16" s="1342"/>
    </row>
    <row r="17" spans="2:18" ht="15.95" customHeight="1">
      <c r="B17" s="3691"/>
      <c r="C17" s="3691"/>
      <c r="D17" s="3691"/>
      <c r="E17" s="3691"/>
      <c r="F17" s="3691"/>
      <c r="G17" s="3691"/>
      <c r="H17" s="3691"/>
      <c r="I17" s="3691"/>
      <c r="J17" s="3691"/>
      <c r="K17" s="3691"/>
      <c r="L17" s="3691"/>
      <c r="M17" s="3691"/>
      <c r="N17" s="3691"/>
      <c r="O17" s="3691"/>
      <c r="P17" s="3691"/>
      <c r="Q17" s="3692"/>
      <c r="R17" s="1342"/>
    </row>
    <row r="18" spans="2:18" ht="15.95" customHeight="1">
      <c r="B18" s="1365"/>
      <c r="C18" s="1338"/>
      <c r="D18" s="1338"/>
      <c r="E18" s="1338"/>
      <c r="F18" s="1338"/>
      <c r="G18" s="1338"/>
      <c r="H18" s="1338"/>
      <c r="I18" s="1338"/>
      <c r="J18" s="1338"/>
      <c r="K18" s="1338"/>
      <c r="L18" s="1338"/>
      <c r="M18" s="1338"/>
      <c r="N18" s="1338"/>
      <c r="O18" s="1338"/>
      <c r="P18" s="1338"/>
      <c r="Q18" s="1338"/>
      <c r="R18" s="1342"/>
    </row>
    <row r="19" spans="2:18" ht="15.95" customHeight="1">
      <c r="B19" s="1365"/>
      <c r="C19" s="1338"/>
      <c r="D19" s="1338"/>
      <c r="E19" s="1338"/>
      <c r="F19" s="1338"/>
      <c r="G19" s="1338"/>
      <c r="H19" s="1338"/>
      <c r="I19" s="1338"/>
      <c r="J19" s="1338"/>
      <c r="K19" s="1338"/>
      <c r="L19" s="1338"/>
      <c r="M19" s="1338"/>
      <c r="N19" s="1338"/>
      <c r="O19" s="1338"/>
      <c r="P19" s="1338"/>
      <c r="Q19" s="1338"/>
      <c r="R19" s="1342"/>
    </row>
    <row r="20" spans="2:18" ht="15.95" customHeight="1">
      <c r="B20" s="1365"/>
      <c r="C20" s="1338"/>
      <c r="D20" s="1338"/>
      <c r="E20" s="1338"/>
      <c r="F20" s="1338"/>
      <c r="G20" s="1338"/>
      <c r="H20" s="1338"/>
      <c r="I20" s="1338"/>
      <c r="J20" s="1338"/>
      <c r="K20" s="1338"/>
      <c r="L20" s="1338"/>
      <c r="M20" s="1338"/>
      <c r="N20" s="1338"/>
      <c r="O20" s="1338"/>
      <c r="P20" s="1338"/>
      <c r="Q20" s="1338"/>
      <c r="R20" s="1342"/>
    </row>
    <row r="21" spans="2:18" ht="15.95" customHeight="1">
      <c r="B21" s="1365"/>
      <c r="C21" s="1338"/>
      <c r="D21" s="1338"/>
      <c r="E21" s="1338"/>
      <c r="F21" s="1338"/>
      <c r="G21" s="1338"/>
      <c r="H21" s="1338"/>
      <c r="I21" s="1338"/>
      <c r="J21" s="1338"/>
      <c r="K21" s="1338"/>
      <c r="L21" s="1338"/>
      <c r="M21" s="1338"/>
      <c r="N21" s="1338"/>
      <c r="O21" s="1338"/>
      <c r="P21" s="1338"/>
      <c r="Q21" s="1338"/>
      <c r="R21" s="1342"/>
    </row>
    <row r="22" spans="2:18" ht="15.95" customHeight="1">
      <c r="B22" s="1365"/>
      <c r="C22" s="1365"/>
      <c r="D22" s="1365"/>
      <c r="E22" s="1365"/>
      <c r="F22" s="1365"/>
      <c r="G22" s="3693" t="s">
        <v>1257</v>
      </c>
      <c r="H22" s="3647"/>
      <c r="I22" s="3647"/>
      <c r="J22" s="3647"/>
      <c r="K22" s="3647"/>
      <c r="L22" s="3647"/>
      <c r="M22" s="3647"/>
      <c r="N22" s="3647"/>
      <c r="O22" s="3647"/>
      <c r="P22" s="3647"/>
      <c r="Q22" s="1338"/>
      <c r="R22" s="1342"/>
    </row>
    <row r="23" spans="2:18" ht="15.95" customHeight="1">
      <c r="B23" s="1365"/>
      <c r="C23" s="3695" t="s">
        <v>13</v>
      </c>
      <c r="D23" s="3695"/>
      <c r="E23" s="3695"/>
      <c r="F23" s="3695"/>
      <c r="G23" s="3694"/>
      <c r="H23" s="3694"/>
      <c r="I23" s="3694"/>
      <c r="J23" s="3694"/>
      <c r="K23" s="3694"/>
      <c r="L23" s="3694"/>
      <c r="M23" s="3694"/>
      <c r="N23" s="3694"/>
      <c r="O23" s="3694"/>
      <c r="P23" s="3694"/>
      <c r="Q23" s="1338"/>
      <c r="R23" s="1342"/>
    </row>
    <row r="24" spans="2:18" ht="15.95" customHeight="1">
      <c r="B24" s="1365"/>
      <c r="C24" s="1338"/>
      <c r="D24" s="1338"/>
      <c r="E24" s="1338"/>
      <c r="F24" s="1338"/>
      <c r="G24" s="1338"/>
      <c r="H24" s="1338"/>
      <c r="I24" s="1338"/>
      <c r="J24" s="1338"/>
      <c r="K24" s="1338"/>
      <c r="L24" s="1338"/>
      <c r="M24" s="1338"/>
      <c r="N24" s="1338"/>
      <c r="O24" s="1338"/>
      <c r="P24" s="1338"/>
      <c r="Q24" s="1338"/>
      <c r="R24" s="1342"/>
    </row>
    <row r="25" spans="2:18" ht="15.95" customHeight="1">
      <c r="B25" s="1365"/>
      <c r="C25" s="1338"/>
      <c r="D25" s="1338"/>
      <c r="E25" s="1338"/>
      <c r="F25" s="1338"/>
      <c r="G25" s="1338"/>
      <c r="H25" s="1338"/>
      <c r="I25" s="1338"/>
      <c r="J25" s="1338"/>
      <c r="K25" s="1338"/>
      <c r="L25" s="1338"/>
      <c r="M25" s="1338"/>
      <c r="N25" s="1338"/>
      <c r="O25" s="1338"/>
      <c r="P25" s="1338"/>
      <c r="Q25" s="1338"/>
      <c r="R25" s="1342"/>
    </row>
    <row r="26" spans="2:18" ht="15.95" customHeight="1">
      <c r="B26" s="1365"/>
      <c r="C26" s="1338"/>
      <c r="D26" s="1338"/>
      <c r="E26" s="1338"/>
      <c r="F26" s="1338"/>
      <c r="G26" s="1338"/>
      <c r="H26" s="1378"/>
      <c r="I26" s="1378"/>
      <c r="J26" s="1378"/>
      <c r="K26" s="1378"/>
      <c r="L26" s="1378"/>
      <c r="M26" s="1378"/>
      <c r="N26" s="1378"/>
      <c r="O26" s="1378"/>
      <c r="P26" s="1378"/>
      <c r="Q26" s="1338"/>
      <c r="R26" s="1342"/>
    </row>
    <row r="27" spans="2:18" ht="15.95" customHeight="1">
      <c r="B27" s="1365"/>
      <c r="C27" s="1338"/>
      <c r="D27" s="1338"/>
      <c r="E27" s="1338"/>
      <c r="F27" s="1338"/>
      <c r="G27" s="1338"/>
      <c r="H27" s="1378"/>
      <c r="I27" s="1378"/>
      <c r="J27" s="1378"/>
      <c r="K27" s="1378"/>
      <c r="L27" s="1378"/>
      <c r="M27" s="1378"/>
      <c r="N27" s="1378"/>
      <c r="O27" s="1378"/>
      <c r="P27" s="1378"/>
      <c r="Q27" s="1338"/>
      <c r="R27" s="1342"/>
    </row>
    <row r="28" spans="2:18" ht="15.95" customHeight="1">
      <c r="B28" s="1365"/>
      <c r="C28" s="1365"/>
      <c r="D28" s="1365"/>
      <c r="E28" s="1365"/>
      <c r="F28" s="1365"/>
      <c r="G28" s="3693" t="s">
        <v>1258</v>
      </c>
      <c r="H28" s="3647"/>
      <c r="I28" s="3647"/>
      <c r="J28" s="3647"/>
      <c r="K28" s="3647"/>
      <c r="L28" s="3647"/>
      <c r="M28" s="3647"/>
      <c r="N28" s="3647"/>
      <c r="O28" s="3647"/>
      <c r="P28" s="3647"/>
      <c r="Q28" s="1338"/>
      <c r="R28" s="1342"/>
    </row>
    <row r="29" spans="2:18" ht="15.95" customHeight="1">
      <c r="B29" s="1365"/>
      <c r="C29" s="3695" t="s">
        <v>1259</v>
      </c>
      <c r="D29" s="3695"/>
      <c r="E29" s="3695"/>
      <c r="F29" s="3695"/>
      <c r="G29" s="3694"/>
      <c r="H29" s="3694"/>
      <c r="I29" s="3694"/>
      <c r="J29" s="3694"/>
      <c r="K29" s="3694"/>
      <c r="L29" s="3694"/>
      <c r="M29" s="3694"/>
      <c r="N29" s="3694"/>
      <c r="O29" s="3694"/>
      <c r="P29" s="3694"/>
      <c r="Q29" s="1338"/>
      <c r="R29" s="1342"/>
    </row>
    <row r="30" spans="2:18" ht="15.95" customHeight="1">
      <c r="B30" s="1365"/>
      <c r="C30" s="1338"/>
      <c r="D30" s="1338"/>
      <c r="E30" s="1338"/>
      <c r="F30" s="1338"/>
      <c r="G30" s="1338"/>
      <c r="H30" s="1379"/>
      <c r="I30" s="1379"/>
      <c r="J30" s="1379"/>
      <c r="K30" s="1379"/>
      <c r="L30" s="1379"/>
      <c r="M30" s="1379"/>
      <c r="N30" s="1379"/>
      <c r="O30" s="1379"/>
      <c r="P30" s="1379"/>
      <c r="Q30" s="1338"/>
      <c r="R30" s="1342"/>
    </row>
    <row r="31" spans="2:18" ht="15.95" customHeight="1">
      <c r="B31" s="1365"/>
      <c r="C31" s="1338"/>
      <c r="D31" s="1338"/>
      <c r="E31" s="1338"/>
      <c r="F31" s="1338"/>
      <c r="G31" s="1338"/>
      <c r="H31" s="1338"/>
      <c r="I31" s="1338"/>
      <c r="J31" s="1338"/>
      <c r="K31" s="1338"/>
      <c r="L31" s="1338"/>
      <c r="M31" s="1338"/>
      <c r="N31" s="1338"/>
      <c r="O31" s="1338"/>
      <c r="P31" s="1338"/>
      <c r="Q31" s="1338"/>
      <c r="R31" s="1342"/>
    </row>
    <row r="32" spans="2:18" ht="15.95" customHeight="1">
      <c r="B32" s="1365"/>
      <c r="C32" s="1338"/>
      <c r="D32" s="1338"/>
      <c r="E32" s="1338"/>
      <c r="F32" s="1338"/>
      <c r="G32" s="1338"/>
      <c r="H32" s="1338"/>
      <c r="I32" s="1338"/>
      <c r="J32" s="1338"/>
      <c r="K32" s="1338"/>
      <c r="L32" s="1338"/>
      <c r="M32" s="1338"/>
      <c r="N32" s="1338"/>
      <c r="O32" s="1338"/>
      <c r="P32" s="1338"/>
      <c r="Q32" s="1338"/>
      <c r="R32" s="1342"/>
    </row>
    <row r="33" spans="2:18" ht="15.95" customHeight="1">
      <c r="B33" s="1365"/>
      <c r="C33" s="1338"/>
      <c r="D33" s="1338"/>
      <c r="E33" s="1338"/>
      <c r="F33" s="1338"/>
      <c r="G33" s="1338"/>
      <c r="H33" s="1338"/>
      <c r="I33" s="1338"/>
      <c r="J33" s="1338"/>
      <c r="K33" s="1338"/>
      <c r="L33" s="1338"/>
      <c r="M33" s="1338"/>
      <c r="N33" s="1338"/>
      <c r="O33" s="1338"/>
      <c r="P33" s="1338"/>
      <c r="Q33" s="1338"/>
      <c r="R33" s="1342"/>
    </row>
    <row r="34" spans="2:18" ht="15.95" customHeight="1">
      <c r="B34" s="1365"/>
      <c r="C34" s="3696" t="s">
        <v>1260</v>
      </c>
      <c r="D34" s="3696"/>
      <c r="E34" s="3696"/>
      <c r="F34" s="3696"/>
      <c r="G34" s="3697" t="s">
        <v>1261</v>
      </c>
      <c r="H34" s="3698"/>
      <c r="I34" s="3698"/>
      <c r="J34" s="3698"/>
      <c r="K34" s="3698"/>
      <c r="L34" s="3698"/>
      <c r="M34" s="1380" t="s">
        <v>1262</v>
      </c>
      <c r="N34" s="3699" t="s">
        <v>1263</v>
      </c>
      <c r="O34" s="3699"/>
      <c r="P34" s="3700"/>
      <c r="Q34" s="1338"/>
      <c r="R34" s="1342"/>
    </row>
    <row r="35" spans="2:18" ht="15.95" customHeight="1">
      <c r="B35" s="1365"/>
      <c r="C35" s="1338"/>
      <c r="D35" s="1338"/>
      <c r="E35" s="1338"/>
      <c r="F35" s="1338"/>
      <c r="G35" s="1338"/>
      <c r="H35" s="1338"/>
      <c r="I35" s="1338"/>
      <c r="J35" s="1338"/>
      <c r="K35" s="1338"/>
      <c r="L35" s="1338"/>
      <c r="M35" s="1338"/>
      <c r="N35" s="1338"/>
      <c r="O35" s="1338"/>
      <c r="P35" s="1338"/>
      <c r="Q35" s="1338"/>
      <c r="R35" s="1342"/>
    </row>
    <row r="36" spans="2:18" ht="15.95" customHeight="1">
      <c r="B36" s="1365"/>
      <c r="C36" s="1338"/>
      <c r="D36" s="1338"/>
      <c r="E36" s="1338"/>
      <c r="F36" s="1338"/>
      <c r="G36" s="1338"/>
      <c r="H36" s="1338"/>
      <c r="I36" s="1338"/>
      <c r="J36" s="1338"/>
      <c r="K36" s="1338"/>
      <c r="L36" s="1338"/>
      <c r="M36" s="1338"/>
      <c r="N36" s="1338"/>
      <c r="O36" s="1338"/>
      <c r="P36" s="1338"/>
      <c r="Q36" s="1338"/>
      <c r="R36" s="1342"/>
    </row>
    <row r="37" spans="2:18" ht="15.95" customHeight="1">
      <c r="B37" s="1365"/>
      <c r="C37" s="1338"/>
      <c r="D37" s="1338"/>
      <c r="E37" s="1338"/>
      <c r="F37" s="1338"/>
      <c r="G37" s="1338"/>
      <c r="H37" s="1338"/>
      <c r="I37" s="1338"/>
      <c r="J37" s="1338"/>
      <c r="K37" s="1338"/>
      <c r="L37" s="1338"/>
      <c r="M37" s="1338"/>
      <c r="N37" s="1338"/>
      <c r="O37" s="1338"/>
      <c r="P37" s="1338"/>
      <c r="Q37" s="1338"/>
      <c r="R37" s="1342"/>
    </row>
    <row r="38" spans="2:18" ht="15.95" customHeight="1">
      <c r="B38" s="1365"/>
      <c r="C38" s="1338"/>
      <c r="D38" s="1338"/>
      <c r="E38" s="1338"/>
      <c r="F38" s="1338"/>
      <c r="G38" s="1338"/>
      <c r="H38" s="1338"/>
      <c r="I38" s="1338"/>
      <c r="J38" s="1338"/>
      <c r="K38" s="1338"/>
      <c r="L38" s="1338"/>
      <c r="M38" s="1338"/>
      <c r="N38" s="1338"/>
      <c r="O38" s="1338"/>
      <c r="P38" s="1338"/>
      <c r="Q38" s="1338"/>
      <c r="R38" s="1342"/>
    </row>
    <row r="39" spans="2:18" ht="15.95" customHeight="1">
      <c r="B39" s="1365"/>
      <c r="C39" s="1338"/>
      <c r="D39" s="1338"/>
      <c r="E39" s="1338"/>
      <c r="F39" s="1338"/>
      <c r="G39" s="1338"/>
      <c r="H39" s="1338"/>
      <c r="I39" s="1338"/>
      <c r="J39" s="1338"/>
      <c r="K39" s="1338"/>
      <c r="L39" s="1338"/>
      <c r="M39" s="1338"/>
      <c r="N39" s="1338"/>
      <c r="O39" s="1338"/>
      <c r="P39" s="1338"/>
      <c r="Q39" s="1338"/>
      <c r="R39" s="1342"/>
    </row>
    <row r="40" spans="2:18" ht="15.95" customHeight="1">
      <c r="B40" s="1365"/>
      <c r="C40" s="1338"/>
      <c r="D40" s="1338"/>
      <c r="E40" s="1338"/>
      <c r="F40" s="1338"/>
      <c r="G40" s="1338"/>
      <c r="H40" s="1338"/>
      <c r="I40" s="1338"/>
      <c r="J40" s="1338"/>
      <c r="K40" s="1338"/>
      <c r="L40" s="1338"/>
      <c r="M40" s="1338"/>
      <c r="N40" s="1338"/>
      <c r="O40" s="1338"/>
      <c r="P40" s="1338"/>
      <c r="Q40" s="1338"/>
      <c r="R40" s="1342"/>
    </row>
    <row r="41" spans="2:18" ht="15.95" customHeight="1">
      <c r="B41" s="1365"/>
      <c r="C41" s="1338"/>
      <c r="D41" s="1338"/>
      <c r="E41" s="1338"/>
      <c r="F41" s="1338"/>
      <c r="G41" s="1338"/>
      <c r="H41" s="1338"/>
      <c r="I41" s="1338"/>
      <c r="J41" s="1338"/>
      <c r="K41" s="1338"/>
      <c r="L41" s="1338"/>
      <c r="M41" s="1338"/>
      <c r="N41" s="1338"/>
      <c r="O41" s="1338"/>
      <c r="P41" s="1338"/>
      <c r="Q41" s="1338"/>
      <c r="R41" s="1342"/>
    </row>
    <row r="42" spans="2:18" ht="15.95" customHeight="1">
      <c r="B42" s="1365"/>
      <c r="C42" s="1338"/>
      <c r="D42" s="1338"/>
      <c r="E42" s="1338"/>
      <c r="F42" s="1338"/>
      <c r="G42" s="1338"/>
      <c r="H42" s="1338"/>
      <c r="I42" s="1338"/>
      <c r="J42" s="1338"/>
      <c r="K42" s="1338"/>
      <c r="L42" s="1338"/>
      <c r="M42" s="1338"/>
      <c r="N42" s="1338"/>
      <c r="O42" s="1338"/>
      <c r="P42" s="1338"/>
      <c r="Q42" s="1338"/>
      <c r="R42" s="1342"/>
    </row>
    <row r="43" spans="2:18" ht="15.95" customHeight="1">
      <c r="B43" s="1365"/>
      <c r="C43" s="1338"/>
      <c r="D43" s="1338"/>
      <c r="E43" s="1338"/>
      <c r="F43" s="1338"/>
      <c r="G43" s="1338"/>
      <c r="H43" s="1338"/>
      <c r="I43" s="1338"/>
      <c r="J43" s="1338"/>
      <c r="K43" s="1338"/>
      <c r="L43" s="1338"/>
      <c r="M43" s="1338"/>
      <c r="N43" s="1338"/>
      <c r="O43" s="1338"/>
      <c r="P43" s="1338"/>
      <c r="Q43" s="1338"/>
      <c r="R43" s="1342"/>
    </row>
    <row r="44" spans="2:18" ht="15.95" customHeight="1">
      <c r="B44" s="1365"/>
      <c r="C44" s="1338"/>
      <c r="D44" s="1338"/>
      <c r="E44" s="1338"/>
      <c r="F44" s="1338"/>
      <c r="G44" s="1338"/>
      <c r="H44" s="1338"/>
      <c r="I44" s="1338"/>
      <c r="J44" s="1338"/>
      <c r="K44" s="1338"/>
      <c r="L44" s="1338"/>
      <c r="M44" s="1338"/>
      <c r="N44" s="1338"/>
      <c r="O44" s="1338"/>
      <c r="P44" s="1338"/>
      <c r="Q44" s="1338"/>
      <c r="R44" s="1342"/>
    </row>
    <row r="45" spans="2:18" ht="15.95" customHeight="1">
      <c r="B45" s="1365"/>
      <c r="C45" s="1338" t="s">
        <v>1264</v>
      </c>
      <c r="D45" s="1338"/>
      <c r="E45" s="1338"/>
      <c r="F45" s="1338"/>
      <c r="G45" s="1338"/>
      <c r="H45" s="1338"/>
      <c r="I45" s="1338"/>
      <c r="J45" s="1338"/>
      <c r="K45" s="1338"/>
      <c r="L45" s="1338"/>
      <c r="M45" s="1338"/>
      <c r="N45" s="1338"/>
      <c r="O45" s="1338"/>
      <c r="P45" s="1338"/>
      <c r="Q45" s="1338"/>
      <c r="R45" s="1342"/>
    </row>
    <row r="46" spans="2:18" ht="15.95" customHeight="1">
      <c r="C46" s="1342"/>
      <c r="D46" s="1342"/>
      <c r="E46" s="1342"/>
      <c r="F46" s="1342"/>
      <c r="G46" s="1342"/>
      <c r="H46" s="1342"/>
      <c r="I46" s="1342"/>
      <c r="J46" s="1342"/>
      <c r="K46" s="1342"/>
      <c r="L46" s="1342"/>
      <c r="M46" s="1342"/>
      <c r="N46" s="1342"/>
      <c r="O46" s="1342"/>
      <c r="P46" s="1342"/>
      <c r="Q46" s="1342"/>
      <c r="R46" s="1342"/>
    </row>
    <row r="47" spans="2:18" ht="15.95" customHeight="1">
      <c r="C47" s="1342"/>
      <c r="D47" s="1342"/>
      <c r="E47" s="1342"/>
      <c r="F47" s="1342"/>
      <c r="G47" s="1342"/>
      <c r="H47" s="1342"/>
      <c r="I47" s="1342"/>
      <c r="J47" s="1342"/>
      <c r="K47" s="1342"/>
      <c r="L47" s="1342"/>
      <c r="M47" s="1342"/>
      <c r="N47" s="1342"/>
      <c r="O47" s="1342"/>
      <c r="P47" s="1342"/>
      <c r="Q47" s="1342"/>
      <c r="R47" s="1342"/>
    </row>
    <row r="48" spans="2:18" ht="15.95" customHeight="1">
      <c r="C48" s="1342"/>
      <c r="D48" s="1342"/>
      <c r="E48" s="1342"/>
      <c r="F48" s="1342"/>
      <c r="G48" s="1342"/>
      <c r="H48" s="1342"/>
      <c r="I48" s="1342"/>
      <c r="J48" s="1342"/>
      <c r="K48" s="1342"/>
      <c r="L48" s="1342"/>
      <c r="M48" s="1342"/>
      <c r="N48" s="1342"/>
      <c r="O48" s="1342"/>
      <c r="P48" s="1342"/>
      <c r="Q48" s="1342"/>
      <c r="R48" s="1342"/>
    </row>
    <row r="49" spans="3:18" ht="15.95" customHeight="1">
      <c r="C49" s="1342"/>
      <c r="D49" s="1342"/>
      <c r="E49" s="1342"/>
      <c r="F49" s="1342"/>
      <c r="G49" s="1342"/>
      <c r="H49" s="1342"/>
      <c r="I49" s="1342"/>
      <c r="J49" s="1342"/>
      <c r="K49" s="1342"/>
      <c r="L49" s="1342"/>
      <c r="M49" s="1342"/>
      <c r="N49" s="1342"/>
      <c r="O49" s="1342"/>
      <c r="P49" s="1342"/>
      <c r="Q49" s="1342"/>
      <c r="R49" s="1342"/>
    </row>
    <row r="50" spans="3:18" ht="15.95" customHeight="1">
      <c r="C50" s="1341"/>
      <c r="D50" s="1342"/>
      <c r="E50" s="1342"/>
      <c r="F50" s="1342"/>
      <c r="G50" s="1342"/>
      <c r="H50" s="1342"/>
      <c r="I50" s="1342"/>
      <c r="J50" s="1342"/>
      <c r="K50" s="1342"/>
      <c r="L50" s="1342"/>
      <c r="M50" s="1342"/>
      <c r="N50" s="1342"/>
      <c r="O50" s="1342"/>
      <c r="P50" s="1342"/>
      <c r="Q50" s="1342"/>
      <c r="R50" s="1342"/>
    </row>
    <row r="51" spans="3:18" ht="15.95" customHeight="1">
      <c r="C51" s="1341"/>
      <c r="D51" s="1342"/>
      <c r="E51" s="1342"/>
      <c r="F51" s="1342"/>
      <c r="G51" s="1342"/>
      <c r="H51" s="1342"/>
      <c r="I51" s="1342"/>
      <c r="J51" s="1342"/>
      <c r="K51" s="1342"/>
      <c r="L51" s="1342"/>
      <c r="M51" s="1342"/>
      <c r="N51" s="1342"/>
      <c r="O51" s="1342"/>
      <c r="P51" s="1342"/>
      <c r="Q51" s="1342"/>
      <c r="R51" s="1342"/>
    </row>
    <row r="52" spans="3:18" ht="15.95" customHeight="1">
      <c r="C52" s="1341"/>
      <c r="D52" s="1342"/>
      <c r="E52" s="1342"/>
      <c r="F52" s="1342"/>
      <c r="G52" s="1342"/>
      <c r="H52" s="1342"/>
      <c r="I52" s="1342"/>
      <c r="J52" s="1342"/>
      <c r="K52" s="1342"/>
      <c r="L52" s="1342"/>
      <c r="M52" s="1342"/>
      <c r="N52" s="1342"/>
      <c r="O52" s="1342"/>
      <c r="P52" s="1342"/>
      <c r="Q52" s="1342"/>
      <c r="R52" s="1342"/>
    </row>
    <row r="53" spans="3:18" ht="15.95" customHeight="1">
      <c r="C53" s="1342"/>
      <c r="D53" s="1342"/>
      <c r="E53" s="1342"/>
      <c r="F53" s="1342"/>
      <c r="G53" s="1342"/>
      <c r="H53" s="1342"/>
      <c r="I53" s="1342"/>
      <c r="J53" s="1342"/>
      <c r="K53" s="1342"/>
      <c r="L53" s="1342"/>
      <c r="M53" s="1342"/>
      <c r="N53" s="1342"/>
      <c r="O53" s="1342"/>
      <c r="P53" s="1342"/>
      <c r="Q53" s="1342"/>
      <c r="R53" s="1342"/>
    </row>
    <row r="54" spans="3:18" ht="15.95" customHeight="1">
      <c r="C54" s="1342"/>
      <c r="D54" s="1342"/>
      <c r="E54" s="1342"/>
      <c r="F54" s="1342"/>
      <c r="G54" s="1342"/>
      <c r="H54" s="1342"/>
      <c r="I54" s="1342"/>
      <c r="J54" s="1342"/>
      <c r="K54" s="1342"/>
      <c r="L54" s="1342"/>
      <c r="M54" s="1342"/>
      <c r="N54" s="1342"/>
      <c r="O54" s="1342"/>
      <c r="P54" s="1342"/>
      <c r="Q54" s="1342"/>
      <c r="R54" s="1342"/>
    </row>
    <row r="55" spans="3:18" ht="15.95" customHeight="1">
      <c r="C55" s="1342"/>
      <c r="D55" s="1342"/>
      <c r="E55" s="1342"/>
      <c r="F55" s="1342"/>
      <c r="G55" s="1342"/>
      <c r="H55" s="1342"/>
      <c r="I55" s="1342"/>
      <c r="J55" s="1342"/>
      <c r="K55" s="1342"/>
      <c r="L55" s="1342"/>
      <c r="M55" s="1342"/>
      <c r="N55" s="1342"/>
      <c r="O55" s="1342"/>
      <c r="P55" s="1342"/>
      <c r="Q55" s="1342"/>
      <c r="R55" s="1342"/>
    </row>
    <row r="56" spans="3:18" ht="15.95" customHeight="1">
      <c r="C56" s="1342"/>
      <c r="D56" s="1342"/>
      <c r="E56" s="1342"/>
      <c r="F56" s="1342"/>
      <c r="G56" s="1342"/>
      <c r="H56" s="1342"/>
      <c r="I56" s="1342"/>
      <c r="J56" s="1342"/>
      <c r="K56" s="1342"/>
      <c r="L56" s="1342"/>
      <c r="M56" s="1342"/>
      <c r="N56" s="1342"/>
      <c r="O56" s="1342"/>
      <c r="P56" s="1342"/>
      <c r="Q56" s="1342"/>
      <c r="R56" s="1342"/>
    </row>
    <row r="57" spans="3:18" ht="15.95" customHeight="1">
      <c r="C57" s="1342"/>
      <c r="D57" s="1342"/>
      <c r="E57" s="1342"/>
      <c r="F57" s="1342"/>
      <c r="G57" s="1342"/>
      <c r="H57" s="1342"/>
      <c r="I57" s="1342"/>
      <c r="J57" s="1342"/>
      <c r="K57" s="1342"/>
      <c r="L57" s="1342"/>
      <c r="M57" s="1342"/>
      <c r="N57" s="1342"/>
      <c r="O57" s="1342"/>
      <c r="P57" s="1342"/>
      <c r="Q57" s="1342"/>
      <c r="R57" s="1342"/>
    </row>
    <row r="58" spans="3:18" ht="15.95" customHeight="1">
      <c r="C58" s="1342"/>
      <c r="D58" s="1342"/>
      <c r="E58" s="1342"/>
      <c r="F58" s="1342"/>
      <c r="G58" s="1342"/>
      <c r="H58" s="1342"/>
      <c r="I58" s="1342"/>
      <c r="J58" s="1342"/>
      <c r="K58" s="1342"/>
      <c r="L58" s="1342"/>
      <c r="M58" s="1342"/>
      <c r="N58" s="1342"/>
      <c r="O58" s="1342"/>
      <c r="P58" s="1342"/>
      <c r="Q58" s="1342"/>
      <c r="R58" s="1342"/>
    </row>
    <row r="59" spans="3:18" ht="15.95" customHeight="1">
      <c r="C59" s="1342"/>
      <c r="D59" s="1342"/>
      <c r="E59" s="1342"/>
      <c r="F59" s="1342"/>
      <c r="G59" s="1342"/>
      <c r="H59" s="1342"/>
      <c r="I59" s="1342"/>
      <c r="J59" s="1342"/>
      <c r="K59" s="1342"/>
      <c r="L59" s="1342"/>
      <c r="M59" s="1342"/>
      <c r="N59" s="1342"/>
      <c r="O59" s="1342"/>
      <c r="P59" s="1342"/>
      <c r="Q59" s="1342"/>
      <c r="R59" s="1342"/>
    </row>
    <row r="115" spans="3:3" ht="15.95" customHeight="1">
      <c r="C115" s="1342"/>
    </row>
  </sheetData>
  <sheetProtection selectLockedCells="1"/>
  <mergeCells count="24">
    <mergeCell ref="G28:P29"/>
    <mergeCell ref="C29:F29"/>
    <mergeCell ref="C34:F34"/>
    <mergeCell ref="G34:L34"/>
    <mergeCell ref="N34:P34"/>
    <mergeCell ref="N14:Q14"/>
    <mergeCell ref="K15:M15"/>
    <mergeCell ref="N15:Q15"/>
    <mergeCell ref="B16:Q17"/>
    <mergeCell ref="G22:P23"/>
    <mergeCell ref="C23:F23"/>
    <mergeCell ref="L13:M13"/>
    <mergeCell ref="N13:P13"/>
    <mergeCell ref="B2:Q2"/>
    <mergeCell ref="O4:Q4"/>
    <mergeCell ref="B5:K5"/>
    <mergeCell ref="N5:Q6"/>
    <mergeCell ref="B6:I6"/>
    <mergeCell ref="C7:G7"/>
    <mergeCell ref="L10:P10"/>
    <mergeCell ref="L11:M11"/>
    <mergeCell ref="N11:Q11"/>
    <mergeCell ref="L12:M12"/>
    <mergeCell ref="N12:Q12"/>
  </mergeCells>
  <phoneticPr fontId="3"/>
  <printOptions horizontalCentered="1" gridLinesSet="0"/>
  <pageMargins left="0.78740157480314965" right="0.59055118110236227" top="0.78740157480314965" bottom="0.78740157480314965" header="0.59055118110236227" footer="0.59055118110236227"/>
  <pageSetup paperSize="9" firstPageNumber="157" orientation="portrait" useFirstPageNumber="1" r:id="rId1"/>
  <headerFooter>
    <oddHeader>&amp;R&amp;"ＭＳ ゴシック,太字"様式　３６</oddHead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B1:Q115"/>
  <sheetViews>
    <sheetView showZeros="0" zoomScale="55" zoomScaleNormal="55" zoomScaleSheetLayoutView="100" workbookViewId="0"/>
  </sheetViews>
  <sheetFormatPr defaultRowHeight="15.95" customHeight="1"/>
  <cols>
    <col min="1" max="1" width="9" style="1315"/>
    <col min="2" max="2" width="1.375" style="1315" customWidth="1"/>
    <col min="3" max="3" width="4.5" style="1315" customWidth="1"/>
    <col min="4" max="4" width="2.875" style="1315" customWidth="1"/>
    <col min="5" max="5" width="2.75" style="1315" customWidth="1"/>
    <col min="6" max="6" width="3.5" style="1315" customWidth="1"/>
    <col min="7" max="7" width="3.25" style="1315" customWidth="1"/>
    <col min="8" max="8" width="3.375" style="1315" customWidth="1"/>
    <col min="9" max="9" width="2.625" style="1315" customWidth="1"/>
    <col min="10" max="10" width="4" style="1315" customWidth="1"/>
    <col min="11" max="11" width="4.75" style="1315" customWidth="1"/>
    <col min="12" max="12" width="7.375" style="1315" customWidth="1"/>
    <col min="13" max="13" width="4.125" style="1315" customWidth="1"/>
    <col min="14" max="14" width="14.625" style="1315" customWidth="1"/>
    <col min="15" max="15" width="16.125" style="1315" customWidth="1"/>
    <col min="16" max="16" width="5.375" style="1315" customWidth="1"/>
    <col min="17" max="17" width="4.5" style="1315" customWidth="1"/>
    <col min="18" max="16384" width="9" style="1315"/>
  </cols>
  <sheetData>
    <row r="1" spans="2:17" ht="23.25" customHeight="1">
      <c r="B1" s="1365"/>
      <c r="C1" s="1313" t="s">
        <v>1215</v>
      </c>
      <c r="D1" s="1362"/>
      <c r="E1" s="1362"/>
      <c r="F1" s="1362"/>
      <c r="G1" s="1362"/>
      <c r="H1" s="1362"/>
      <c r="I1" s="1362"/>
      <c r="J1" s="1362"/>
      <c r="K1" s="1362"/>
      <c r="L1" s="1362"/>
      <c r="M1" s="1362"/>
      <c r="N1" s="1362"/>
      <c r="O1" s="1362"/>
      <c r="P1" s="1362"/>
      <c r="Q1" s="1362"/>
    </row>
    <row r="2" spans="2:17" ht="22.5" customHeight="1">
      <c r="B2" s="1365"/>
      <c r="C2" s="3677" t="s">
        <v>1265</v>
      </c>
      <c r="D2" s="3677"/>
      <c r="E2" s="3677"/>
      <c r="F2" s="3677"/>
      <c r="G2" s="3677"/>
      <c r="H2" s="3677"/>
      <c r="I2" s="3677"/>
      <c r="J2" s="3677"/>
      <c r="K2" s="3677"/>
      <c r="L2" s="3677"/>
      <c r="M2" s="3677"/>
      <c r="N2" s="3677"/>
      <c r="O2" s="3677"/>
      <c r="P2" s="3677"/>
      <c r="Q2" s="1364"/>
    </row>
    <row r="3" spans="2:17" ht="15.95" customHeight="1">
      <c r="B3" s="1365"/>
      <c r="C3" s="1338"/>
      <c r="D3" s="1338"/>
      <c r="E3" s="1338"/>
      <c r="F3" s="1338"/>
      <c r="G3" s="1338"/>
      <c r="H3" s="1338"/>
      <c r="I3" s="1338"/>
      <c r="J3" s="1316"/>
      <c r="K3" s="1338"/>
      <c r="L3" s="1338"/>
      <c r="M3" s="1338"/>
      <c r="N3" s="1338"/>
      <c r="O3" s="1338"/>
      <c r="P3" s="1338"/>
      <c r="Q3" s="1338"/>
    </row>
    <row r="4" spans="2:17" ht="15.95" customHeight="1">
      <c r="B4" s="1365"/>
      <c r="C4" s="1381" t="s">
        <v>1266</v>
      </c>
      <c r="D4" s="1338"/>
      <c r="E4" s="1338"/>
      <c r="F4" s="1338"/>
      <c r="G4" s="1338"/>
      <c r="H4" s="1338"/>
      <c r="I4" s="1338"/>
      <c r="J4" s="1365"/>
      <c r="K4" s="1338"/>
      <c r="L4" s="1338"/>
      <c r="M4" s="1366"/>
      <c r="N4" s="3704" t="s">
        <v>904</v>
      </c>
      <c r="O4" s="3704"/>
      <c r="P4" s="3704"/>
      <c r="Q4" s="1366"/>
    </row>
    <row r="5" spans="2:17" ht="15.95" customHeight="1">
      <c r="B5" s="1365"/>
      <c r="C5" s="3705" t="s">
        <v>1139</v>
      </c>
      <c r="D5" s="3642"/>
      <c r="E5" s="3642"/>
      <c r="F5" s="3642"/>
      <c r="G5" s="3642"/>
      <c r="H5" s="3642"/>
      <c r="I5" s="3642"/>
      <c r="J5" s="3642"/>
      <c r="K5" s="3642"/>
      <c r="L5" s="1338"/>
      <c r="M5" s="1366"/>
      <c r="N5" s="1382"/>
      <c r="O5" s="1382"/>
      <c r="P5" s="1382"/>
      <c r="Q5" s="1366"/>
    </row>
    <row r="6" spans="2:17" ht="15.95" customHeight="1">
      <c r="B6" s="1365"/>
      <c r="C6" s="1340"/>
      <c r="D6" s="1340"/>
      <c r="E6" s="3706" t="s">
        <v>1267</v>
      </c>
      <c r="F6" s="3707"/>
      <c r="G6" s="3707"/>
      <c r="H6" s="3707"/>
      <c r="I6" s="3707"/>
      <c r="J6" s="1383"/>
      <c r="K6" s="1340" t="s">
        <v>1254</v>
      </c>
      <c r="L6" s="1338"/>
      <c r="M6" s="1366"/>
      <c r="N6" s="1382"/>
      <c r="O6" s="1382"/>
      <c r="P6" s="1382"/>
      <c r="Q6" s="1366"/>
    </row>
    <row r="7" spans="2:17" ht="15.95" customHeight="1">
      <c r="B7" s="1365"/>
      <c r="C7" s="3708" t="s">
        <v>1268</v>
      </c>
      <c r="D7" s="3708"/>
      <c r="E7" s="3708"/>
      <c r="F7" s="3708"/>
      <c r="G7" s="3708"/>
      <c r="H7" s="3708"/>
      <c r="I7" s="3708"/>
      <c r="J7" s="1362"/>
      <c r="K7" s="1338"/>
      <c r="L7" s="1338"/>
      <c r="M7" s="1338"/>
      <c r="N7" s="1338"/>
      <c r="O7" s="1338"/>
      <c r="P7" s="1338"/>
      <c r="Q7" s="1338"/>
    </row>
    <row r="8" spans="2:17" ht="15.95" customHeight="1">
      <c r="B8" s="1365"/>
      <c r="C8" s="1372"/>
      <c r="D8" s="1372"/>
      <c r="E8" s="1372"/>
      <c r="F8" s="1372"/>
      <c r="G8" s="1372"/>
      <c r="H8" s="1372"/>
      <c r="I8" s="1372"/>
      <c r="J8" s="1362"/>
      <c r="K8" s="1338"/>
      <c r="L8" s="1338"/>
      <c r="M8" s="1338"/>
      <c r="N8" s="1338"/>
      <c r="O8" s="1338"/>
      <c r="P8" s="1338"/>
      <c r="Q8" s="1338"/>
    </row>
    <row r="9" spans="2:17" ht="15.95" customHeight="1">
      <c r="B9" s="1365"/>
      <c r="C9" s="1339"/>
      <c r="D9" s="1338"/>
      <c r="E9" s="1338"/>
      <c r="F9" s="1338"/>
      <c r="G9" s="1338"/>
      <c r="H9" s="1338"/>
      <c r="I9" s="1338"/>
      <c r="J9" s="1338"/>
      <c r="K9" s="1338"/>
      <c r="L9" s="1381" t="s">
        <v>1269</v>
      </c>
      <c r="M9" s="1338"/>
      <c r="N9" s="1338"/>
      <c r="O9" s="1338"/>
      <c r="P9" s="1338"/>
      <c r="Q9" s="1338"/>
    </row>
    <row r="10" spans="2:17" ht="16.5" customHeight="1">
      <c r="B10" s="1365"/>
      <c r="C10" s="1365"/>
      <c r="D10" s="1365"/>
      <c r="E10" s="1365"/>
      <c r="F10" s="1365"/>
      <c r="G10" s="1365"/>
      <c r="H10" s="1365"/>
      <c r="I10" s="1365"/>
      <c r="J10" s="1384"/>
      <c r="K10" s="1329"/>
      <c r="L10" s="3675" t="s">
        <v>1270</v>
      </c>
      <c r="M10" s="3675"/>
      <c r="N10" s="3701" t="s">
        <v>1271</v>
      </c>
      <c r="O10" s="3702"/>
      <c r="P10" s="3702"/>
      <c r="Q10" s="3703"/>
    </row>
    <row r="11" spans="2:17" ht="16.5" customHeight="1">
      <c r="B11" s="1365"/>
      <c r="C11" s="1338"/>
      <c r="D11" s="1338"/>
      <c r="E11" s="1338"/>
      <c r="F11" s="1338"/>
      <c r="G11" s="1338"/>
      <c r="H11" s="1338"/>
      <c r="I11" s="1374"/>
      <c r="J11" s="1385"/>
      <c r="K11" s="1329"/>
      <c r="L11" s="3675"/>
      <c r="M11" s="3675"/>
      <c r="N11" s="3701"/>
      <c r="O11" s="3702"/>
      <c r="P11" s="3702"/>
      <c r="Q11" s="3703"/>
    </row>
    <row r="12" spans="2:17" ht="16.5" customHeight="1">
      <c r="B12" s="1365"/>
      <c r="C12" s="1372"/>
      <c r="D12" s="1338"/>
      <c r="E12" s="1338"/>
      <c r="F12" s="1338"/>
      <c r="G12" s="1338"/>
      <c r="H12" s="1338"/>
      <c r="I12" s="1338"/>
      <c r="J12" s="1384"/>
      <c r="K12" s="1329"/>
      <c r="L12" s="3675" t="s">
        <v>1272</v>
      </c>
      <c r="M12" s="3675"/>
      <c r="N12" s="3709" t="s">
        <v>1273</v>
      </c>
      <c r="O12" s="3709"/>
      <c r="P12" s="3709"/>
      <c r="Q12" s="1386"/>
    </row>
    <row r="13" spans="2:17" ht="16.5" customHeight="1">
      <c r="B13" s="1365"/>
      <c r="C13" s="1338"/>
      <c r="D13" s="1338"/>
      <c r="E13" s="1338"/>
      <c r="F13" s="1338"/>
      <c r="G13" s="1338"/>
      <c r="H13" s="1338"/>
      <c r="I13" s="1338"/>
      <c r="J13" s="1387"/>
      <c r="K13" s="3689"/>
      <c r="L13" s="3689"/>
      <c r="M13" s="3689"/>
      <c r="N13" s="3710"/>
      <c r="O13" s="3710"/>
      <c r="P13" s="3710"/>
      <c r="Q13" s="3710"/>
    </row>
    <row r="14" spans="2:17" ht="16.5" customHeight="1">
      <c r="B14" s="1365"/>
      <c r="C14" s="1338"/>
      <c r="D14" s="1338"/>
      <c r="E14" s="1338"/>
      <c r="F14" s="1338"/>
      <c r="G14" s="1338"/>
      <c r="H14" s="1338"/>
      <c r="I14" s="1338"/>
      <c r="J14" s="1387"/>
      <c r="K14" s="1329"/>
      <c r="L14" s="3711"/>
      <c r="M14" s="3711"/>
      <c r="N14" s="3652"/>
      <c r="O14" s="3652"/>
      <c r="P14" s="3652"/>
      <c r="Q14" s="1337"/>
    </row>
    <row r="15" spans="2:17" ht="15.95" customHeight="1">
      <c r="B15" s="1365"/>
      <c r="C15" s="1338"/>
      <c r="D15" s="1338"/>
      <c r="E15" s="1338"/>
      <c r="F15" s="1338"/>
      <c r="G15" s="1338"/>
      <c r="H15" s="1338"/>
      <c r="I15" s="1338"/>
      <c r="J15" s="1387"/>
      <c r="K15" s="1339"/>
      <c r="L15" s="1339"/>
      <c r="M15" s="1338"/>
      <c r="N15" s="1338"/>
      <c r="O15" s="1338"/>
      <c r="P15" s="1338"/>
      <c r="Q15" s="1338"/>
    </row>
    <row r="16" spans="2:17" ht="15.95" customHeight="1">
      <c r="B16" s="1365"/>
      <c r="C16" s="3712" t="s">
        <v>1274</v>
      </c>
      <c r="D16" s="3712"/>
      <c r="E16" s="3712"/>
      <c r="F16" s="3712"/>
      <c r="G16" s="3712"/>
      <c r="H16" s="3712"/>
      <c r="I16" s="3712"/>
      <c r="J16" s="3712"/>
      <c r="K16" s="3712"/>
      <c r="L16" s="3712"/>
      <c r="M16" s="3712"/>
      <c r="N16" s="3712"/>
      <c r="O16" s="3712"/>
      <c r="P16" s="1388"/>
      <c r="Q16" s="1389"/>
    </row>
    <row r="17" spans="2:17" ht="15.95" customHeight="1">
      <c r="B17" s="1365"/>
      <c r="C17" s="1390"/>
      <c r="D17" s="1390"/>
      <c r="E17" s="1390"/>
      <c r="F17" s="1390"/>
      <c r="G17" s="1390"/>
      <c r="H17" s="1390"/>
      <c r="I17" s="1390"/>
      <c r="J17" s="1390"/>
      <c r="K17" s="1390"/>
      <c r="L17" s="1390"/>
      <c r="M17" s="1390"/>
      <c r="N17" s="1390"/>
      <c r="O17" s="1390"/>
      <c r="P17" s="1390"/>
      <c r="Q17" s="1338"/>
    </row>
    <row r="18" spans="2:17" ht="15.95" customHeight="1">
      <c r="B18" s="1365"/>
      <c r="C18" s="1338"/>
      <c r="D18" s="1338"/>
      <c r="E18" s="1338"/>
      <c r="F18" s="1338"/>
      <c r="G18" s="1338"/>
      <c r="H18" s="1338"/>
      <c r="I18" s="1338"/>
      <c r="J18" s="1338"/>
      <c r="K18" s="1338"/>
      <c r="L18" s="1338"/>
      <c r="M18" s="1338"/>
      <c r="N18" s="1338"/>
      <c r="O18" s="1338"/>
      <c r="P18" s="1338"/>
      <c r="Q18" s="1338"/>
    </row>
    <row r="19" spans="2:17" ht="15.95" customHeight="1">
      <c r="B19" s="1365"/>
      <c r="C19" s="1338"/>
      <c r="D19" s="1338"/>
      <c r="E19" s="1338"/>
      <c r="F19" s="1338"/>
      <c r="G19" s="1338"/>
      <c r="H19" s="1338"/>
      <c r="I19" s="1338"/>
      <c r="J19" s="1338"/>
      <c r="K19" s="1338"/>
      <c r="L19" s="1338"/>
      <c r="M19" s="1338"/>
      <c r="N19" s="1338"/>
      <c r="O19" s="1338"/>
      <c r="P19" s="1338"/>
      <c r="Q19" s="1338"/>
    </row>
    <row r="20" spans="2:17" ht="15.95" customHeight="1">
      <c r="B20" s="1365"/>
      <c r="C20" s="1338"/>
      <c r="D20" s="1338"/>
      <c r="E20" s="1338"/>
      <c r="F20" s="1338"/>
      <c r="G20" s="1338"/>
      <c r="H20" s="1338"/>
      <c r="I20" s="1338"/>
      <c r="J20" s="1338"/>
      <c r="K20" s="1338"/>
      <c r="L20" s="1338"/>
      <c r="M20" s="1338"/>
      <c r="N20" s="1338"/>
      <c r="O20" s="1338"/>
      <c r="P20" s="1338"/>
      <c r="Q20" s="1338"/>
    </row>
    <row r="21" spans="2:17" ht="15.95" customHeight="1">
      <c r="B21" s="1365"/>
      <c r="C21" s="1338"/>
      <c r="D21" s="1338"/>
      <c r="E21" s="1338"/>
      <c r="F21" s="1338"/>
      <c r="G21" s="1338"/>
      <c r="H21" s="1338"/>
      <c r="I21" s="1338"/>
      <c r="J21" s="1338"/>
      <c r="K21" s="1338"/>
      <c r="L21" s="1338"/>
      <c r="M21" s="1338"/>
      <c r="N21" s="1338"/>
      <c r="O21" s="1338"/>
      <c r="P21" s="1338"/>
      <c r="Q21" s="1338"/>
    </row>
    <row r="22" spans="2:17" ht="15.95" customHeight="1">
      <c r="B22" s="1365"/>
      <c r="C22" s="1338"/>
      <c r="D22" s="1338"/>
      <c r="E22" s="1338"/>
      <c r="F22" s="1338"/>
      <c r="G22" s="1338"/>
      <c r="H22" s="1338"/>
      <c r="I22" s="1338"/>
      <c r="J22" s="1338"/>
      <c r="K22" s="1338"/>
      <c r="L22" s="1338"/>
      <c r="M22" s="1338"/>
      <c r="N22" s="1338"/>
      <c r="O22" s="1338"/>
      <c r="P22" s="1338"/>
      <c r="Q22" s="1338"/>
    </row>
    <row r="23" spans="2:17" ht="15.95" customHeight="1">
      <c r="B23" s="1365"/>
      <c r="C23" s="1365"/>
      <c r="D23" s="1365"/>
      <c r="E23" s="1365"/>
      <c r="F23" s="1365"/>
      <c r="G23" s="3713" t="s">
        <v>1147</v>
      </c>
      <c r="H23" s="3713"/>
      <c r="I23" s="3713"/>
      <c r="J23" s="3713"/>
      <c r="K23" s="3713"/>
      <c r="L23" s="3713"/>
      <c r="M23" s="3713"/>
      <c r="N23" s="3713"/>
      <c r="O23" s="3713"/>
      <c r="P23" s="1338"/>
      <c r="Q23" s="1338"/>
    </row>
    <row r="24" spans="2:17" ht="15.95" customHeight="1">
      <c r="B24" s="1365"/>
      <c r="C24" s="3695" t="s">
        <v>13</v>
      </c>
      <c r="D24" s="3695"/>
      <c r="E24" s="3695"/>
      <c r="F24" s="3695"/>
      <c r="G24" s="3714"/>
      <c r="H24" s="3714"/>
      <c r="I24" s="3714"/>
      <c r="J24" s="3714"/>
      <c r="K24" s="3714"/>
      <c r="L24" s="3714"/>
      <c r="M24" s="3714"/>
      <c r="N24" s="3714"/>
      <c r="O24" s="3714"/>
      <c r="P24" s="1338"/>
      <c r="Q24" s="1338"/>
    </row>
    <row r="25" spans="2:17" ht="15.95" customHeight="1">
      <c r="B25" s="1365"/>
      <c r="C25" s="1338"/>
      <c r="D25" s="1338"/>
      <c r="E25" s="1338"/>
      <c r="F25" s="1338"/>
      <c r="G25" s="1338"/>
      <c r="H25" s="1338"/>
      <c r="I25" s="1338"/>
      <c r="J25" s="1338"/>
      <c r="K25" s="1338"/>
      <c r="L25" s="1338"/>
      <c r="M25" s="1338"/>
      <c r="N25" s="1338"/>
      <c r="O25" s="1338"/>
      <c r="P25" s="1338"/>
      <c r="Q25" s="1338"/>
    </row>
    <row r="26" spans="2:17" ht="15.95" customHeight="1">
      <c r="B26" s="1365"/>
      <c r="C26" s="1338"/>
      <c r="D26" s="1338"/>
      <c r="E26" s="1338"/>
      <c r="F26" s="1338"/>
      <c r="G26" s="1338"/>
      <c r="H26" s="1338"/>
      <c r="I26" s="1338"/>
      <c r="J26" s="1338"/>
      <c r="K26" s="1338"/>
      <c r="L26" s="1338"/>
      <c r="M26" s="1338"/>
      <c r="N26" s="1338"/>
      <c r="O26" s="1338"/>
      <c r="P26" s="1338"/>
      <c r="Q26" s="1338"/>
    </row>
    <row r="27" spans="2:17" ht="15.95" customHeight="1">
      <c r="B27" s="1365"/>
      <c r="C27" s="1338"/>
      <c r="D27" s="1338"/>
      <c r="E27" s="1338"/>
      <c r="F27" s="1338"/>
      <c r="G27" s="1378"/>
      <c r="H27" s="1378"/>
      <c r="I27" s="1378"/>
      <c r="J27" s="1378"/>
      <c r="K27" s="1378"/>
      <c r="L27" s="1378"/>
      <c r="M27" s="1378"/>
      <c r="N27" s="1378"/>
      <c r="O27" s="1378"/>
      <c r="P27" s="1338"/>
      <c r="Q27" s="1338"/>
    </row>
    <row r="28" spans="2:17" ht="15.95" customHeight="1">
      <c r="B28" s="1365"/>
      <c r="C28" s="1338"/>
      <c r="D28" s="1338"/>
      <c r="E28" s="1338"/>
      <c r="F28" s="1338"/>
      <c r="G28" s="1378"/>
      <c r="H28" s="1378"/>
      <c r="I28" s="1378"/>
      <c r="J28" s="1378"/>
      <c r="K28" s="1378"/>
      <c r="L28" s="1378"/>
      <c r="M28" s="1378"/>
      <c r="N28" s="1378"/>
      <c r="O28" s="1378"/>
      <c r="P28" s="1338"/>
      <c r="Q28" s="1338"/>
    </row>
    <row r="29" spans="2:17" ht="15.95" customHeight="1">
      <c r="B29" s="1365"/>
      <c r="C29" s="1365"/>
      <c r="D29" s="1365"/>
      <c r="E29" s="1365"/>
      <c r="F29" s="1365"/>
      <c r="G29" s="3713" t="s">
        <v>1275</v>
      </c>
      <c r="H29" s="3713"/>
      <c r="I29" s="3713"/>
      <c r="J29" s="3713"/>
      <c r="K29" s="3713"/>
      <c r="L29" s="3713"/>
      <c r="M29" s="3713"/>
      <c r="N29" s="3713"/>
      <c r="O29" s="3713"/>
      <c r="P29" s="1338"/>
      <c r="Q29" s="1338"/>
    </row>
    <row r="30" spans="2:17" ht="15.95" customHeight="1">
      <c r="B30" s="1365"/>
      <c r="C30" s="3695" t="s">
        <v>1259</v>
      </c>
      <c r="D30" s="3695"/>
      <c r="E30" s="3695"/>
      <c r="F30" s="3695"/>
      <c r="G30" s="3714"/>
      <c r="H30" s="3714"/>
      <c r="I30" s="3714"/>
      <c r="J30" s="3714"/>
      <c r="K30" s="3714"/>
      <c r="L30" s="3714"/>
      <c r="M30" s="3714"/>
      <c r="N30" s="3714"/>
      <c r="O30" s="3714"/>
      <c r="P30" s="1338"/>
      <c r="Q30" s="1338"/>
    </row>
    <row r="31" spans="2:17" ht="15.95" customHeight="1">
      <c r="B31" s="1365"/>
      <c r="C31" s="1338"/>
      <c r="D31" s="1338"/>
      <c r="E31" s="1338"/>
      <c r="F31" s="1338"/>
      <c r="G31" s="1379"/>
      <c r="H31" s="1379"/>
      <c r="I31" s="1379"/>
      <c r="J31" s="1379"/>
      <c r="K31" s="1379"/>
      <c r="L31" s="1379"/>
      <c r="M31" s="1379"/>
      <c r="N31" s="1379"/>
      <c r="O31" s="1379"/>
      <c r="P31" s="1338"/>
      <c r="Q31" s="1338"/>
    </row>
    <row r="32" spans="2:17" ht="15.95" customHeight="1">
      <c r="B32" s="1365"/>
      <c r="C32" s="1338"/>
      <c r="D32" s="1338"/>
      <c r="E32" s="1338"/>
      <c r="F32" s="1338"/>
      <c r="G32" s="1338"/>
      <c r="H32" s="1338"/>
      <c r="I32" s="1338"/>
      <c r="J32" s="1338"/>
      <c r="K32" s="1338"/>
      <c r="L32" s="1338"/>
      <c r="M32" s="1338"/>
      <c r="N32" s="1338"/>
      <c r="O32" s="1338"/>
      <c r="P32" s="1338"/>
      <c r="Q32" s="1338"/>
    </row>
    <row r="33" spans="2:17" ht="15.95" customHeight="1">
      <c r="B33" s="1365"/>
      <c r="C33" s="1338"/>
      <c r="D33" s="1338"/>
      <c r="E33" s="1338"/>
      <c r="F33" s="1338"/>
      <c r="G33" s="1338"/>
      <c r="H33" s="1338"/>
      <c r="I33" s="1338"/>
      <c r="J33" s="1338"/>
      <c r="K33" s="1338"/>
      <c r="L33" s="1338"/>
      <c r="M33" s="1338"/>
      <c r="N33" s="1338"/>
      <c r="O33" s="1338"/>
      <c r="P33" s="1338"/>
      <c r="Q33" s="1338"/>
    </row>
    <row r="34" spans="2:17" ht="15.95" customHeight="1">
      <c r="B34" s="1365"/>
      <c r="C34" s="1338"/>
      <c r="D34" s="1338"/>
      <c r="E34" s="1338"/>
      <c r="F34" s="1338"/>
      <c r="G34" s="1338"/>
      <c r="H34" s="1338"/>
      <c r="I34" s="1338"/>
      <c r="J34" s="1338"/>
      <c r="K34" s="1338"/>
      <c r="L34" s="1338"/>
      <c r="M34" s="1338"/>
      <c r="N34" s="1338"/>
      <c r="O34" s="1338"/>
      <c r="P34" s="1338"/>
      <c r="Q34" s="1338"/>
    </row>
    <row r="35" spans="2:17" ht="15.95" customHeight="1">
      <c r="B35" s="1365"/>
      <c r="C35" s="3696" t="s">
        <v>1260</v>
      </c>
      <c r="D35" s="3696"/>
      <c r="E35" s="3696"/>
      <c r="F35" s="3696"/>
      <c r="G35" s="3699" t="s">
        <v>1276</v>
      </c>
      <c r="H35" s="3699"/>
      <c r="I35" s="3699"/>
      <c r="J35" s="3699"/>
      <c r="K35" s="3699"/>
      <c r="L35" s="3700"/>
      <c r="M35" s="1391" t="s">
        <v>1277</v>
      </c>
      <c r="N35" s="3699" t="s">
        <v>1278</v>
      </c>
      <c r="O35" s="3700"/>
      <c r="P35" s="1338"/>
      <c r="Q35" s="1338"/>
    </row>
    <row r="36" spans="2:17" ht="15.95" customHeight="1">
      <c r="B36" s="1365"/>
      <c r="C36" s="1338"/>
      <c r="D36" s="1338"/>
      <c r="E36" s="1338"/>
      <c r="F36" s="1338"/>
      <c r="G36" s="1338"/>
      <c r="H36" s="1338"/>
      <c r="I36" s="1338"/>
      <c r="J36" s="1338"/>
      <c r="K36" s="1338"/>
      <c r="L36" s="1338"/>
      <c r="M36" s="1338"/>
      <c r="N36" s="1338"/>
      <c r="O36" s="1338"/>
      <c r="P36" s="1338"/>
      <c r="Q36" s="1338"/>
    </row>
    <row r="37" spans="2:17" ht="15.95" customHeight="1">
      <c r="B37" s="1365"/>
      <c r="C37" s="1338"/>
      <c r="D37" s="1338"/>
      <c r="E37" s="1338"/>
      <c r="F37" s="1338"/>
      <c r="G37" s="1338"/>
      <c r="H37" s="1338"/>
      <c r="I37" s="1338"/>
      <c r="J37" s="1338"/>
      <c r="K37" s="1338"/>
      <c r="L37" s="1338"/>
      <c r="M37" s="1338"/>
      <c r="N37" s="1338"/>
      <c r="O37" s="1338"/>
      <c r="P37" s="1338"/>
      <c r="Q37" s="1338"/>
    </row>
    <row r="38" spans="2:17" ht="15.95" customHeight="1">
      <c r="B38" s="1365"/>
      <c r="C38" s="1338"/>
      <c r="D38" s="1338"/>
      <c r="E38" s="1338"/>
      <c r="F38" s="1338"/>
      <c r="G38" s="1338"/>
      <c r="H38" s="1338"/>
      <c r="I38" s="1338"/>
      <c r="J38" s="1338"/>
      <c r="K38" s="1338"/>
      <c r="L38" s="1338"/>
      <c r="M38" s="1338"/>
      <c r="N38" s="1338"/>
      <c r="O38" s="1338"/>
      <c r="P38" s="1338"/>
      <c r="Q38" s="1338"/>
    </row>
    <row r="39" spans="2:17" ht="15.95" customHeight="1">
      <c r="B39" s="1365"/>
      <c r="C39" s="1338"/>
      <c r="D39" s="1338"/>
      <c r="E39" s="1338"/>
      <c r="F39" s="1338"/>
      <c r="G39" s="1338"/>
      <c r="H39" s="1338"/>
      <c r="I39" s="1338"/>
      <c r="J39" s="1338"/>
      <c r="K39" s="1338"/>
      <c r="L39" s="1338"/>
      <c r="M39" s="1338"/>
      <c r="N39" s="1338"/>
      <c r="O39" s="1338"/>
      <c r="P39" s="1338"/>
      <c r="Q39" s="1338"/>
    </row>
    <row r="40" spans="2:17" ht="15.95" customHeight="1">
      <c r="B40" s="1365"/>
      <c r="C40" s="1338"/>
      <c r="D40" s="1338"/>
      <c r="E40" s="1338"/>
      <c r="F40" s="1338"/>
      <c r="G40" s="1338"/>
      <c r="H40" s="1338"/>
      <c r="I40" s="1338"/>
      <c r="J40" s="1338"/>
      <c r="K40" s="1338"/>
      <c r="L40" s="1338"/>
      <c r="M40" s="1338"/>
      <c r="N40" s="1338"/>
      <c r="O40" s="1338"/>
      <c r="P40" s="1338"/>
      <c r="Q40" s="1338"/>
    </row>
    <row r="41" spans="2:17" ht="15.95" customHeight="1">
      <c r="B41" s="1365"/>
      <c r="C41" s="1338"/>
      <c r="D41" s="1338"/>
      <c r="E41" s="1338"/>
      <c r="F41" s="1338"/>
      <c r="G41" s="1338"/>
      <c r="H41" s="1338"/>
      <c r="I41" s="1338"/>
      <c r="J41" s="1338"/>
      <c r="K41" s="1338"/>
      <c r="L41" s="1338"/>
      <c r="M41" s="1338"/>
      <c r="N41" s="1338"/>
      <c r="O41" s="1338"/>
      <c r="P41" s="1338"/>
      <c r="Q41" s="1338"/>
    </row>
    <row r="42" spans="2:17" ht="15.95" customHeight="1">
      <c r="B42" s="1365"/>
      <c r="C42" s="1338"/>
      <c r="D42" s="1338"/>
      <c r="E42" s="1338"/>
      <c r="F42" s="1338"/>
      <c r="G42" s="1338"/>
      <c r="H42" s="1338"/>
      <c r="I42" s="1338"/>
      <c r="J42" s="1338"/>
      <c r="K42" s="1338"/>
      <c r="L42" s="1338"/>
      <c r="M42" s="1338"/>
      <c r="N42" s="1338"/>
      <c r="O42" s="1338"/>
      <c r="P42" s="1338"/>
      <c r="Q42" s="1338"/>
    </row>
    <row r="43" spans="2:17" ht="15.95" customHeight="1">
      <c r="B43" s="1365"/>
      <c r="C43" s="1338"/>
      <c r="D43" s="1338"/>
      <c r="E43" s="1338"/>
      <c r="F43" s="1338"/>
      <c r="G43" s="1338"/>
      <c r="H43" s="1338"/>
      <c r="I43" s="1338"/>
      <c r="J43" s="1338"/>
      <c r="K43" s="1338"/>
      <c r="L43" s="1338"/>
      <c r="M43" s="1338"/>
      <c r="N43" s="1338"/>
      <c r="O43" s="1338"/>
      <c r="P43" s="1338"/>
      <c r="Q43" s="1338"/>
    </row>
    <row r="44" spans="2:17" ht="15.95" customHeight="1">
      <c r="B44" s="1365"/>
      <c r="C44" s="1338" t="s">
        <v>1279</v>
      </c>
      <c r="D44" s="1338"/>
      <c r="E44" s="1338"/>
      <c r="F44" s="1338"/>
      <c r="G44" s="1338"/>
      <c r="H44" s="1338"/>
      <c r="I44" s="1338"/>
      <c r="J44" s="1338"/>
      <c r="K44" s="1338"/>
      <c r="L44" s="1338"/>
      <c r="M44" s="1338"/>
      <c r="N44" s="1338"/>
      <c r="O44" s="1338"/>
      <c r="P44" s="1338"/>
      <c r="Q44" s="1338"/>
    </row>
    <row r="45" spans="2:17" ht="15.95" customHeight="1">
      <c r="B45" s="1365"/>
      <c r="C45" s="1338" t="s">
        <v>1280</v>
      </c>
      <c r="D45" s="1338"/>
      <c r="E45" s="1338"/>
      <c r="F45" s="1338"/>
      <c r="G45" s="1338"/>
      <c r="H45" s="1338"/>
      <c r="I45" s="1338"/>
      <c r="J45" s="1338"/>
      <c r="K45" s="1338"/>
      <c r="L45" s="1338"/>
      <c r="M45" s="1338"/>
      <c r="N45" s="1338"/>
      <c r="O45" s="1338"/>
      <c r="P45" s="1338"/>
      <c r="Q45" s="1338"/>
    </row>
    <row r="46" spans="2:17" ht="15.95" customHeight="1">
      <c r="C46" s="1342"/>
      <c r="D46" s="1342"/>
      <c r="E46" s="1342"/>
      <c r="F46" s="1342"/>
      <c r="G46" s="1342"/>
      <c r="H46" s="1342"/>
      <c r="I46" s="1342"/>
      <c r="J46" s="1342"/>
      <c r="K46" s="1342"/>
      <c r="L46" s="1342"/>
      <c r="M46" s="1342"/>
      <c r="N46" s="1342"/>
      <c r="O46" s="1342"/>
      <c r="P46" s="1342"/>
      <c r="Q46" s="1342"/>
    </row>
    <row r="47" spans="2:17" ht="15.95" customHeight="1">
      <c r="C47" s="1342"/>
      <c r="D47" s="1342"/>
      <c r="E47" s="1342"/>
      <c r="F47" s="1342"/>
      <c r="G47" s="1342"/>
      <c r="H47" s="1342"/>
      <c r="I47" s="1342"/>
      <c r="J47" s="1342"/>
      <c r="K47" s="1342"/>
      <c r="L47" s="1342"/>
      <c r="M47" s="1342"/>
      <c r="N47" s="1342"/>
      <c r="O47" s="1342"/>
      <c r="P47" s="1342"/>
      <c r="Q47" s="1342"/>
    </row>
    <row r="48" spans="2:17" ht="15.95" customHeight="1">
      <c r="C48" s="1342"/>
      <c r="D48" s="1342"/>
      <c r="E48" s="1342"/>
      <c r="F48" s="1342"/>
      <c r="G48" s="1342"/>
      <c r="H48" s="1342"/>
      <c r="I48" s="1342"/>
      <c r="J48" s="1342"/>
      <c r="K48" s="1342"/>
      <c r="L48" s="1342"/>
      <c r="M48" s="1342"/>
      <c r="N48" s="1342"/>
      <c r="O48" s="1342"/>
      <c r="P48" s="1342"/>
      <c r="Q48" s="1342"/>
    </row>
    <row r="49" spans="3:17" ht="15.95" customHeight="1">
      <c r="C49" s="1342"/>
      <c r="D49" s="1342"/>
      <c r="E49" s="1342"/>
      <c r="F49" s="1342"/>
      <c r="G49" s="1342"/>
      <c r="H49" s="1342"/>
      <c r="I49" s="1342"/>
      <c r="J49" s="1342"/>
      <c r="K49" s="1342"/>
      <c r="L49" s="1342"/>
      <c r="M49" s="1342"/>
      <c r="N49" s="1342"/>
      <c r="O49" s="1342"/>
      <c r="P49" s="1342"/>
      <c r="Q49" s="1342"/>
    </row>
    <row r="50" spans="3:17" ht="15.95" customHeight="1">
      <c r="C50" s="1341"/>
      <c r="D50" s="1342"/>
      <c r="E50" s="1342"/>
      <c r="F50" s="1342"/>
      <c r="G50" s="1342"/>
      <c r="H50" s="1342"/>
      <c r="I50" s="1342"/>
      <c r="J50" s="1342"/>
      <c r="K50" s="1342"/>
      <c r="L50" s="1342"/>
      <c r="M50" s="1342"/>
      <c r="N50" s="1342"/>
      <c r="O50" s="1342"/>
      <c r="P50" s="1342"/>
      <c r="Q50" s="1342"/>
    </row>
    <row r="51" spans="3:17" ht="15.95" customHeight="1">
      <c r="C51" s="1341"/>
      <c r="D51" s="1342"/>
      <c r="E51" s="1342"/>
      <c r="F51" s="1342"/>
      <c r="G51" s="1342"/>
      <c r="H51" s="1342"/>
      <c r="I51" s="1342"/>
      <c r="J51" s="1342"/>
      <c r="K51" s="1342"/>
      <c r="L51" s="1342"/>
      <c r="M51" s="1342"/>
      <c r="N51" s="1342"/>
      <c r="O51" s="1342"/>
      <c r="P51" s="1342"/>
      <c r="Q51" s="1342"/>
    </row>
    <row r="52" spans="3:17" ht="15.95" customHeight="1">
      <c r="C52" s="1341"/>
      <c r="D52" s="1342"/>
      <c r="E52" s="1342"/>
      <c r="F52" s="1342"/>
      <c r="G52" s="1342"/>
      <c r="H52" s="1342"/>
      <c r="I52" s="1342"/>
      <c r="J52" s="1342"/>
      <c r="K52" s="1342"/>
      <c r="L52" s="1342"/>
      <c r="M52" s="1342"/>
      <c r="N52" s="1342"/>
      <c r="O52" s="1342"/>
      <c r="P52" s="1342"/>
      <c r="Q52" s="1342"/>
    </row>
    <row r="53" spans="3:17" ht="15.95" customHeight="1">
      <c r="C53" s="1342"/>
      <c r="D53" s="1342"/>
      <c r="E53" s="1342"/>
      <c r="F53" s="1342"/>
      <c r="G53" s="1342"/>
      <c r="H53" s="1342"/>
      <c r="I53" s="1342"/>
      <c r="J53" s="1342"/>
      <c r="K53" s="1342"/>
      <c r="L53" s="1342"/>
      <c r="M53" s="1342"/>
      <c r="N53" s="1342"/>
      <c r="O53" s="1342"/>
      <c r="P53" s="1342"/>
      <c r="Q53" s="1342"/>
    </row>
    <row r="54" spans="3:17" ht="15.95" customHeight="1">
      <c r="C54" s="1342"/>
      <c r="D54" s="1342"/>
      <c r="E54" s="1342"/>
      <c r="F54" s="1342"/>
      <c r="G54" s="1342"/>
      <c r="H54" s="1342"/>
      <c r="I54" s="1342"/>
      <c r="J54" s="1342"/>
      <c r="K54" s="1342"/>
      <c r="L54" s="1342"/>
      <c r="M54" s="1342"/>
      <c r="N54" s="1342"/>
      <c r="O54" s="1342"/>
      <c r="P54" s="1342"/>
      <c r="Q54" s="1342"/>
    </row>
    <row r="55" spans="3:17" ht="15.95" customHeight="1">
      <c r="C55" s="1342"/>
      <c r="D55" s="1342"/>
      <c r="E55" s="1342"/>
      <c r="F55" s="1342"/>
      <c r="G55" s="1342"/>
      <c r="H55" s="1342"/>
      <c r="I55" s="1342"/>
      <c r="J55" s="1342"/>
      <c r="K55" s="1342"/>
      <c r="L55" s="1342"/>
      <c r="M55" s="1342"/>
      <c r="N55" s="1342"/>
      <c r="O55" s="1342"/>
      <c r="P55" s="1342"/>
      <c r="Q55" s="1342"/>
    </row>
    <row r="56" spans="3:17" ht="15.95" customHeight="1">
      <c r="C56" s="1342"/>
      <c r="D56" s="1342"/>
      <c r="E56" s="1342"/>
      <c r="F56" s="1342"/>
      <c r="G56" s="1342"/>
      <c r="H56" s="1342"/>
      <c r="I56" s="1342"/>
      <c r="J56" s="1342"/>
      <c r="K56" s="1342"/>
      <c r="L56" s="1342"/>
      <c r="M56" s="1342"/>
      <c r="N56" s="1342"/>
      <c r="O56" s="1342"/>
      <c r="P56" s="1342"/>
      <c r="Q56" s="1342"/>
    </row>
    <row r="57" spans="3:17" ht="15.95" customHeight="1">
      <c r="C57" s="1342"/>
      <c r="D57" s="1342"/>
      <c r="E57" s="1342"/>
      <c r="F57" s="1342"/>
      <c r="G57" s="1342"/>
      <c r="H57" s="1342"/>
      <c r="I57" s="1342"/>
      <c r="J57" s="1342"/>
      <c r="K57" s="1342"/>
      <c r="L57" s="1342"/>
      <c r="M57" s="1342"/>
      <c r="N57" s="1342"/>
      <c r="O57" s="1342"/>
      <c r="P57" s="1342"/>
      <c r="Q57" s="1342"/>
    </row>
    <row r="58" spans="3:17" ht="15.95" customHeight="1">
      <c r="C58" s="1342"/>
      <c r="D58" s="1342"/>
      <c r="E58" s="1342"/>
      <c r="F58" s="1342"/>
      <c r="G58" s="1342"/>
      <c r="H58" s="1342"/>
      <c r="I58" s="1342"/>
      <c r="J58" s="1342"/>
      <c r="K58" s="1342"/>
      <c r="L58" s="1342"/>
      <c r="M58" s="1342"/>
      <c r="N58" s="1342"/>
      <c r="O58" s="1342"/>
      <c r="P58" s="1342"/>
      <c r="Q58" s="1342"/>
    </row>
    <row r="59" spans="3:17" ht="15.95" customHeight="1">
      <c r="C59" s="1342"/>
      <c r="D59" s="1342"/>
      <c r="E59" s="1342"/>
      <c r="F59" s="1342"/>
      <c r="G59" s="1342"/>
      <c r="H59" s="1342"/>
      <c r="I59" s="1342"/>
      <c r="J59" s="1342"/>
      <c r="K59" s="1342"/>
      <c r="L59" s="1342"/>
      <c r="M59" s="1342"/>
      <c r="N59" s="1342"/>
      <c r="O59" s="1342"/>
      <c r="P59" s="1342"/>
      <c r="Q59" s="1342"/>
    </row>
    <row r="115" spans="3:3" ht="15.95" customHeight="1">
      <c r="C115" s="1342"/>
    </row>
  </sheetData>
  <sheetProtection selectLockedCells="1"/>
  <mergeCells count="23">
    <mergeCell ref="C35:F35"/>
    <mergeCell ref="G35:L35"/>
    <mergeCell ref="N35:O35"/>
    <mergeCell ref="L14:M14"/>
    <mergeCell ref="N14:P14"/>
    <mergeCell ref="C16:O16"/>
    <mergeCell ref="G23:O24"/>
    <mergeCell ref="C24:F24"/>
    <mergeCell ref="G29:O30"/>
    <mergeCell ref="C30:F30"/>
    <mergeCell ref="L11:M11"/>
    <mergeCell ref="N11:Q11"/>
    <mergeCell ref="L12:M12"/>
    <mergeCell ref="N12:P12"/>
    <mergeCell ref="K13:M13"/>
    <mergeCell ref="N13:Q13"/>
    <mergeCell ref="L10:M10"/>
    <mergeCell ref="N10:Q10"/>
    <mergeCell ref="C2:P2"/>
    <mergeCell ref="N4:P4"/>
    <mergeCell ref="C5:K5"/>
    <mergeCell ref="E6:I6"/>
    <mergeCell ref="C7:I7"/>
  </mergeCells>
  <phoneticPr fontId="3"/>
  <printOptions horizontalCentered="1" gridLinesSet="0"/>
  <pageMargins left="0.78740157480314965" right="0.78740157480314965" top="0.78740157480314965" bottom="0.78740157480314965" header="0.59055118110236227" footer="0.59055118110236227"/>
  <pageSetup paperSize="9" firstPageNumber="163" orientation="portrait" useFirstPageNumber="1" r:id="rId1"/>
  <headerFooter>
    <oddHeader>&amp;R&amp;"ＭＳ ゴシック,太字"様式　３７</oddHead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B1:I29"/>
  <sheetViews>
    <sheetView zoomScale="55" zoomScaleNormal="55" zoomScaleSheetLayoutView="70" workbookViewId="0"/>
  </sheetViews>
  <sheetFormatPr defaultRowHeight="35.25" customHeight="1"/>
  <cols>
    <col min="1" max="1" width="9" style="2"/>
    <col min="2" max="2" width="14.5" style="2" customWidth="1"/>
    <col min="3" max="3" width="21.75" style="2" customWidth="1"/>
    <col min="4" max="4" width="6.25" style="2" customWidth="1"/>
    <col min="5" max="5" width="5" style="2" customWidth="1"/>
    <col min="6" max="6" width="6.875" style="2" customWidth="1"/>
    <col min="7" max="7" width="15.875" style="2" customWidth="1"/>
    <col min="8" max="8" width="4.375" style="2" customWidth="1"/>
    <col min="9" max="9" width="6.375" style="2" customWidth="1"/>
    <col min="10" max="16384" width="9" style="2"/>
  </cols>
  <sheetData>
    <row r="1" spans="2:9" ht="33" customHeight="1">
      <c r="B1" s="1392"/>
      <c r="C1" s="1393"/>
      <c r="D1" s="1393"/>
      <c r="E1" s="1393"/>
      <c r="F1" s="1393"/>
      <c r="G1" s="1393"/>
      <c r="H1" s="1393"/>
      <c r="I1" s="1394"/>
    </row>
    <row r="2" spans="2:9" ht="27.75" customHeight="1">
      <c r="B2" s="1395"/>
      <c r="C2" s="3715" t="s">
        <v>1649</v>
      </c>
      <c r="D2" s="3716"/>
      <c r="E2" s="3716"/>
      <c r="F2" s="3716"/>
      <c r="G2" s="1396" t="s">
        <v>1282</v>
      </c>
      <c r="H2" s="1397"/>
      <c r="I2" s="1398"/>
    </row>
    <row r="3" spans="2:9" ht="27.75" customHeight="1">
      <c r="B3" s="414"/>
      <c r="C3" s="1399"/>
      <c r="D3" s="1399"/>
      <c r="E3" s="1400"/>
      <c r="F3" s="415"/>
      <c r="G3" s="415"/>
      <c r="H3" s="415"/>
      <c r="I3" s="419"/>
    </row>
    <row r="4" spans="2:9" ht="27.75" customHeight="1">
      <c r="B4" s="414"/>
      <c r="C4" s="415"/>
      <c r="D4" s="415"/>
      <c r="E4" s="415"/>
      <c r="F4" s="416"/>
      <c r="G4" s="3717" t="s">
        <v>618</v>
      </c>
      <c r="H4" s="3717"/>
      <c r="I4" s="3718"/>
    </row>
    <row r="5" spans="2:9" ht="27.75" customHeight="1">
      <c r="B5" s="414"/>
      <c r="C5" s="415"/>
      <c r="D5" s="415"/>
      <c r="E5" s="415"/>
      <c r="F5" s="416"/>
      <c r="G5" s="417"/>
      <c r="H5" s="417"/>
      <c r="I5" s="1745"/>
    </row>
    <row r="6" spans="2:9" ht="27.75" customHeight="1">
      <c r="B6" s="2436" t="s">
        <v>5</v>
      </c>
      <c r="C6" s="2437"/>
      <c r="D6" s="1743"/>
      <c r="E6" s="415"/>
      <c r="F6" s="416"/>
      <c r="G6" s="416"/>
      <c r="H6" s="416"/>
      <c r="I6" s="419"/>
    </row>
    <row r="7" spans="2:9" ht="16.5" customHeight="1">
      <c r="B7" s="1742"/>
      <c r="C7" s="1743"/>
      <c r="D7" s="3719" t="s">
        <v>1594</v>
      </c>
      <c r="E7" s="3719"/>
      <c r="F7" s="14"/>
      <c r="G7" s="14"/>
      <c r="H7" s="14"/>
      <c r="I7" s="13"/>
    </row>
    <row r="8" spans="2:9" s="1404" customFormat="1" ht="15" customHeight="1">
      <c r="B8" s="1403"/>
      <c r="C8" s="228"/>
      <c r="D8" s="3659" t="s">
        <v>1600</v>
      </c>
      <c r="E8" s="3659"/>
      <c r="F8" s="2235" t="s">
        <v>1283</v>
      </c>
      <c r="G8" s="3720"/>
      <c r="H8" s="3720"/>
      <c r="I8" s="2236"/>
    </row>
    <row r="9" spans="2:9" s="1404" customFormat="1" ht="15" customHeight="1">
      <c r="B9" s="1403"/>
      <c r="C9" s="228"/>
      <c r="D9" s="3659"/>
      <c r="E9" s="3659"/>
      <c r="F9" s="2235" t="s">
        <v>1606</v>
      </c>
      <c r="G9" s="2235"/>
      <c r="H9" s="2235"/>
      <c r="I9" s="3721"/>
    </row>
    <row r="10" spans="2:9" s="1404" customFormat="1" ht="17.25" customHeight="1">
      <c r="B10" s="1405"/>
      <c r="C10" s="228"/>
      <c r="D10" s="3659" t="s">
        <v>10</v>
      </c>
      <c r="E10" s="3659"/>
      <c r="F10" s="2235" t="s">
        <v>1650</v>
      </c>
      <c r="G10" s="3720"/>
      <c r="H10" s="3720"/>
      <c r="I10" s="2236"/>
    </row>
    <row r="11" spans="2:9" s="1404" customFormat="1" ht="17.25" customHeight="1">
      <c r="B11" s="1405"/>
      <c r="C11" s="228"/>
      <c r="D11" s="1763"/>
      <c r="E11" s="1763"/>
      <c r="F11" s="2235" t="s">
        <v>1651</v>
      </c>
      <c r="G11" s="2235"/>
      <c r="H11" s="2235"/>
      <c r="I11" s="1798" t="s">
        <v>1663</v>
      </c>
    </row>
    <row r="12" spans="2:9" s="1404" customFormat="1" ht="30" customHeight="1">
      <c r="B12" s="1403"/>
      <c r="C12" s="1755"/>
      <c r="D12" s="3722"/>
      <c r="E12" s="3722"/>
      <c r="F12" s="2029"/>
      <c r="G12" s="2029"/>
      <c r="H12" s="2029"/>
      <c r="I12" s="1406"/>
    </row>
    <row r="13" spans="2:9" s="1404" customFormat="1" ht="30" customHeight="1">
      <c r="B13" s="1403"/>
      <c r="C13" s="1407"/>
      <c r="D13" s="3723"/>
      <c r="E13" s="3723"/>
      <c r="F13" s="3724"/>
      <c r="G13" s="3724"/>
      <c r="H13" s="3724"/>
      <c r="I13" s="3725"/>
    </row>
    <row r="14" spans="2:9" s="1404" customFormat="1" ht="30" customHeight="1">
      <c r="B14" s="1403"/>
      <c r="C14" s="228"/>
      <c r="D14" s="3726"/>
      <c r="E14" s="3726"/>
      <c r="F14" s="3724"/>
      <c r="G14" s="3724"/>
      <c r="H14" s="3724"/>
      <c r="I14" s="1754"/>
    </row>
    <row r="15" spans="2:9" ht="32.25" customHeight="1">
      <c r="B15" s="414"/>
      <c r="C15" s="415"/>
      <c r="D15" s="415"/>
      <c r="E15" s="1400"/>
      <c r="F15" s="1408"/>
      <c r="G15" s="1408"/>
      <c r="H15" s="1408"/>
      <c r="I15" s="1409"/>
    </row>
    <row r="16" spans="2:9" ht="32.25" customHeight="1">
      <c r="B16" s="3727" t="s">
        <v>1284</v>
      </c>
      <c r="C16" s="3728"/>
      <c r="D16" s="1410" t="s">
        <v>1665</v>
      </c>
      <c r="E16" s="1744" t="s">
        <v>1285</v>
      </c>
      <c r="F16" s="1762">
        <v>2</v>
      </c>
      <c r="G16" s="3432" t="s">
        <v>1286</v>
      </c>
      <c r="H16" s="3432"/>
      <c r="I16" s="3433"/>
    </row>
    <row r="17" spans="2:9" ht="32.25" customHeight="1" thickBot="1">
      <c r="B17" s="1411"/>
      <c r="C17" s="1761"/>
      <c r="D17" s="1761"/>
      <c r="E17" s="428"/>
      <c r="F17" s="428"/>
      <c r="G17" s="428"/>
      <c r="H17" s="428"/>
      <c r="I17" s="429"/>
    </row>
    <row r="18" spans="2:9" ht="35.25" customHeight="1">
      <c r="B18" s="430" t="s">
        <v>13</v>
      </c>
      <c r="C18" s="2441" t="s">
        <v>1146</v>
      </c>
      <c r="D18" s="2442"/>
      <c r="E18" s="2442"/>
      <c r="F18" s="2442"/>
      <c r="G18" s="2442"/>
      <c r="H18" s="2442"/>
      <c r="I18" s="2443"/>
    </row>
    <row r="19" spans="2:9" ht="35.25" customHeight="1">
      <c r="B19" s="431" t="s">
        <v>15</v>
      </c>
      <c r="C19" s="2444" t="s">
        <v>1287</v>
      </c>
      <c r="D19" s="2445"/>
      <c r="E19" s="2445"/>
      <c r="F19" s="2445"/>
      <c r="G19" s="2445"/>
      <c r="H19" s="2445"/>
      <c r="I19" s="2446"/>
    </row>
    <row r="20" spans="2:9" ht="35.25" customHeight="1">
      <c r="B20" s="431" t="s">
        <v>17</v>
      </c>
      <c r="C20" s="1412">
        <v>110000000</v>
      </c>
      <c r="D20" s="2447" t="s">
        <v>18</v>
      </c>
      <c r="E20" s="2448"/>
      <c r="F20" s="410" t="s">
        <v>19</v>
      </c>
      <c r="G20" s="3729" t="s">
        <v>1652</v>
      </c>
      <c r="H20" s="3730"/>
      <c r="I20" s="737" t="s">
        <v>20</v>
      </c>
    </row>
    <row r="21" spans="2:9" ht="35.25" customHeight="1">
      <c r="B21" s="431" t="s">
        <v>21</v>
      </c>
      <c r="C21" s="738" t="s">
        <v>1288</v>
      </c>
      <c r="D21" s="2447" t="s">
        <v>23</v>
      </c>
      <c r="E21" s="2448"/>
      <c r="F21" s="2804" t="s">
        <v>406</v>
      </c>
      <c r="G21" s="3738"/>
      <c r="H21" s="3738"/>
      <c r="I21" s="3739"/>
    </row>
    <row r="22" spans="2:9" ht="30" customHeight="1">
      <c r="B22" s="3740" t="s">
        <v>1298</v>
      </c>
      <c r="C22" s="3741"/>
      <c r="D22" s="3741"/>
      <c r="E22" s="3741"/>
      <c r="F22" s="3741"/>
      <c r="G22" s="3741"/>
      <c r="H22" s="3741"/>
      <c r="I22" s="3742"/>
    </row>
    <row r="23" spans="2:9" ht="30" customHeight="1">
      <c r="B23" s="3731" t="s">
        <v>1289</v>
      </c>
      <c r="C23" s="3732"/>
      <c r="D23" s="3732"/>
      <c r="E23" s="3732"/>
      <c r="F23" s="3732"/>
      <c r="G23" s="3732"/>
      <c r="H23" s="3732"/>
      <c r="I23" s="3733"/>
    </row>
    <row r="24" spans="2:9" ht="30" customHeight="1">
      <c r="B24" s="3731"/>
      <c r="C24" s="3732"/>
      <c r="D24" s="3732"/>
      <c r="E24" s="3732"/>
      <c r="F24" s="3732"/>
      <c r="G24" s="3732"/>
      <c r="H24" s="3732"/>
      <c r="I24" s="3733"/>
    </row>
    <row r="25" spans="2:9" ht="30" customHeight="1">
      <c r="B25" s="3731"/>
      <c r="C25" s="3732"/>
      <c r="D25" s="3732"/>
      <c r="E25" s="3732"/>
      <c r="F25" s="3732"/>
      <c r="G25" s="3732"/>
      <c r="H25" s="3732"/>
      <c r="I25" s="3733"/>
    </row>
    <row r="26" spans="2:9" ht="30" customHeight="1" thickBot="1">
      <c r="B26" s="3734"/>
      <c r="C26" s="3735"/>
      <c r="D26" s="3735"/>
      <c r="E26" s="3735"/>
      <c r="F26" s="3735"/>
      <c r="G26" s="3735"/>
      <c r="H26" s="3735"/>
      <c r="I26" s="3736"/>
    </row>
    <row r="27" spans="2:9" ht="10.5" customHeight="1">
      <c r="B27" s="1764"/>
      <c r="C27" s="1764"/>
      <c r="D27" s="1764"/>
      <c r="E27" s="1764"/>
      <c r="F27" s="1764"/>
      <c r="G27" s="1764"/>
      <c r="H27" s="1764"/>
      <c r="I27" s="1764"/>
    </row>
    <row r="28" spans="2:9" ht="49.5" customHeight="1">
      <c r="B28" s="3737" t="s">
        <v>1664</v>
      </c>
      <c r="C28" s="3737"/>
      <c r="D28" s="3737"/>
      <c r="E28" s="3737"/>
      <c r="F28" s="3737"/>
      <c r="G28" s="3737"/>
      <c r="H28" s="3737"/>
      <c r="I28" s="3737"/>
    </row>
    <row r="29" spans="2:9" ht="17.25" customHeight="1">
      <c r="B29" s="3737"/>
      <c r="C29" s="3737"/>
      <c r="D29" s="3737"/>
      <c r="E29" s="3737"/>
      <c r="F29" s="3737"/>
      <c r="G29" s="3737"/>
      <c r="H29" s="3737"/>
      <c r="I29" s="3737"/>
    </row>
  </sheetData>
  <sheetProtection selectLockedCells="1"/>
  <mergeCells count="28">
    <mergeCell ref="B23:I26"/>
    <mergeCell ref="B28:I29"/>
    <mergeCell ref="D21:E21"/>
    <mergeCell ref="F21:I21"/>
    <mergeCell ref="B22:I22"/>
    <mergeCell ref="B16:C16"/>
    <mergeCell ref="G16:I16"/>
    <mergeCell ref="C18:I18"/>
    <mergeCell ref="C19:I19"/>
    <mergeCell ref="D20:E20"/>
    <mergeCell ref="G20:H20"/>
    <mergeCell ref="D12:E12"/>
    <mergeCell ref="F12:H12"/>
    <mergeCell ref="D13:E13"/>
    <mergeCell ref="F13:I13"/>
    <mergeCell ref="D14:E14"/>
    <mergeCell ref="F14:H14"/>
    <mergeCell ref="D9:E9"/>
    <mergeCell ref="F9:I9"/>
    <mergeCell ref="D10:E10"/>
    <mergeCell ref="F10:I10"/>
    <mergeCell ref="F11:H11"/>
    <mergeCell ref="C2:F2"/>
    <mergeCell ref="G4:I4"/>
    <mergeCell ref="B6:C6"/>
    <mergeCell ref="D7:E7"/>
    <mergeCell ref="D8:E8"/>
    <mergeCell ref="F8:I8"/>
  </mergeCells>
  <phoneticPr fontId="3"/>
  <dataValidations count="1">
    <dataValidation type="list" allowBlank="1" showInputMessage="1" showErrorMessage="1" sqref="H2:I2 B2">
      <formula1>#REF!</formula1>
    </dataValidation>
  </dataValidations>
  <printOptions horizontalCentered="1" verticalCentered="1"/>
  <pageMargins left="0.78740157480314965" right="0.78740157480314965" top="0.78740157480314965" bottom="0.78740157480314965" header="0.59055118110236227" footer="0.59055118110236227"/>
  <pageSetup paperSize="9" scale="95" firstPageNumber="164" orientation="portrait" useFirstPageNumber="1" r:id="rId1"/>
  <headerFooter>
    <oddHeader>&amp;R&amp;"ＭＳ ゴシック,太字"様式　３８</oddHead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B1:I26"/>
  <sheetViews>
    <sheetView showZeros="0" zoomScale="55" zoomScaleNormal="55" zoomScaleSheetLayoutView="100" zoomScalePageLayoutView="90" workbookViewId="0"/>
  </sheetViews>
  <sheetFormatPr defaultRowHeight="35.25" customHeight="1"/>
  <cols>
    <col min="1" max="1" width="9" style="2"/>
    <col min="2" max="2" width="14.5" style="2" customWidth="1"/>
    <col min="3" max="3" width="23.5" style="2" customWidth="1"/>
    <col min="4" max="4" width="6.25" style="2" customWidth="1"/>
    <col min="5" max="5" width="5" style="2" customWidth="1"/>
    <col min="6" max="6" width="5.25" style="2" customWidth="1"/>
    <col min="7" max="7" width="15.875" style="2" customWidth="1"/>
    <col min="8" max="8" width="4.375" style="2" customWidth="1"/>
    <col min="9" max="9" width="6.375" style="2" customWidth="1"/>
    <col min="10" max="16384" width="9" style="2"/>
  </cols>
  <sheetData>
    <row r="1" spans="2:9" ht="35.25" customHeight="1" thickBot="1"/>
    <row r="2" spans="2:9" ht="27.75" customHeight="1">
      <c r="B2" s="1413" t="s">
        <v>1215</v>
      </c>
      <c r="C2" s="1414"/>
      <c r="D2" s="1414"/>
      <c r="E2" s="1414"/>
      <c r="F2" s="1414"/>
      <c r="G2" s="1414"/>
      <c r="H2" s="1414"/>
      <c r="I2" s="1415"/>
    </row>
    <row r="3" spans="2:9" s="1420" customFormat="1" ht="27.75" customHeight="1">
      <c r="B3" s="1416"/>
      <c r="C3" s="3743" t="s">
        <v>1281</v>
      </c>
      <c r="D3" s="3744"/>
      <c r="E3" s="3744"/>
      <c r="F3" s="3744"/>
      <c r="G3" s="1417" t="s">
        <v>1290</v>
      </c>
      <c r="H3" s="1418"/>
      <c r="I3" s="1419"/>
    </row>
    <row r="4" spans="2:9" ht="27.75" customHeight="1">
      <c r="B4" s="1421"/>
      <c r="C4" s="12"/>
      <c r="D4" s="12"/>
      <c r="E4" s="12"/>
      <c r="F4" s="14"/>
      <c r="G4" s="3745" t="s">
        <v>1291</v>
      </c>
      <c r="H4" s="3745"/>
      <c r="I4" s="3746"/>
    </row>
    <row r="5" spans="2:9" ht="27.75" customHeight="1">
      <c r="B5" s="1421"/>
      <c r="C5" s="12"/>
      <c r="D5" s="12"/>
      <c r="E5" s="12"/>
      <c r="F5" s="14"/>
      <c r="G5" s="1422"/>
      <c r="H5" s="1422"/>
      <c r="I5" s="1423"/>
    </row>
    <row r="6" spans="2:9" ht="27.75" customHeight="1">
      <c r="B6" s="3747" t="s">
        <v>5</v>
      </c>
      <c r="C6" s="1915"/>
      <c r="D6" s="20"/>
      <c r="E6" s="12"/>
      <c r="F6" s="14"/>
      <c r="G6" s="14"/>
      <c r="H6" s="14"/>
      <c r="I6" s="1424"/>
    </row>
    <row r="7" spans="2:9" ht="27.75" customHeight="1">
      <c r="B7" s="1425"/>
      <c r="C7" s="20"/>
      <c r="D7" s="3485" t="s">
        <v>1223</v>
      </c>
      <c r="E7" s="3485"/>
      <c r="F7" s="3485"/>
      <c r="G7" s="3485"/>
      <c r="H7" s="3485"/>
      <c r="I7" s="1424"/>
    </row>
    <row r="8" spans="2:9" s="1404" customFormat="1" ht="30" customHeight="1">
      <c r="B8" s="1426"/>
      <c r="C8" s="22" t="s">
        <v>661</v>
      </c>
      <c r="D8" s="3659" t="s">
        <v>8</v>
      </c>
      <c r="E8" s="3659"/>
      <c r="F8" s="3748" t="s">
        <v>248</v>
      </c>
      <c r="G8" s="3749"/>
      <c r="H8" s="3749"/>
      <c r="I8" s="3750"/>
    </row>
    <row r="9" spans="2:9" s="1404" customFormat="1" ht="42" customHeight="1">
      <c r="B9" s="1427"/>
      <c r="C9" s="22"/>
      <c r="D9" s="3659" t="s">
        <v>10</v>
      </c>
      <c r="E9" s="3659"/>
      <c r="F9" s="3748" t="s">
        <v>1292</v>
      </c>
      <c r="G9" s="3749"/>
      <c r="H9" s="3749"/>
      <c r="I9" s="3750"/>
    </row>
    <row r="10" spans="2:9" s="1404" customFormat="1" ht="30" customHeight="1">
      <c r="B10" s="1426"/>
      <c r="C10" s="22" t="s">
        <v>93</v>
      </c>
      <c r="D10" s="3659" t="s">
        <v>93</v>
      </c>
      <c r="E10" s="3659"/>
      <c r="F10" s="2345" t="s">
        <v>271</v>
      </c>
      <c r="G10" s="2345"/>
      <c r="H10" s="2345"/>
      <c r="I10" s="1428" t="str">
        <f>IF(D10="住所","","印")</f>
        <v>印</v>
      </c>
    </row>
    <row r="11" spans="2:9" s="1404" customFormat="1" ht="30" customHeight="1">
      <c r="B11" s="1426"/>
      <c r="C11" s="3754"/>
      <c r="D11" s="3754"/>
      <c r="E11" s="3754"/>
      <c r="F11" s="3755" t="s">
        <v>580</v>
      </c>
      <c r="G11" s="3755"/>
      <c r="H11" s="3755"/>
      <c r="I11" s="3756"/>
    </row>
    <row r="12" spans="2:9" s="1404" customFormat="1" ht="30" customHeight="1">
      <c r="B12" s="1426"/>
      <c r="C12" s="22"/>
      <c r="D12" s="3757" t="s">
        <v>93</v>
      </c>
      <c r="E12" s="3757"/>
      <c r="F12" s="3758" t="s">
        <v>93</v>
      </c>
      <c r="G12" s="3758"/>
      <c r="H12" s="3758"/>
      <c r="I12" s="1429" t="str">
        <f>IF(D10="住所","印","")</f>
        <v/>
      </c>
    </row>
    <row r="13" spans="2:9" ht="32.25" customHeight="1">
      <c r="B13" s="1421"/>
      <c r="C13" s="12"/>
      <c r="D13" s="12"/>
      <c r="E13" s="25"/>
      <c r="F13" s="26"/>
      <c r="G13" s="26"/>
      <c r="H13" s="26"/>
      <c r="I13" s="1430"/>
    </row>
    <row r="14" spans="2:9" ht="32.25" customHeight="1">
      <c r="B14" s="3759" t="s">
        <v>1293</v>
      </c>
      <c r="C14" s="3760"/>
      <c r="D14" s="1431" t="s">
        <v>1294</v>
      </c>
      <c r="E14" s="1432" t="s">
        <v>1285</v>
      </c>
      <c r="F14" s="1433"/>
      <c r="G14" s="3760" t="s">
        <v>1295</v>
      </c>
      <c r="H14" s="3760"/>
      <c r="I14" s="3761"/>
    </row>
    <row r="15" spans="2:9" ht="32.25" customHeight="1" thickBot="1">
      <c r="B15" s="1434"/>
      <c r="C15" s="1435"/>
      <c r="D15" s="3762"/>
      <c r="E15" s="3762"/>
      <c r="F15" s="3762"/>
      <c r="G15" s="3762"/>
      <c r="H15" s="1436"/>
      <c r="I15" s="1437"/>
    </row>
    <row r="16" spans="2:9" ht="35.25" customHeight="1">
      <c r="B16" s="1438" t="s">
        <v>1296</v>
      </c>
      <c r="C16" s="3751" t="s">
        <v>1297</v>
      </c>
      <c r="D16" s="3752"/>
      <c r="E16" s="3752"/>
      <c r="F16" s="3752"/>
      <c r="G16" s="3752"/>
      <c r="H16" s="3752"/>
      <c r="I16" s="3753"/>
    </row>
    <row r="17" spans="2:9" ht="35.25" customHeight="1">
      <c r="B17" s="1439" t="s">
        <v>666</v>
      </c>
      <c r="C17" s="3774" t="s">
        <v>1287</v>
      </c>
      <c r="D17" s="3775"/>
      <c r="E17" s="3775"/>
      <c r="F17" s="3775"/>
      <c r="G17" s="3775"/>
      <c r="H17" s="3775"/>
      <c r="I17" s="3776"/>
    </row>
    <row r="18" spans="2:9" ht="35.25" customHeight="1">
      <c r="B18" s="1439" t="s">
        <v>17</v>
      </c>
      <c r="C18" s="1440">
        <v>13750000</v>
      </c>
      <c r="D18" s="3777" t="s">
        <v>18</v>
      </c>
      <c r="E18" s="3777"/>
      <c r="F18" s="1441" t="s">
        <v>19</v>
      </c>
      <c r="G18" s="3778" t="s">
        <v>1210</v>
      </c>
      <c r="H18" s="3779"/>
      <c r="I18" s="1442" t="s">
        <v>20</v>
      </c>
    </row>
    <row r="19" spans="2:9" ht="35.25" customHeight="1">
      <c r="B19" s="1439" t="s">
        <v>21</v>
      </c>
      <c r="C19" s="1443" t="s">
        <v>1288</v>
      </c>
      <c r="D19" s="3780" t="s">
        <v>1699</v>
      </c>
      <c r="E19" s="3781"/>
      <c r="F19" s="3782" t="s">
        <v>406</v>
      </c>
      <c r="G19" s="3783"/>
      <c r="H19" s="3783"/>
      <c r="I19" s="3784"/>
    </row>
    <row r="20" spans="2:9" ht="30" customHeight="1">
      <c r="B20" s="3785" t="s">
        <v>1298</v>
      </c>
      <c r="C20" s="3786"/>
      <c r="D20" s="3786"/>
      <c r="E20" s="3786"/>
      <c r="F20" s="3786"/>
      <c r="G20" s="3786"/>
      <c r="H20" s="3786"/>
      <c r="I20" s="3787"/>
    </row>
    <row r="21" spans="2:9" ht="30" customHeight="1">
      <c r="B21" s="3763"/>
      <c r="C21" s="3764"/>
      <c r="D21" s="3764"/>
      <c r="E21" s="3764"/>
      <c r="F21" s="3764"/>
      <c r="G21" s="3764"/>
      <c r="H21" s="3764"/>
      <c r="I21" s="3765"/>
    </row>
    <row r="22" spans="2:9" ht="30" customHeight="1">
      <c r="B22" s="3766"/>
      <c r="C22" s="3767"/>
      <c r="D22" s="3767"/>
      <c r="E22" s="3767"/>
      <c r="F22" s="3767"/>
      <c r="G22" s="3767"/>
      <c r="H22" s="3767"/>
      <c r="I22" s="3768"/>
    </row>
    <row r="23" spans="2:9" ht="30" customHeight="1">
      <c r="B23" s="3766"/>
      <c r="C23" s="3767"/>
      <c r="D23" s="3767"/>
      <c r="E23" s="3767"/>
      <c r="F23" s="3767"/>
      <c r="G23" s="3767"/>
      <c r="H23" s="3767"/>
      <c r="I23" s="3768"/>
    </row>
    <row r="24" spans="2:9" ht="30" customHeight="1" thickBot="1">
      <c r="B24" s="3769"/>
      <c r="C24" s="3770"/>
      <c r="D24" s="3770"/>
      <c r="E24" s="3770"/>
      <c r="F24" s="3770"/>
      <c r="G24" s="3770"/>
      <c r="H24" s="3770"/>
      <c r="I24" s="3771"/>
    </row>
    <row r="25" spans="2:9" ht="35.25" customHeight="1">
      <c r="B25" s="3772" t="s">
        <v>1299</v>
      </c>
      <c r="C25" s="3773"/>
      <c r="D25" s="3773"/>
      <c r="E25" s="3773"/>
      <c r="F25" s="3773"/>
      <c r="G25" s="3773"/>
      <c r="H25" s="3773"/>
      <c r="I25" s="3773"/>
    </row>
    <row r="26" spans="2:9" ht="35.25" customHeight="1">
      <c r="B26" s="4"/>
      <c r="C26" s="4"/>
      <c r="D26" s="4"/>
      <c r="E26" s="4"/>
      <c r="F26" s="4"/>
      <c r="G26" s="4"/>
      <c r="H26" s="4"/>
      <c r="I26" s="4"/>
    </row>
  </sheetData>
  <sheetProtection selectLockedCells="1"/>
  <mergeCells count="26">
    <mergeCell ref="B21:I24"/>
    <mergeCell ref="B25:I25"/>
    <mergeCell ref="C17:I17"/>
    <mergeCell ref="D18:E18"/>
    <mergeCell ref="G18:H18"/>
    <mergeCell ref="D19:E19"/>
    <mergeCell ref="F19:I19"/>
    <mergeCell ref="B20:I20"/>
    <mergeCell ref="C16:I16"/>
    <mergeCell ref="D9:E9"/>
    <mergeCell ref="F9:I9"/>
    <mergeCell ref="D10:E10"/>
    <mergeCell ref="F10:H10"/>
    <mergeCell ref="C11:E11"/>
    <mergeCell ref="F11:I11"/>
    <mergeCell ref="D12:E12"/>
    <mergeCell ref="F12:H12"/>
    <mergeCell ref="B14:C14"/>
    <mergeCell ref="G14:I14"/>
    <mergeCell ref="D15:G15"/>
    <mergeCell ref="C3:F3"/>
    <mergeCell ref="G4:I4"/>
    <mergeCell ref="B6:C6"/>
    <mergeCell ref="D7:H7"/>
    <mergeCell ref="D8:E8"/>
    <mergeCell ref="F8:I8"/>
  </mergeCells>
  <phoneticPr fontId="3"/>
  <printOptions horizontalCentered="1" verticalCentered="1"/>
  <pageMargins left="0.78740157480314965" right="0.78740157480314965" top="0.78740157480314965" bottom="0.78740157480314965" header="0.59055118110236227" footer="0.59055118110236227"/>
  <pageSetup paperSize="9" firstPageNumber="167" orientation="portrait" useFirstPageNumber="1" r:id="rId1"/>
  <headerFooter>
    <oddHeader>&amp;R&amp;"ＭＳ ゴシック,太字"様式　３８－２</oddHead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6"/>
  <sheetViews>
    <sheetView showZeros="0" zoomScale="55" zoomScaleNormal="55" zoomScaleSheetLayoutView="100" zoomScalePageLayoutView="90" workbookViewId="0"/>
  </sheetViews>
  <sheetFormatPr defaultRowHeight="35.25" customHeight="1"/>
  <cols>
    <col min="1" max="1" width="9" style="2"/>
    <col min="2" max="2" width="14.5" style="2" customWidth="1"/>
    <col min="3" max="3" width="23.5" style="2" customWidth="1"/>
    <col min="4" max="4" width="6.25" style="2" customWidth="1"/>
    <col min="5" max="5" width="5" style="2" customWidth="1"/>
    <col min="6" max="6" width="5.25" style="2" customWidth="1"/>
    <col min="7" max="7" width="15.875" style="2" customWidth="1"/>
    <col min="8" max="8" width="4.375" style="2" customWidth="1"/>
    <col min="9" max="9" width="6.375" style="2" customWidth="1"/>
    <col min="10" max="16384" width="9" style="2"/>
  </cols>
  <sheetData>
    <row r="1" spans="2:9" ht="35.25" customHeight="1" thickBot="1"/>
    <row r="2" spans="2:9" ht="27.75" customHeight="1">
      <c r="B2" s="1413" t="s">
        <v>1215</v>
      </c>
      <c r="C2" s="1414"/>
      <c r="D2" s="1414"/>
      <c r="E2" s="1414"/>
      <c r="F2" s="1414"/>
      <c r="G2" s="1414"/>
      <c r="H2" s="1414"/>
      <c r="I2" s="1415"/>
    </row>
    <row r="3" spans="2:9" s="1420" customFormat="1" ht="27.75" customHeight="1">
      <c r="B3" s="1416"/>
      <c r="C3" s="3743" t="s">
        <v>1673</v>
      </c>
      <c r="D3" s="3744"/>
      <c r="E3" s="3744"/>
      <c r="F3" s="3744"/>
      <c r="G3" s="1417" t="s">
        <v>1674</v>
      </c>
      <c r="H3" s="1418"/>
      <c r="I3" s="1419"/>
    </row>
    <row r="4" spans="2:9" ht="27.75" customHeight="1">
      <c r="B4" s="1421"/>
      <c r="C4" s="12"/>
      <c r="D4" s="12"/>
      <c r="E4" s="12"/>
      <c r="F4" s="14"/>
      <c r="G4" s="3745" t="s">
        <v>1291</v>
      </c>
      <c r="H4" s="3745"/>
      <c r="I4" s="3746"/>
    </row>
    <row r="5" spans="2:9" ht="27.75" customHeight="1">
      <c r="B5" s="1421"/>
      <c r="C5" s="12"/>
      <c r="D5" s="12"/>
      <c r="E5" s="12"/>
      <c r="F5" s="14"/>
      <c r="G5" s="1422"/>
      <c r="H5" s="1422"/>
      <c r="I5" s="1423"/>
    </row>
    <row r="6" spans="2:9" ht="27.75" customHeight="1">
      <c r="B6" s="3747" t="s">
        <v>5</v>
      </c>
      <c r="C6" s="1915"/>
      <c r="D6" s="1803"/>
      <c r="E6" s="12"/>
      <c r="F6" s="14"/>
      <c r="G6" s="14"/>
      <c r="H6" s="14"/>
      <c r="I6" s="1424"/>
    </row>
    <row r="7" spans="2:9" ht="27.75" customHeight="1">
      <c r="B7" s="1830"/>
      <c r="C7" s="1803"/>
      <c r="D7" s="3485" t="s">
        <v>1223</v>
      </c>
      <c r="E7" s="3485"/>
      <c r="F7" s="3485"/>
      <c r="G7" s="3485"/>
      <c r="H7" s="3485"/>
      <c r="I7" s="1424"/>
    </row>
    <row r="8" spans="2:9" s="1404" customFormat="1" ht="30" customHeight="1">
      <c r="B8" s="1426"/>
      <c r="C8" s="1828" t="s">
        <v>661</v>
      </c>
      <c r="D8" s="3659" t="s">
        <v>8</v>
      </c>
      <c r="E8" s="3659"/>
      <c r="F8" s="3748" t="s">
        <v>248</v>
      </c>
      <c r="G8" s="3749"/>
      <c r="H8" s="3749"/>
      <c r="I8" s="3750"/>
    </row>
    <row r="9" spans="2:9" s="1404" customFormat="1" ht="42" customHeight="1">
      <c r="B9" s="1427"/>
      <c r="C9" s="1828"/>
      <c r="D9" s="3659" t="s">
        <v>10</v>
      </c>
      <c r="E9" s="3659"/>
      <c r="F9" s="3748" t="s">
        <v>1675</v>
      </c>
      <c r="G9" s="3749"/>
      <c r="H9" s="3749"/>
      <c r="I9" s="3750"/>
    </row>
    <row r="10" spans="2:9" s="1404" customFormat="1" ht="30" customHeight="1">
      <c r="B10" s="1426"/>
      <c r="C10" s="1828" t="s">
        <v>93</v>
      </c>
      <c r="D10" s="3659" t="s">
        <v>93</v>
      </c>
      <c r="E10" s="3659"/>
      <c r="F10" s="2345" t="s">
        <v>1676</v>
      </c>
      <c r="G10" s="2345"/>
      <c r="H10" s="2345"/>
      <c r="I10" s="1428" t="str">
        <f>IF(D10="住所","","印")</f>
        <v>印</v>
      </c>
    </row>
    <row r="11" spans="2:9" s="1404" customFormat="1" ht="30" customHeight="1">
      <c r="B11" s="1426"/>
      <c r="C11" s="3754"/>
      <c r="D11" s="3754"/>
      <c r="E11" s="3754"/>
      <c r="F11" s="3788" t="s">
        <v>551</v>
      </c>
      <c r="G11" s="3788"/>
      <c r="H11" s="3788"/>
      <c r="I11" s="3789"/>
    </row>
    <row r="12" spans="2:9" s="1404" customFormat="1" ht="30" customHeight="1">
      <c r="B12" s="1426"/>
      <c r="C12" s="1828"/>
      <c r="D12" s="3757" t="s">
        <v>93</v>
      </c>
      <c r="E12" s="3757"/>
      <c r="F12" s="3758" t="s">
        <v>93</v>
      </c>
      <c r="G12" s="3758"/>
      <c r="H12" s="3758"/>
      <c r="I12" s="1429" t="str">
        <f>IF(D10="住所","印","")</f>
        <v/>
      </c>
    </row>
    <row r="13" spans="2:9" ht="32.25" customHeight="1">
      <c r="B13" s="1421"/>
      <c r="C13" s="12"/>
      <c r="D13" s="12"/>
      <c r="E13" s="25"/>
      <c r="F13" s="26"/>
      <c r="G13" s="26"/>
      <c r="H13" s="26"/>
      <c r="I13" s="1430"/>
    </row>
    <row r="14" spans="2:9" ht="32.25" customHeight="1">
      <c r="B14" s="3759" t="s">
        <v>1293</v>
      </c>
      <c r="C14" s="3760"/>
      <c r="D14" s="1431" t="s">
        <v>1677</v>
      </c>
      <c r="E14" s="1829" t="s">
        <v>1285</v>
      </c>
      <c r="F14" s="1831"/>
      <c r="G14" s="3760" t="s">
        <v>1678</v>
      </c>
      <c r="H14" s="3760"/>
      <c r="I14" s="3761"/>
    </row>
    <row r="15" spans="2:9" ht="32.25" customHeight="1" thickBot="1">
      <c r="B15" s="1434"/>
      <c r="C15" s="1435"/>
      <c r="D15" s="3762"/>
      <c r="E15" s="3762"/>
      <c r="F15" s="3762"/>
      <c r="G15" s="3762"/>
      <c r="H15" s="1436"/>
      <c r="I15" s="1437"/>
    </row>
    <row r="16" spans="2:9" ht="35.25" customHeight="1">
      <c r="B16" s="1438" t="s">
        <v>1296</v>
      </c>
      <c r="C16" s="3751" t="s">
        <v>1679</v>
      </c>
      <c r="D16" s="3752"/>
      <c r="E16" s="3752"/>
      <c r="F16" s="3752"/>
      <c r="G16" s="3752"/>
      <c r="H16" s="3752"/>
      <c r="I16" s="3753"/>
    </row>
    <row r="17" spans="2:9" ht="35.25" customHeight="1">
      <c r="B17" s="1439" t="s">
        <v>666</v>
      </c>
      <c r="C17" s="3774" t="s">
        <v>1287</v>
      </c>
      <c r="D17" s="3775"/>
      <c r="E17" s="3775"/>
      <c r="F17" s="3775"/>
      <c r="G17" s="3775"/>
      <c r="H17" s="3775"/>
      <c r="I17" s="3776"/>
    </row>
    <row r="18" spans="2:9" ht="35.25" customHeight="1">
      <c r="B18" s="1439" t="s">
        <v>17</v>
      </c>
      <c r="C18" s="1440">
        <v>53750000</v>
      </c>
      <c r="D18" s="3777" t="s">
        <v>18</v>
      </c>
      <c r="E18" s="3777"/>
      <c r="F18" s="1441" t="s">
        <v>19</v>
      </c>
      <c r="G18" s="3778" t="s">
        <v>1680</v>
      </c>
      <c r="H18" s="3779"/>
      <c r="I18" s="1442" t="s">
        <v>20</v>
      </c>
    </row>
    <row r="19" spans="2:9" ht="35.25" customHeight="1">
      <c r="B19" s="1439" t="s">
        <v>21</v>
      </c>
      <c r="C19" s="1827">
        <v>45017</v>
      </c>
      <c r="D19" s="3780" t="s">
        <v>1681</v>
      </c>
      <c r="E19" s="3781"/>
      <c r="F19" s="3782">
        <v>45382</v>
      </c>
      <c r="G19" s="3783"/>
      <c r="H19" s="3783"/>
      <c r="I19" s="3784"/>
    </row>
    <row r="20" spans="2:9" ht="30" customHeight="1">
      <c r="B20" s="3785" t="s">
        <v>1298</v>
      </c>
      <c r="C20" s="3786"/>
      <c r="D20" s="3786"/>
      <c r="E20" s="3786"/>
      <c r="F20" s="3786"/>
      <c r="G20" s="3786"/>
      <c r="H20" s="3786"/>
      <c r="I20" s="3787"/>
    </row>
    <row r="21" spans="2:9" ht="30" customHeight="1">
      <c r="B21" s="3763"/>
      <c r="C21" s="3764"/>
      <c r="D21" s="3764"/>
      <c r="E21" s="3764"/>
      <c r="F21" s="3764"/>
      <c r="G21" s="3764"/>
      <c r="H21" s="3764"/>
      <c r="I21" s="3765"/>
    </row>
    <row r="22" spans="2:9" ht="30" customHeight="1">
      <c r="B22" s="3766"/>
      <c r="C22" s="3767"/>
      <c r="D22" s="3767"/>
      <c r="E22" s="3767"/>
      <c r="F22" s="3767"/>
      <c r="G22" s="3767"/>
      <c r="H22" s="3767"/>
      <c r="I22" s="3768"/>
    </row>
    <row r="23" spans="2:9" ht="30" customHeight="1">
      <c r="B23" s="3766"/>
      <c r="C23" s="3767"/>
      <c r="D23" s="3767"/>
      <c r="E23" s="3767"/>
      <c r="F23" s="3767"/>
      <c r="G23" s="3767"/>
      <c r="H23" s="3767"/>
      <c r="I23" s="3768"/>
    </row>
    <row r="24" spans="2:9" ht="30" customHeight="1" thickBot="1">
      <c r="B24" s="3769"/>
      <c r="C24" s="3770"/>
      <c r="D24" s="3770"/>
      <c r="E24" s="3770"/>
      <c r="F24" s="3770"/>
      <c r="G24" s="3770"/>
      <c r="H24" s="3770"/>
      <c r="I24" s="3771"/>
    </row>
    <row r="25" spans="2:9" ht="35.25" customHeight="1">
      <c r="B25" s="3772" t="s">
        <v>1299</v>
      </c>
      <c r="C25" s="3773"/>
      <c r="D25" s="3773"/>
      <c r="E25" s="3773"/>
      <c r="F25" s="3773"/>
      <c r="G25" s="3773"/>
      <c r="H25" s="3773"/>
      <c r="I25" s="3773"/>
    </row>
    <row r="26" spans="2:9" ht="35.25" customHeight="1">
      <c r="B26" s="4"/>
      <c r="C26" s="4"/>
      <c r="D26" s="4"/>
      <c r="E26" s="4"/>
      <c r="F26" s="4"/>
      <c r="G26" s="4"/>
      <c r="H26" s="4"/>
      <c r="I26" s="4"/>
    </row>
  </sheetData>
  <sheetProtection selectLockedCells="1"/>
  <mergeCells count="26">
    <mergeCell ref="B21:I24"/>
    <mergeCell ref="B25:I25"/>
    <mergeCell ref="C17:I17"/>
    <mergeCell ref="D18:E18"/>
    <mergeCell ref="G18:H18"/>
    <mergeCell ref="D19:E19"/>
    <mergeCell ref="F19:I19"/>
    <mergeCell ref="B20:I20"/>
    <mergeCell ref="C16:I16"/>
    <mergeCell ref="D9:E9"/>
    <mergeCell ref="F9:I9"/>
    <mergeCell ref="D10:E10"/>
    <mergeCell ref="F10:H10"/>
    <mergeCell ref="C11:E11"/>
    <mergeCell ref="F11:I11"/>
    <mergeCell ref="D12:E12"/>
    <mergeCell ref="F12:H12"/>
    <mergeCell ref="B14:C14"/>
    <mergeCell ref="G14:I14"/>
    <mergeCell ref="D15:G15"/>
    <mergeCell ref="C3:F3"/>
    <mergeCell ref="G4:I4"/>
    <mergeCell ref="B6:C6"/>
    <mergeCell ref="D7:H7"/>
    <mergeCell ref="D8:E8"/>
    <mergeCell ref="F8:I8"/>
  </mergeCells>
  <phoneticPr fontId="3"/>
  <printOptions horizontalCentered="1" verticalCentered="1"/>
  <pageMargins left="0.78740157480314965" right="0.78740157480314965" top="0.78740157480314965" bottom="0.78740157480314965" header="0.59055118110236227" footer="0.59055118110236227"/>
  <pageSetup paperSize="9" firstPageNumber="167" orientation="portrait" useFirstPageNumber="1" r:id="rId1"/>
  <headerFooter>
    <oddHeader>&amp;R&amp;"ＭＳ ゴシック,太字"様式　３８－２</oddHead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B1:J27"/>
  <sheetViews>
    <sheetView showZeros="0" topLeftCell="A4" zoomScale="55" zoomScaleNormal="55" zoomScaleSheetLayoutView="70" zoomScalePageLayoutView="130" workbookViewId="0">
      <selection activeCell="A4" sqref="A4"/>
    </sheetView>
  </sheetViews>
  <sheetFormatPr defaultRowHeight="32.1" customHeight="1"/>
  <cols>
    <col min="1" max="1" width="9" style="43"/>
    <col min="2" max="2" width="15.375" style="43" customWidth="1"/>
    <col min="3" max="3" width="13.25" style="43" customWidth="1"/>
    <col min="4" max="4" width="7.75" style="43" customWidth="1"/>
    <col min="5" max="5" width="10.875" style="43" customWidth="1"/>
    <col min="6" max="6" width="6" style="43" customWidth="1"/>
    <col min="7" max="9" width="8.625" style="43" customWidth="1"/>
    <col min="10" max="10" width="4.625" style="43" customWidth="1"/>
    <col min="11" max="16384" width="9" style="43"/>
  </cols>
  <sheetData>
    <row r="1" spans="2:10" ht="15.75" hidden="1" customHeight="1">
      <c r="G1" s="3791" t="s">
        <v>1300</v>
      </c>
      <c r="H1" s="3791"/>
      <c r="I1" s="3791"/>
      <c r="J1" s="3792"/>
    </row>
    <row r="2" spans="2:10" ht="22.5" hidden="1" customHeight="1">
      <c r="G2" s="1444" t="s">
        <v>1301</v>
      </c>
      <c r="H2" s="1445" t="s">
        <v>1302</v>
      </c>
      <c r="I2" s="1445" t="s">
        <v>1303</v>
      </c>
      <c r="J2" s="3792"/>
    </row>
    <row r="3" spans="2:10" ht="42" hidden="1" customHeight="1">
      <c r="G3" s="1446"/>
      <c r="H3" s="1446"/>
      <c r="I3" s="1446"/>
      <c r="J3" s="537"/>
    </row>
    <row r="4" spans="2:10" ht="42" customHeight="1">
      <c r="B4" s="3793" t="s">
        <v>1304</v>
      </c>
      <c r="C4" s="3794"/>
      <c r="D4" s="3794"/>
      <c r="E4" s="3794"/>
      <c r="F4" s="3794"/>
      <c r="G4" s="3794"/>
      <c r="H4" s="3794"/>
      <c r="I4" s="3794"/>
      <c r="J4" s="3795"/>
    </row>
    <row r="5" spans="2:10" ht="17.25" customHeight="1">
      <c r="B5" s="1447"/>
      <c r="C5" s="1448"/>
      <c r="D5" s="1448"/>
      <c r="E5" s="1448"/>
      <c r="F5" s="1448"/>
      <c r="H5" s="1449" t="s">
        <v>1305</v>
      </c>
      <c r="I5" s="1449" t="s">
        <v>1306</v>
      </c>
      <c r="J5" s="1450"/>
    </row>
    <row r="6" spans="2:10" ht="49.5" customHeight="1">
      <c r="B6" s="1447"/>
      <c r="C6" s="1448"/>
      <c r="D6" s="1448"/>
      <c r="E6" s="1448"/>
      <c r="F6" s="1448"/>
      <c r="G6" s="537"/>
      <c r="H6" s="1451"/>
      <c r="I6" s="1451"/>
      <c r="J6" s="1450"/>
    </row>
    <row r="7" spans="2:10" ht="24.95" customHeight="1">
      <c r="B7" s="1452"/>
      <c r="C7" s="101"/>
      <c r="D7" s="101"/>
      <c r="E7" s="101"/>
      <c r="F7" s="101"/>
      <c r="G7" s="101"/>
      <c r="H7" s="101"/>
      <c r="I7" s="101"/>
      <c r="J7" s="84"/>
    </row>
    <row r="8" spans="2:10" ht="24.95" customHeight="1">
      <c r="B8" s="2429" t="s">
        <v>1307</v>
      </c>
      <c r="C8" s="2430"/>
      <c r="D8" s="2430"/>
      <c r="E8" s="2430"/>
      <c r="F8" s="2430"/>
      <c r="G8" s="2430"/>
      <c r="H8" s="2430"/>
      <c r="I8" s="2430"/>
      <c r="J8" s="2431"/>
    </row>
    <row r="9" spans="2:10" ht="33" customHeight="1">
      <c r="B9" s="3796"/>
      <c r="C9" s="3797"/>
      <c r="D9" s="3797"/>
      <c r="E9" s="3797"/>
      <c r="F9" s="3797"/>
      <c r="G9" s="3797"/>
      <c r="H9" s="3797"/>
      <c r="I9" s="3797"/>
      <c r="J9" s="3798"/>
    </row>
    <row r="10" spans="2:10" ht="24.95" customHeight="1">
      <c r="B10" s="730"/>
      <c r="C10" s="101"/>
      <c r="D10" s="101"/>
      <c r="E10" s="1453"/>
      <c r="F10" s="2047" t="s">
        <v>1308</v>
      </c>
      <c r="G10" s="2047"/>
      <c r="H10" s="2047"/>
      <c r="I10" s="2047"/>
      <c r="J10" s="3790"/>
    </row>
    <row r="11" spans="2:10" ht="18.75" customHeight="1">
      <c r="B11" s="730"/>
      <c r="C11" s="101"/>
      <c r="D11" s="101"/>
      <c r="E11" s="732"/>
      <c r="F11" s="743"/>
      <c r="G11" s="743"/>
      <c r="H11" s="743"/>
      <c r="I11" s="743"/>
      <c r="J11" s="751"/>
    </row>
    <row r="12" spans="2:10" ht="24.95" customHeight="1">
      <c r="B12" s="2811" t="s">
        <v>5</v>
      </c>
      <c r="C12" s="2812"/>
      <c r="D12" s="101"/>
      <c r="E12" s="732"/>
      <c r="F12" s="732"/>
      <c r="G12" s="732"/>
      <c r="H12" s="732"/>
      <c r="I12" s="732"/>
      <c r="J12" s="84"/>
    </row>
    <row r="13" spans="2:10" ht="17.25" customHeight="1">
      <c r="B13" s="752"/>
      <c r="C13" s="753"/>
      <c r="D13" s="101"/>
      <c r="E13" s="754" t="s">
        <v>6</v>
      </c>
      <c r="F13" s="732"/>
      <c r="G13" s="732"/>
      <c r="H13" s="732"/>
      <c r="I13" s="732"/>
      <c r="J13" s="84"/>
    </row>
    <row r="14" spans="2:10" s="756" customFormat="1" ht="30" customHeight="1">
      <c r="B14" s="3802"/>
      <c r="C14" s="3803"/>
      <c r="D14" s="228" t="s">
        <v>7</v>
      </c>
      <c r="E14" s="49" t="s">
        <v>8</v>
      </c>
      <c r="F14" s="3804" t="s">
        <v>248</v>
      </c>
      <c r="G14" s="3805"/>
      <c r="H14" s="3805"/>
      <c r="I14" s="3805"/>
      <c r="J14" s="3806"/>
    </row>
    <row r="15" spans="2:10" s="756" customFormat="1" ht="42" customHeight="1">
      <c r="B15" s="757"/>
      <c r="C15" s="761"/>
      <c r="D15" s="1454"/>
      <c r="E15" s="49" t="s">
        <v>10</v>
      </c>
      <c r="F15" s="3804" t="s">
        <v>250</v>
      </c>
      <c r="G15" s="3805"/>
      <c r="H15" s="3805"/>
      <c r="I15" s="3805"/>
      <c r="J15" s="3806"/>
    </row>
    <row r="16" spans="2:10" s="756" customFormat="1" ht="30" customHeight="1">
      <c r="B16" s="758"/>
      <c r="C16" s="1455"/>
      <c r="D16" s="228" t="s">
        <v>93</v>
      </c>
      <c r="E16" s="49" t="s">
        <v>93</v>
      </c>
      <c r="F16" s="3805" t="s">
        <v>271</v>
      </c>
      <c r="G16" s="3805"/>
      <c r="H16" s="3805"/>
      <c r="I16" s="3805"/>
      <c r="J16" s="759" t="s">
        <v>318</v>
      </c>
    </row>
    <row r="17" spans="2:10" s="756" customFormat="1" ht="30" customHeight="1">
      <c r="B17" s="758"/>
      <c r="C17" s="761"/>
      <c r="D17" s="1454"/>
      <c r="E17" s="228" t="s">
        <v>93</v>
      </c>
      <c r="F17" s="3807" t="s">
        <v>93</v>
      </c>
      <c r="G17" s="3807"/>
      <c r="H17" s="3807"/>
      <c r="I17" s="3807"/>
      <c r="J17" s="3808"/>
    </row>
    <row r="18" spans="2:10" s="756" customFormat="1" ht="30" customHeight="1">
      <c r="B18" s="758"/>
      <c r="C18" s="761"/>
      <c r="D18" s="1456"/>
      <c r="E18" s="1457" t="s">
        <v>93</v>
      </c>
      <c r="F18" s="3807" t="s">
        <v>93</v>
      </c>
      <c r="G18" s="3807"/>
      <c r="H18" s="3807"/>
      <c r="I18" s="3807"/>
      <c r="J18" s="279"/>
    </row>
    <row r="19" spans="2:10" s="756" customFormat="1" ht="30" customHeight="1">
      <c r="B19" s="758"/>
      <c r="C19" s="761"/>
      <c r="D19" s="1456"/>
      <c r="E19" s="2301" t="s">
        <v>1309</v>
      </c>
      <c r="F19" s="2301"/>
      <c r="G19" s="3809" t="s">
        <v>1310</v>
      </c>
      <c r="H19" s="3809"/>
      <c r="I19" s="3809"/>
      <c r="J19" s="260"/>
    </row>
    <row r="20" spans="2:10" ht="15" customHeight="1" thickBot="1">
      <c r="B20" s="1458"/>
      <c r="C20" s="1459"/>
      <c r="D20" s="1459"/>
      <c r="E20" s="1459"/>
      <c r="F20" s="1459"/>
      <c r="G20" s="1459"/>
      <c r="H20" s="1459"/>
      <c r="I20" s="1459"/>
      <c r="J20" s="97"/>
    </row>
    <row r="21" spans="2:10" ht="39.950000000000003" customHeight="1">
      <c r="B21" s="1460" t="s">
        <v>1311</v>
      </c>
      <c r="C21" s="1461" t="s">
        <v>28</v>
      </c>
      <c r="D21" s="3810" t="s">
        <v>1312</v>
      </c>
      <c r="E21" s="3811"/>
      <c r="F21" s="3811"/>
      <c r="G21" s="3812" t="s">
        <v>324</v>
      </c>
      <c r="H21" s="3812"/>
      <c r="I21" s="3812"/>
      <c r="J21" s="3813"/>
    </row>
    <row r="22" spans="2:10" ht="39.950000000000003" customHeight="1">
      <c r="B22" s="1462" t="s">
        <v>13</v>
      </c>
      <c r="C22" s="3799" t="s">
        <v>1146</v>
      </c>
      <c r="D22" s="3800"/>
      <c r="E22" s="3800"/>
      <c r="F22" s="3800"/>
      <c r="G22" s="3800"/>
      <c r="H22" s="3800"/>
      <c r="I22" s="3800"/>
      <c r="J22" s="3801"/>
    </row>
    <row r="23" spans="2:10" ht="39.950000000000003" customHeight="1">
      <c r="B23" s="736" t="s">
        <v>15</v>
      </c>
      <c r="C23" s="2444" t="s">
        <v>1313</v>
      </c>
      <c r="D23" s="2445"/>
      <c r="E23" s="2445"/>
      <c r="F23" s="2445"/>
      <c r="G23" s="2445"/>
      <c r="H23" s="2445"/>
      <c r="I23" s="2445"/>
      <c r="J23" s="2446"/>
    </row>
    <row r="24" spans="2:10" ht="39.950000000000003" customHeight="1">
      <c r="B24" s="736" t="s">
        <v>1314</v>
      </c>
      <c r="C24" s="2444" t="s">
        <v>1315</v>
      </c>
      <c r="D24" s="2445"/>
      <c r="E24" s="2445"/>
      <c r="F24" s="2445"/>
      <c r="G24" s="2445"/>
      <c r="H24" s="2445"/>
      <c r="I24" s="2445"/>
      <c r="J24" s="2446"/>
    </row>
    <row r="25" spans="2:10" ht="39.950000000000003" customHeight="1">
      <c r="B25" s="736" t="s">
        <v>1316</v>
      </c>
      <c r="C25" s="3814" t="s">
        <v>1317</v>
      </c>
      <c r="D25" s="3815"/>
      <c r="E25" s="3815"/>
      <c r="F25" s="3815"/>
      <c r="G25" s="3815"/>
      <c r="H25" s="3815"/>
      <c r="I25" s="3815"/>
      <c r="J25" s="3816"/>
    </row>
    <row r="26" spans="2:10" ht="39.950000000000003" customHeight="1" thickBot="1">
      <c r="B26" s="1463" t="s">
        <v>1318</v>
      </c>
      <c r="C26" s="3817" t="s">
        <v>1182</v>
      </c>
      <c r="D26" s="3818"/>
      <c r="E26" s="3818"/>
      <c r="F26" s="3818"/>
      <c r="G26" s="3818"/>
      <c r="H26" s="3818"/>
      <c r="I26" s="3818"/>
      <c r="J26" s="3819"/>
    </row>
    <row r="27" spans="2:10" ht="32.1" customHeight="1">
      <c r="B27" s="3820" t="s">
        <v>1319</v>
      </c>
      <c r="C27" s="3820"/>
      <c r="D27" s="3820"/>
      <c r="E27" s="3820"/>
      <c r="F27" s="3820"/>
      <c r="G27" s="3820"/>
      <c r="H27" s="3820"/>
      <c r="I27" s="3820"/>
      <c r="J27" s="3820"/>
    </row>
  </sheetData>
  <sheetProtection selectLockedCells="1"/>
  <mergeCells count="23">
    <mergeCell ref="C23:J23"/>
    <mergeCell ref="C24:J24"/>
    <mergeCell ref="C25:J25"/>
    <mergeCell ref="C26:J26"/>
    <mergeCell ref="B27:J27"/>
    <mergeCell ref="C22:J22"/>
    <mergeCell ref="B12:C12"/>
    <mergeCell ref="B14:C14"/>
    <mergeCell ref="F14:J14"/>
    <mergeCell ref="F15:J15"/>
    <mergeCell ref="F16:I16"/>
    <mergeCell ref="F17:J17"/>
    <mergeCell ref="F18:I18"/>
    <mergeCell ref="E19:F19"/>
    <mergeCell ref="G19:I19"/>
    <mergeCell ref="D21:F21"/>
    <mergeCell ref="G21:J21"/>
    <mergeCell ref="F10:J10"/>
    <mergeCell ref="G1:I1"/>
    <mergeCell ref="J1:J2"/>
    <mergeCell ref="B4:J4"/>
    <mergeCell ref="B8:J8"/>
    <mergeCell ref="B9:J9"/>
  </mergeCells>
  <phoneticPr fontId="3"/>
  <printOptions horizontalCentered="1" verticalCentered="1"/>
  <pageMargins left="0.78740157480314965" right="0.78740157480314965" top="0.39370078740157483" bottom="0.39370078740157483" header="0.39370078740157483" footer="0.39370078740157483"/>
  <pageSetup paperSize="9" firstPageNumber="181" orientation="portrait" useFirstPageNumber="1" r:id="rId1"/>
  <headerFooter>
    <oddHeader>&amp;R&amp;"ＭＳ ゴシック,太字"様式　４７</oddHead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B1:L27"/>
  <sheetViews>
    <sheetView topLeftCell="A4" zoomScale="55" zoomScaleNormal="55" zoomScaleSheetLayoutView="100" workbookViewId="0">
      <selection activeCell="A4" sqref="A4"/>
    </sheetView>
  </sheetViews>
  <sheetFormatPr defaultRowHeight="32.1" customHeight="1"/>
  <cols>
    <col min="1" max="1" width="9" style="43"/>
    <col min="2" max="2" width="15.375" style="535" customWidth="1"/>
    <col min="3" max="3" width="13.25" style="535" customWidth="1"/>
    <col min="4" max="4" width="7.75" style="535" customWidth="1"/>
    <col min="5" max="5" width="10.875" style="535" customWidth="1"/>
    <col min="6" max="6" width="6" style="535" customWidth="1"/>
    <col min="7" max="9" width="8.625" style="535" customWidth="1"/>
    <col min="10" max="10" width="4.625" style="535" customWidth="1"/>
    <col min="11" max="16384" width="9" style="43"/>
  </cols>
  <sheetData>
    <row r="1" spans="2:12" ht="15.75" hidden="1" customHeight="1">
      <c r="G1" s="3821" t="s">
        <v>1300</v>
      </c>
      <c r="H1" s="3821"/>
      <c r="I1" s="3821"/>
      <c r="J1" s="3822"/>
    </row>
    <row r="2" spans="2:12" ht="22.5" hidden="1" customHeight="1">
      <c r="G2" s="1464" t="s">
        <v>1301</v>
      </c>
      <c r="H2" s="1465" t="s">
        <v>1302</v>
      </c>
      <c r="I2" s="1465" t="s">
        <v>1303</v>
      </c>
      <c r="J2" s="3822"/>
    </row>
    <row r="3" spans="2:12" ht="42" hidden="1" customHeight="1">
      <c r="G3" s="1466"/>
      <c r="H3" s="1466"/>
      <c r="I3" s="1466"/>
      <c r="J3" s="1467"/>
    </row>
    <row r="4" spans="2:12" ht="36" customHeight="1">
      <c r="B4" s="3823" t="s">
        <v>1320</v>
      </c>
      <c r="C4" s="3824"/>
      <c r="D4" s="3824"/>
      <c r="E4" s="3824"/>
      <c r="F4" s="3824"/>
      <c r="G4" s="3824"/>
      <c r="H4" s="3824"/>
      <c r="I4" s="3824"/>
      <c r="J4" s="3825"/>
      <c r="K4" s="1468"/>
      <c r="L4" s="1468"/>
    </row>
    <row r="5" spans="2:12" ht="18" customHeight="1">
      <c r="B5" s="1469"/>
      <c r="C5" s="1470"/>
      <c r="D5" s="1470"/>
      <c r="E5" s="1470"/>
      <c r="F5" s="1470"/>
      <c r="G5" s="1467"/>
      <c r="H5" s="1449" t="s">
        <v>1305</v>
      </c>
      <c r="I5" s="1471" t="s">
        <v>1306</v>
      </c>
      <c r="J5" s="1472"/>
    </row>
    <row r="6" spans="2:12" ht="42.75" customHeight="1">
      <c r="B6" s="8"/>
      <c r="C6" s="694"/>
      <c r="D6" s="694"/>
      <c r="E6" s="694"/>
      <c r="F6" s="694"/>
      <c r="G6" s="1467"/>
      <c r="H6" s="1473"/>
      <c r="I6" s="1474"/>
      <c r="J6" s="696"/>
    </row>
    <row r="7" spans="2:12" ht="27.75" customHeight="1">
      <c r="B7" s="8"/>
      <c r="C7" s="694"/>
      <c r="D7" s="694"/>
      <c r="E7" s="694"/>
      <c r="F7" s="694"/>
      <c r="G7" s="1467"/>
      <c r="H7" s="1467"/>
      <c r="I7" s="1467"/>
      <c r="J7" s="696"/>
    </row>
    <row r="8" spans="2:12" ht="24.95" customHeight="1">
      <c r="B8" s="1922" t="s">
        <v>1321</v>
      </c>
      <c r="C8" s="1923"/>
      <c r="D8" s="1923"/>
      <c r="E8" s="1923"/>
      <c r="F8" s="1923"/>
      <c r="G8" s="1923"/>
      <c r="H8" s="1923"/>
      <c r="I8" s="1923"/>
      <c r="J8" s="1924"/>
    </row>
    <row r="9" spans="2:12" ht="24.95" customHeight="1">
      <c r="B9" s="2752"/>
      <c r="C9" s="2753"/>
      <c r="D9" s="2753"/>
      <c r="E9" s="2753"/>
      <c r="F9" s="2753"/>
      <c r="G9" s="2753"/>
      <c r="H9" s="2753"/>
      <c r="I9" s="2753"/>
      <c r="J9" s="2754"/>
    </row>
    <row r="10" spans="2:12" ht="24.95" customHeight="1">
      <c r="B10" s="1475" t="s">
        <v>1322</v>
      </c>
      <c r="C10" s="694"/>
      <c r="D10" s="694"/>
      <c r="E10" s="697"/>
      <c r="F10" s="2047" t="s">
        <v>1323</v>
      </c>
      <c r="G10" s="2047"/>
      <c r="H10" s="2047"/>
      <c r="I10" s="2047"/>
      <c r="J10" s="3790"/>
    </row>
    <row r="11" spans="2:12" ht="18.75" customHeight="1">
      <c r="B11" s="693" t="s">
        <v>1324</v>
      </c>
      <c r="C11" s="694"/>
      <c r="D11" s="694"/>
      <c r="E11" s="697"/>
      <c r="F11" s="1476"/>
      <c r="G11" s="1476"/>
      <c r="H11" s="1476"/>
      <c r="I11" s="1476"/>
      <c r="J11" s="1477"/>
    </row>
    <row r="12" spans="2:12" ht="24.95" customHeight="1">
      <c r="B12" s="3829" t="s">
        <v>1325</v>
      </c>
      <c r="C12" s="3830"/>
      <c r="D12" s="694" t="s">
        <v>1326</v>
      </c>
      <c r="E12" s="697"/>
      <c r="F12" s="697"/>
      <c r="G12" s="697"/>
      <c r="H12" s="697"/>
      <c r="I12" s="697"/>
      <c r="J12" s="696"/>
    </row>
    <row r="13" spans="2:12" ht="17.25" customHeight="1">
      <c r="B13" s="3831"/>
      <c r="C13" s="3832"/>
      <c r="D13" s="694"/>
      <c r="E13" s="697"/>
      <c r="F13" s="697"/>
      <c r="G13" s="697"/>
      <c r="H13" s="697"/>
      <c r="I13" s="697"/>
      <c r="J13" s="696"/>
    </row>
    <row r="14" spans="2:12" s="756" customFormat="1" ht="30" customHeight="1">
      <c r="B14" s="3833"/>
      <c r="C14" s="3834"/>
      <c r="D14" s="22"/>
      <c r="E14" s="309"/>
      <c r="F14" s="2344"/>
      <c r="G14" s="2361"/>
      <c r="H14" s="2361"/>
      <c r="I14" s="2361"/>
      <c r="J14" s="3835"/>
    </row>
    <row r="15" spans="2:12" s="756" customFormat="1" ht="42" customHeight="1">
      <c r="B15" s="1478"/>
      <c r="C15" s="1479"/>
      <c r="D15" s="310"/>
      <c r="E15" s="309"/>
      <c r="F15" s="3836" t="s">
        <v>1327</v>
      </c>
      <c r="G15" s="3837"/>
      <c r="H15" s="3837"/>
      <c r="I15" s="3837"/>
      <c r="J15" s="3838"/>
    </row>
    <row r="16" spans="2:12" s="756" customFormat="1" ht="30" customHeight="1">
      <c r="B16" s="1480"/>
      <c r="C16" s="1481"/>
      <c r="D16" s="22"/>
      <c r="E16" s="309"/>
      <c r="F16" s="2361" t="s">
        <v>1328</v>
      </c>
      <c r="G16" s="2361"/>
      <c r="H16" s="2361"/>
      <c r="I16" s="2361"/>
      <c r="J16" s="311"/>
    </row>
    <row r="17" spans="2:10" s="756" customFormat="1" ht="30" customHeight="1">
      <c r="B17" s="1480"/>
      <c r="C17" s="1479"/>
      <c r="D17" s="3839" t="s">
        <v>1329</v>
      </c>
      <c r="E17" s="3840"/>
      <c r="F17" s="1482" t="s">
        <v>124</v>
      </c>
      <c r="G17" s="3841" t="s">
        <v>1330</v>
      </c>
      <c r="H17" s="3841"/>
      <c r="I17" s="3841"/>
      <c r="J17" s="1483"/>
    </row>
    <row r="18" spans="2:10" s="756" customFormat="1" ht="30" customHeight="1">
      <c r="B18" s="3842" t="s">
        <v>1331</v>
      </c>
      <c r="C18" s="3843"/>
      <c r="D18" s="3843"/>
      <c r="E18" s="3843"/>
      <c r="F18" s="3843"/>
      <c r="G18" s="3843"/>
      <c r="H18" s="3843"/>
      <c r="I18" s="3843"/>
      <c r="J18" s="3844"/>
    </row>
    <row r="19" spans="2:10" ht="15" customHeight="1" thickBot="1">
      <c r="B19" s="1484"/>
      <c r="C19" s="1485"/>
      <c r="D19" s="1485"/>
      <c r="E19" s="1485"/>
      <c r="F19" s="1485"/>
      <c r="G19" s="1485"/>
      <c r="H19" s="1485"/>
      <c r="I19" s="1485"/>
      <c r="J19" s="1486"/>
    </row>
    <row r="20" spans="2:10" ht="39.950000000000003" customHeight="1">
      <c r="B20" s="1487" t="s">
        <v>1311</v>
      </c>
      <c r="C20" s="1488" t="s">
        <v>28</v>
      </c>
      <c r="D20" s="3845" t="s">
        <v>1332</v>
      </c>
      <c r="E20" s="3846"/>
      <c r="F20" s="3846"/>
      <c r="G20" s="3847" t="s">
        <v>324</v>
      </c>
      <c r="H20" s="3847"/>
      <c r="I20" s="3847"/>
      <c r="J20" s="3848"/>
    </row>
    <row r="21" spans="2:10" ht="39.950000000000003" customHeight="1">
      <c r="B21" s="1489" t="s">
        <v>13</v>
      </c>
      <c r="C21" s="3826" t="s">
        <v>1333</v>
      </c>
      <c r="D21" s="3827"/>
      <c r="E21" s="3827"/>
      <c r="F21" s="3827"/>
      <c r="G21" s="3827"/>
      <c r="H21" s="3827"/>
      <c r="I21" s="3827"/>
      <c r="J21" s="3828"/>
    </row>
    <row r="22" spans="2:10" ht="39.950000000000003" customHeight="1">
      <c r="B22" s="705" t="s">
        <v>15</v>
      </c>
      <c r="C22" s="3849" t="s">
        <v>1334</v>
      </c>
      <c r="D22" s="3850"/>
      <c r="E22" s="3850"/>
      <c r="F22" s="3850"/>
      <c r="G22" s="3850"/>
      <c r="H22" s="3850"/>
      <c r="I22" s="3850"/>
      <c r="J22" s="3851"/>
    </row>
    <row r="23" spans="2:10" ht="39.950000000000003" customHeight="1">
      <c r="B23" s="705" t="s">
        <v>1314</v>
      </c>
      <c r="C23" s="3852" t="s">
        <v>1335</v>
      </c>
      <c r="D23" s="3853"/>
      <c r="E23" s="3853"/>
      <c r="F23" s="3853"/>
      <c r="G23" s="3853"/>
      <c r="H23" s="3853"/>
      <c r="I23" s="3853"/>
      <c r="J23" s="3854"/>
    </row>
    <row r="24" spans="2:10" ht="39.950000000000003" customHeight="1">
      <c r="B24" s="705" t="s">
        <v>1316</v>
      </c>
      <c r="C24" s="3855" t="s">
        <v>1336</v>
      </c>
      <c r="D24" s="3856"/>
      <c r="E24" s="3856"/>
      <c r="F24" s="3856"/>
      <c r="G24" s="3856"/>
      <c r="H24" s="3856"/>
      <c r="I24" s="3856"/>
      <c r="J24" s="3857"/>
    </row>
    <row r="25" spans="2:10" ht="39.950000000000003" customHeight="1">
      <c r="B25" s="705" t="s">
        <v>1337</v>
      </c>
      <c r="C25" s="3855" t="s">
        <v>1338</v>
      </c>
      <c r="D25" s="3856"/>
      <c r="E25" s="3856"/>
      <c r="F25" s="3856"/>
      <c r="G25" s="3856"/>
      <c r="H25" s="3856"/>
      <c r="I25" s="3856"/>
      <c r="J25" s="3857"/>
    </row>
    <row r="26" spans="2:10" ht="80.099999999999994" customHeight="1" thickBot="1">
      <c r="B26" s="1490" t="s">
        <v>1339</v>
      </c>
      <c r="C26" s="3858" t="s">
        <v>1340</v>
      </c>
      <c r="D26" s="3859"/>
      <c r="E26" s="3859"/>
      <c r="F26" s="3859"/>
      <c r="G26" s="3859"/>
      <c r="H26" s="3859"/>
      <c r="I26" s="3859"/>
      <c r="J26" s="3860"/>
    </row>
    <row r="27" spans="2:10" ht="32.1" customHeight="1">
      <c r="B27" s="536"/>
    </row>
  </sheetData>
  <sheetProtection selectLockedCells="1"/>
  <mergeCells count="23">
    <mergeCell ref="C22:J22"/>
    <mergeCell ref="C23:J23"/>
    <mergeCell ref="C24:J24"/>
    <mergeCell ref="C25:J25"/>
    <mergeCell ref="C26:J26"/>
    <mergeCell ref="C21:J21"/>
    <mergeCell ref="B12:C12"/>
    <mergeCell ref="B13:C13"/>
    <mergeCell ref="B14:C14"/>
    <mergeCell ref="F14:J14"/>
    <mergeCell ref="F15:J15"/>
    <mergeCell ref="F16:I16"/>
    <mergeCell ref="D17:E17"/>
    <mergeCell ref="G17:I17"/>
    <mergeCell ref="B18:J18"/>
    <mergeCell ref="D20:F20"/>
    <mergeCell ref="G20:J20"/>
    <mergeCell ref="F10:J10"/>
    <mergeCell ref="G1:I1"/>
    <mergeCell ref="J1:J2"/>
    <mergeCell ref="B4:J4"/>
    <mergeCell ref="B8:J8"/>
    <mergeCell ref="B9:J9"/>
  </mergeCells>
  <phoneticPr fontId="3"/>
  <printOptions horizontalCentered="1" verticalCentered="1"/>
  <pageMargins left="0.78740157480314965" right="0.78740157480314965" top="0.39370078740157483" bottom="0.19685039370078741" header="0.39370078740157483" footer="0.39370078740157483"/>
  <pageSetup paperSize="9" firstPageNumber="183" orientation="portrait" useFirstPageNumber="1" r:id="rId1"/>
  <headerFooter>
    <oddHeader>&amp;R&amp;"ＭＳ ゴシック,太字"様式　４８</oddHead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B1:J22"/>
  <sheetViews>
    <sheetView zoomScale="55" zoomScaleNormal="55" workbookViewId="0"/>
  </sheetViews>
  <sheetFormatPr defaultRowHeight="13.5"/>
  <cols>
    <col min="1" max="1" width="9" style="1491"/>
    <col min="2" max="2" width="12.125" style="1491" customWidth="1"/>
    <col min="3" max="3" width="10.5" style="1491" customWidth="1"/>
    <col min="4" max="5" width="9" style="1491"/>
    <col min="6" max="6" width="6.25" style="1491" customWidth="1"/>
    <col min="7" max="8" width="9" style="1491"/>
    <col min="9" max="9" width="11.875" style="1491" customWidth="1"/>
    <col min="10" max="16384" width="9" style="1491"/>
  </cols>
  <sheetData>
    <row r="1" spans="2:10" ht="30.75" customHeight="1">
      <c r="B1" s="3863" t="s">
        <v>1341</v>
      </c>
      <c r="C1" s="3864"/>
      <c r="D1" s="3864"/>
      <c r="E1" s="3864"/>
      <c r="F1" s="3864"/>
      <c r="G1" s="3864"/>
      <c r="H1" s="3864"/>
      <c r="I1" s="3864"/>
      <c r="J1" s="3865"/>
    </row>
    <row r="2" spans="2:10" ht="48" customHeight="1">
      <c r="B2" s="3866" t="s">
        <v>1342</v>
      </c>
      <c r="C2" s="3867"/>
      <c r="D2" s="3867"/>
      <c r="E2" s="3867"/>
      <c r="F2" s="3867"/>
      <c r="G2" s="3867"/>
      <c r="H2" s="3867"/>
      <c r="I2" s="3867"/>
      <c r="J2" s="3868"/>
    </row>
    <row r="3" spans="2:10" ht="27" customHeight="1">
      <c r="B3" s="1492"/>
      <c r="C3" s="1493"/>
      <c r="D3" s="1493"/>
      <c r="E3" s="1493"/>
      <c r="F3" s="3869" t="s">
        <v>244</v>
      </c>
      <c r="G3" s="3869"/>
      <c r="H3" s="3869"/>
      <c r="I3" s="3869"/>
      <c r="J3" s="3870"/>
    </row>
    <row r="4" spans="2:10" ht="30" customHeight="1">
      <c r="B4" s="1492"/>
      <c r="C4" s="1493"/>
      <c r="D4" s="1493"/>
      <c r="E4" s="1493"/>
      <c r="F4" s="1493"/>
      <c r="G4" s="1494"/>
      <c r="H4" s="3871" t="s">
        <v>1343</v>
      </c>
      <c r="I4" s="3871"/>
      <c r="J4" s="3872"/>
    </row>
    <row r="5" spans="2:10" ht="27" customHeight="1">
      <c r="B5" s="1492"/>
      <c r="C5" s="1493"/>
      <c r="D5" s="1493"/>
      <c r="E5" s="1493"/>
      <c r="F5" s="1493"/>
      <c r="G5" s="1493"/>
      <c r="H5" s="1493"/>
      <c r="I5" s="1493"/>
      <c r="J5" s="1495"/>
    </row>
    <row r="6" spans="2:10" ht="29.25" customHeight="1">
      <c r="B6" s="1496" t="s">
        <v>1344</v>
      </c>
      <c r="C6" s="1497"/>
      <c r="D6" s="1493"/>
      <c r="E6" s="1493"/>
      <c r="F6" s="1493"/>
      <c r="G6" s="1493"/>
      <c r="H6" s="1493"/>
      <c r="I6" s="1493"/>
      <c r="J6" s="1495"/>
    </row>
    <row r="7" spans="2:10" ht="27" customHeight="1">
      <c r="B7" s="1492"/>
      <c r="C7" s="1493"/>
      <c r="D7" s="1493"/>
      <c r="E7" s="1493"/>
      <c r="F7" s="1498"/>
      <c r="G7" s="3873" t="s">
        <v>92</v>
      </c>
      <c r="H7" s="3873"/>
      <c r="I7" s="3873"/>
      <c r="J7" s="3874"/>
    </row>
    <row r="8" spans="2:10" ht="29.25" customHeight="1">
      <c r="B8" s="1492"/>
      <c r="C8" s="1493"/>
      <c r="D8" s="1493"/>
      <c r="E8" s="1499" t="s">
        <v>315</v>
      </c>
      <c r="F8" s="1499" t="s">
        <v>8</v>
      </c>
      <c r="G8" s="3861" t="s">
        <v>248</v>
      </c>
      <c r="H8" s="3861"/>
      <c r="I8" s="3861"/>
      <c r="J8" s="3862"/>
    </row>
    <row r="9" spans="2:10" ht="29.25" customHeight="1">
      <c r="B9" s="1492"/>
      <c r="C9" s="1493"/>
      <c r="D9" s="1493"/>
      <c r="E9" s="1499"/>
      <c r="F9" s="1499" t="s">
        <v>10</v>
      </c>
      <c r="G9" s="3861" t="s">
        <v>1345</v>
      </c>
      <c r="H9" s="3861"/>
      <c r="I9" s="3861"/>
      <c r="J9" s="3862"/>
    </row>
    <row r="10" spans="2:10" ht="29.25" customHeight="1">
      <c r="B10" s="1492"/>
      <c r="C10" s="1493"/>
      <c r="D10" s="1493"/>
      <c r="E10" s="1493"/>
      <c r="F10" s="1500"/>
      <c r="G10" s="3882" t="s">
        <v>1346</v>
      </c>
      <c r="H10" s="3882"/>
      <c r="I10" s="3882"/>
      <c r="J10" s="1501"/>
    </row>
    <row r="11" spans="2:10" ht="29.25" customHeight="1">
      <c r="B11" s="1492"/>
      <c r="C11" s="1493"/>
      <c r="D11" s="1493"/>
      <c r="E11" s="1493"/>
      <c r="F11" s="1493"/>
      <c r="G11" s="3883"/>
      <c r="H11" s="3883"/>
      <c r="I11" s="3883"/>
      <c r="J11" s="3884"/>
    </row>
    <row r="12" spans="2:10" ht="29.25" customHeight="1">
      <c r="B12" s="1492"/>
      <c r="C12" s="1493"/>
      <c r="D12" s="1493"/>
      <c r="E12" s="1493"/>
      <c r="F12" s="1502"/>
      <c r="G12" s="1503" t="s">
        <v>1347</v>
      </c>
      <c r="H12" s="3885" t="s">
        <v>1348</v>
      </c>
      <c r="I12" s="3885"/>
      <c r="J12" s="1504"/>
    </row>
    <row r="13" spans="2:10" ht="18.75" customHeight="1">
      <c r="B13" s="1492"/>
      <c r="C13" s="1493"/>
      <c r="D13" s="1493"/>
      <c r="E13" s="1493"/>
      <c r="F13" s="1493"/>
      <c r="G13" s="1493"/>
      <c r="H13" s="1505"/>
      <c r="I13" s="1505"/>
      <c r="J13" s="1506"/>
    </row>
    <row r="14" spans="2:10" ht="29.25" customHeight="1">
      <c r="B14" s="1507"/>
      <c r="C14" s="3886" t="s">
        <v>1349</v>
      </c>
      <c r="D14" s="3887"/>
      <c r="E14" s="3887"/>
      <c r="F14" s="3887"/>
      <c r="G14" s="3887"/>
      <c r="H14" s="3887"/>
      <c r="I14" s="3887"/>
      <c r="J14" s="1495"/>
    </row>
    <row r="15" spans="2:10" ht="27" customHeight="1">
      <c r="B15" s="1492"/>
      <c r="C15" s="3888"/>
      <c r="D15" s="3888"/>
      <c r="E15" s="3888"/>
      <c r="F15" s="3888"/>
      <c r="G15" s="3888"/>
      <c r="H15" s="3888"/>
      <c r="I15" s="3888"/>
      <c r="J15" s="1495"/>
    </row>
    <row r="16" spans="2:10" ht="42" customHeight="1">
      <c r="B16" s="1508" t="s">
        <v>1350</v>
      </c>
      <c r="C16" s="1509" t="s">
        <v>1351</v>
      </c>
      <c r="D16" s="3889" t="s">
        <v>1352</v>
      </c>
      <c r="E16" s="3890"/>
      <c r="F16" s="1510" t="s">
        <v>1353</v>
      </c>
      <c r="G16" s="1511"/>
      <c r="H16" s="1511"/>
      <c r="I16" s="1510"/>
      <c r="J16" s="1512"/>
    </row>
    <row r="17" spans="2:10" ht="42" customHeight="1">
      <c r="B17" s="1513" t="s">
        <v>1354</v>
      </c>
      <c r="C17" s="3875" t="s">
        <v>1355</v>
      </c>
      <c r="D17" s="3876"/>
      <c r="E17" s="3876"/>
      <c r="F17" s="3876"/>
      <c r="G17" s="3876"/>
      <c r="H17" s="3876"/>
      <c r="I17" s="3876"/>
      <c r="J17" s="3877"/>
    </row>
    <row r="18" spans="2:10" ht="42" customHeight="1">
      <c r="B18" s="1513" t="s">
        <v>1356</v>
      </c>
      <c r="C18" s="3875" t="s">
        <v>1357</v>
      </c>
      <c r="D18" s="3876"/>
      <c r="E18" s="3876"/>
      <c r="F18" s="3876"/>
      <c r="G18" s="3876"/>
      <c r="H18" s="3876"/>
      <c r="I18" s="3876"/>
      <c r="J18" s="3877"/>
    </row>
    <row r="19" spans="2:10" ht="105.75" customHeight="1" thickBot="1">
      <c r="B19" s="3878" t="s">
        <v>1358</v>
      </c>
      <c r="C19" s="3879"/>
      <c r="D19" s="3879"/>
      <c r="E19" s="3879"/>
      <c r="F19" s="3879"/>
      <c r="G19" s="3879"/>
      <c r="H19" s="3879"/>
      <c r="I19" s="3879"/>
      <c r="J19" s="3880"/>
    </row>
    <row r="20" spans="2:10" ht="69" customHeight="1">
      <c r="B20" s="3881" t="s">
        <v>1359</v>
      </c>
      <c r="C20" s="3881"/>
      <c r="D20" s="3881"/>
      <c r="E20" s="3881"/>
      <c r="F20" s="3881"/>
      <c r="G20" s="3881"/>
      <c r="H20" s="3881"/>
      <c r="I20" s="3881"/>
      <c r="J20" s="3881"/>
    </row>
    <row r="21" spans="2:10">
      <c r="B21" s="1514"/>
      <c r="C21" s="1514"/>
      <c r="D21" s="1514"/>
      <c r="E21" s="1514"/>
      <c r="F21" s="1514"/>
      <c r="G21" s="1514"/>
      <c r="H21" s="1514"/>
      <c r="I21" s="1514"/>
      <c r="J21" s="1514"/>
    </row>
    <row r="22" spans="2:10">
      <c r="B22" s="1515"/>
      <c r="C22" s="1515"/>
      <c r="D22" s="1515"/>
      <c r="E22" s="1515"/>
      <c r="F22" s="1515"/>
      <c r="G22" s="1515"/>
      <c r="H22" s="1515"/>
      <c r="I22" s="1515"/>
      <c r="J22" s="1515"/>
    </row>
  </sheetData>
  <sheetProtection selectLockedCells="1"/>
  <mergeCells count="16">
    <mergeCell ref="C17:J17"/>
    <mergeCell ref="C18:J18"/>
    <mergeCell ref="B19:J19"/>
    <mergeCell ref="B20:J20"/>
    <mergeCell ref="G9:J9"/>
    <mergeCell ref="G10:I10"/>
    <mergeCell ref="G11:J11"/>
    <mergeCell ref="H12:I12"/>
    <mergeCell ref="C14:I15"/>
    <mergeCell ref="D16:E16"/>
    <mergeCell ref="G8:J8"/>
    <mergeCell ref="B1:J1"/>
    <mergeCell ref="B2:J2"/>
    <mergeCell ref="F3:J3"/>
    <mergeCell ref="H4:J4"/>
    <mergeCell ref="G7:J7"/>
  </mergeCells>
  <phoneticPr fontId="3"/>
  <printOptions horizontalCentered="1" verticalCentered="1"/>
  <pageMargins left="0.78740157480314965" right="0.78740157480314965" top="0.39370078740157483" bottom="0.39370078740157483" header="0.59055118110236227" footer="0.59055118110236227"/>
  <pageSetup paperSize="9" firstPageNumber="185" orientation="portrait" useFirstPageNumber="1" r:id="rId1"/>
  <headerFooter>
    <oddHeader>&amp;R&amp;"ＭＳ ゴシック,太字"様式　４９</oddHead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B1:L42"/>
  <sheetViews>
    <sheetView zoomScale="55" zoomScaleNormal="55" workbookViewId="0"/>
  </sheetViews>
  <sheetFormatPr defaultRowHeight="18" customHeight="1"/>
  <cols>
    <col min="1" max="1" width="9" style="1525"/>
    <col min="2" max="2" width="2.75" style="1525" customWidth="1"/>
    <col min="3" max="3" width="5" style="1520" customWidth="1"/>
    <col min="4" max="4" width="10.875" style="1525" customWidth="1"/>
    <col min="5" max="5" width="4.75" style="1525" customWidth="1"/>
    <col min="6" max="8" width="9" style="1525"/>
    <col min="9" max="9" width="7.5" style="1525" customWidth="1"/>
    <col min="10" max="10" width="11.5" style="1525" customWidth="1"/>
    <col min="11" max="11" width="9.625" style="1525" customWidth="1"/>
    <col min="12" max="12" width="2.5" style="1520" customWidth="1"/>
    <col min="13" max="16384" width="9" style="1525"/>
  </cols>
  <sheetData>
    <row r="1" spans="2:12" s="1518" customFormat="1" ht="33.75" customHeight="1">
      <c r="B1" s="1516" t="s">
        <v>1360</v>
      </c>
      <c r="C1" s="1517"/>
      <c r="D1" s="1517"/>
      <c r="E1" s="1517"/>
      <c r="F1" s="1517"/>
      <c r="G1" s="1517"/>
      <c r="H1" s="1517"/>
      <c r="I1" s="1517"/>
      <c r="J1" s="1517"/>
      <c r="K1" s="3892"/>
      <c r="L1" s="3893"/>
    </row>
    <row r="2" spans="2:12" ht="18" customHeight="1">
      <c r="B2" s="1519"/>
      <c r="C2" s="3894"/>
      <c r="D2" s="3894"/>
      <c r="E2" s="3894"/>
      <c r="F2" s="3894"/>
      <c r="G2" s="3894"/>
      <c r="H2" s="1520"/>
      <c r="I2" s="1521" t="s">
        <v>1361</v>
      </c>
      <c r="J2" s="1522"/>
      <c r="K2" s="1523"/>
      <c r="L2" s="1524"/>
    </row>
    <row r="3" spans="2:12" ht="18" customHeight="1">
      <c r="B3" s="1519"/>
      <c r="C3" s="1526" t="s">
        <v>1362</v>
      </c>
      <c r="D3" s="1521"/>
      <c r="E3" s="1521"/>
      <c r="F3" s="1521"/>
      <c r="G3" s="1521"/>
      <c r="H3" s="1520"/>
      <c r="I3" s="3895" t="s">
        <v>1363</v>
      </c>
      <c r="J3" s="3896"/>
      <c r="K3" s="3896"/>
      <c r="L3" s="3897"/>
    </row>
    <row r="4" spans="2:12" ht="18" customHeight="1">
      <c r="B4" s="1519"/>
      <c r="C4" s="3894" t="s">
        <v>1136</v>
      </c>
      <c r="D4" s="3894"/>
      <c r="E4" s="3894"/>
      <c r="F4" s="3894"/>
      <c r="G4" s="3894"/>
      <c r="H4" s="1520"/>
      <c r="I4" s="1527"/>
      <c r="J4" s="3898"/>
      <c r="K4" s="3898"/>
      <c r="L4" s="3899"/>
    </row>
    <row r="5" spans="2:12" ht="18" customHeight="1">
      <c r="B5" s="1519"/>
      <c r="C5" s="1521" t="s">
        <v>1364</v>
      </c>
      <c r="D5" s="1521"/>
      <c r="E5" s="1521"/>
      <c r="F5" s="1521"/>
      <c r="G5" s="1521"/>
      <c r="H5" s="1520"/>
      <c r="I5" s="3900" t="s">
        <v>1365</v>
      </c>
      <c r="J5" s="3901"/>
      <c r="K5" s="3901"/>
      <c r="L5" s="3902"/>
    </row>
    <row r="6" spans="2:12" ht="18" customHeight="1">
      <c r="B6" s="1519"/>
      <c r="C6" s="3903" t="s">
        <v>1366</v>
      </c>
      <c r="D6" s="3903"/>
      <c r="E6" s="3903"/>
      <c r="F6" s="3903"/>
      <c r="G6" s="3903"/>
      <c r="H6" s="1520"/>
      <c r="I6" s="3901"/>
      <c r="J6" s="3901"/>
      <c r="K6" s="3901"/>
      <c r="L6" s="3902"/>
    </row>
    <row r="7" spans="2:12" ht="18" customHeight="1">
      <c r="B7" s="1519"/>
      <c r="C7" s="1526"/>
      <c r="D7" s="1520"/>
      <c r="E7" s="1520"/>
      <c r="F7" s="1520"/>
      <c r="G7" s="1520"/>
      <c r="H7" s="1520"/>
      <c r="I7" s="1520"/>
      <c r="J7" s="1520"/>
      <c r="K7" s="1520"/>
      <c r="L7" s="1528"/>
    </row>
    <row r="8" spans="2:12" ht="18" customHeight="1">
      <c r="B8" s="1519"/>
      <c r="D8" s="1520"/>
      <c r="E8" s="1520"/>
      <c r="F8" s="1520"/>
      <c r="G8" s="3904" t="s">
        <v>1139</v>
      </c>
      <c r="H8" s="3904"/>
      <c r="I8" s="3904"/>
      <c r="J8" s="3904"/>
      <c r="K8" s="1529"/>
      <c r="L8" s="1530"/>
    </row>
    <row r="9" spans="2:12" ht="18" customHeight="1">
      <c r="B9" s="1519"/>
      <c r="D9" s="1520"/>
      <c r="E9" s="1520"/>
      <c r="F9" s="1520"/>
      <c r="G9" s="1520"/>
      <c r="H9" s="1520"/>
      <c r="I9" s="3905" t="s">
        <v>1367</v>
      </c>
      <c r="J9" s="3905"/>
      <c r="K9" s="3905"/>
      <c r="L9" s="1530"/>
    </row>
    <row r="10" spans="2:12" ht="18" customHeight="1">
      <c r="B10" s="1519"/>
      <c r="D10" s="1520"/>
      <c r="E10" s="1520"/>
      <c r="F10" s="1520"/>
      <c r="G10" s="1520"/>
      <c r="H10" s="1520"/>
      <c r="I10" s="1520"/>
      <c r="J10" s="1520"/>
      <c r="K10" s="1520"/>
      <c r="L10" s="1528"/>
    </row>
    <row r="11" spans="2:12" ht="12.75" customHeight="1">
      <c r="B11" s="1519"/>
      <c r="D11" s="1520"/>
      <c r="E11" s="1520"/>
      <c r="F11" s="1520"/>
      <c r="G11" s="1520"/>
      <c r="H11" s="1520"/>
      <c r="I11" s="1520"/>
      <c r="J11" s="1520"/>
      <c r="K11" s="1520"/>
      <c r="L11" s="1528"/>
    </row>
    <row r="12" spans="2:12" ht="24" customHeight="1">
      <c r="B12" s="3906" t="s">
        <v>1368</v>
      </c>
      <c r="C12" s="3907"/>
      <c r="D12" s="3907"/>
      <c r="E12" s="3907"/>
      <c r="F12" s="3907"/>
      <c r="G12" s="3907"/>
      <c r="H12" s="3907"/>
      <c r="I12" s="3907"/>
      <c r="J12" s="3907"/>
      <c r="K12" s="3907"/>
      <c r="L12" s="3908"/>
    </row>
    <row r="13" spans="2:12" ht="18" customHeight="1">
      <c r="B13" s="1519"/>
      <c r="D13" s="1520"/>
      <c r="E13" s="1520"/>
      <c r="F13" s="1520"/>
      <c r="G13" s="1520"/>
      <c r="H13" s="1520"/>
      <c r="I13" s="1520"/>
      <c r="J13" s="1520"/>
      <c r="K13" s="1520"/>
      <c r="L13" s="1528"/>
    </row>
    <row r="14" spans="2:12" ht="18" customHeight="1">
      <c r="B14" s="1519"/>
      <c r="D14" s="1520"/>
      <c r="E14" s="1520"/>
      <c r="F14" s="1520"/>
      <c r="G14" s="1520"/>
      <c r="H14" s="1520"/>
      <c r="I14" s="1520"/>
      <c r="J14" s="1520"/>
      <c r="K14" s="1520"/>
      <c r="L14" s="1528"/>
    </row>
    <row r="15" spans="2:12" ht="18" customHeight="1">
      <c r="B15" s="1531"/>
      <c r="C15" s="1532"/>
      <c r="D15" s="3909" t="s">
        <v>1369</v>
      </c>
      <c r="E15" s="3910"/>
      <c r="F15" s="3910"/>
      <c r="G15" s="3910"/>
      <c r="H15" s="3910"/>
      <c r="I15" s="3910"/>
      <c r="J15" s="3910"/>
      <c r="K15" s="1532"/>
      <c r="L15" s="1533"/>
    </row>
    <row r="16" spans="2:12" ht="18" customHeight="1">
      <c r="B16" s="1534"/>
      <c r="C16" s="1535"/>
      <c r="D16" s="3910"/>
      <c r="E16" s="3910"/>
      <c r="F16" s="3910"/>
      <c r="G16" s="3910"/>
      <c r="H16" s="3910"/>
      <c r="I16" s="3910"/>
      <c r="J16" s="3910"/>
      <c r="K16" s="1535"/>
      <c r="L16" s="1536"/>
    </row>
    <row r="17" spans="2:12" ht="18" customHeight="1">
      <c r="B17" s="1519"/>
      <c r="D17" s="1520"/>
      <c r="E17" s="1520"/>
      <c r="F17" s="1520"/>
      <c r="G17" s="1520"/>
      <c r="H17" s="1520"/>
      <c r="I17" s="1520"/>
      <c r="J17" s="1520"/>
      <c r="K17" s="1520"/>
      <c r="L17" s="1528"/>
    </row>
    <row r="18" spans="2:12" ht="18" customHeight="1">
      <c r="B18" s="1519"/>
      <c r="C18" s="1520" t="s">
        <v>1370</v>
      </c>
      <c r="D18" s="1520"/>
      <c r="E18" s="1520"/>
      <c r="F18" s="3911" t="s">
        <v>1371</v>
      </c>
      <c r="G18" s="3912"/>
      <c r="H18" s="3912"/>
      <c r="I18" s="3912"/>
      <c r="J18" s="1537"/>
      <c r="K18" s="1537"/>
      <c r="L18" s="1528"/>
    </row>
    <row r="19" spans="2:12" ht="18" customHeight="1">
      <c r="B19" s="1519"/>
      <c r="D19" s="1520"/>
      <c r="E19" s="1520"/>
      <c r="F19" s="1520"/>
      <c r="G19" s="1520"/>
      <c r="H19" s="1520"/>
      <c r="I19" s="1520"/>
      <c r="J19" s="1520"/>
      <c r="K19" s="1520"/>
      <c r="L19" s="1528"/>
    </row>
    <row r="20" spans="2:12" ht="18" customHeight="1">
      <c r="B20" s="1519"/>
      <c r="C20" s="1520" t="s">
        <v>1372</v>
      </c>
      <c r="D20" s="1520"/>
      <c r="E20" s="1520"/>
      <c r="F20" s="1538"/>
      <c r="G20" s="1538"/>
      <c r="H20" s="1538"/>
      <c r="I20" s="1538"/>
      <c r="J20" s="1538"/>
      <c r="K20" s="1538"/>
      <c r="L20" s="1528"/>
    </row>
    <row r="21" spans="2:12" ht="27.75" customHeight="1">
      <c r="B21" s="1519"/>
      <c r="D21" s="1539" t="s">
        <v>1373</v>
      </c>
      <c r="E21" s="1539"/>
      <c r="F21" s="3891" t="s">
        <v>1374</v>
      </c>
      <c r="G21" s="3891"/>
      <c r="H21" s="3891"/>
      <c r="I21" s="1538"/>
      <c r="J21" s="1538"/>
      <c r="K21" s="1538"/>
      <c r="L21" s="1528"/>
    </row>
    <row r="22" spans="2:12" ht="27.75" customHeight="1">
      <c r="B22" s="1519"/>
      <c r="D22" s="1539" t="s">
        <v>1375</v>
      </c>
      <c r="E22" s="1539"/>
      <c r="F22" s="3891" t="s">
        <v>1376</v>
      </c>
      <c r="G22" s="3891"/>
      <c r="H22" s="3891"/>
      <c r="I22" s="1538"/>
      <c r="J22" s="1538"/>
      <c r="K22" s="1538"/>
      <c r="L22" s="1528"/>
    </row>
    <row r="23" spans="2:12" ht="27.75" customHeight="1">
      <c r="B23" s="1519"/>
      <c r="D23" s="1539" t="s">
        <v>1377</v>
      </c>
      <c r="E23" s="1539"/>
      <c r="F23" s="3891" t="s">
        <v>1374</v>
      </c>
      <c r="G23" s="3891"/>
      <c r="H23" s="3891"/>
      <c r="I23" s="1538"/>
      <c r="J23" s="1538"/>
      <c r="K23" s="1538"/>
      <c r="L23" s="1528"/>
    </row>
    <row r="24" spans="2:12" ht="18" customHeight="1">
      <c r="B24" s="1519"/>
      <c r="D24" s="1520"/>
      <c r="E24" s="1520"/>
      <c r="F24" s="1520"/>
      <c r="G24" s="1520"/>
      <c r="H24" s="1520"/>
      <c r="I24" s="1520"/>
      <c r="J24" s="1520"/>
      <c r="K24" s="1520"/>
      <c r="L24" s="1528"/>
    </row>
    <row r="25" spans="2:12" ht="18" customHeight="1">
      <c r="B25" s="1519"/>
      <c r="D25" s="1520"/>
      <c r="E25" s="1520"/>
      <c r="F25" s="1520"/>
      <c r="G25" s="1540" t="s">
        <v>835</v>
      </c>
      <c r="H25" s="1520"/>
      <c r="I25" s="1520"/>
      <c r="J25" s="1520"/>
      <c r="K25" s="1520"/>
      <c r="L25" s="1528"/>
    </row>
    <row r="26" spans="2:12" ht="18" customHeight="1">
      <c r="B26" s="1519"/>
      <c r="D26" s="1520"/>
      <c r="E26" s="1520"/>
      <c r="F26" s="1520"/>
      <c r="G26" s="1520"/>
      <c r="H26" s="1520"/>
      <c r="I26" s="1520"/>
      <c r="J26" s="1520"/>
      <c r="K26" s="1520"/>
      <c r="L26" s="1528"/>
    </row>
    <row r="27" spans="2:12" ht="18" customHeight="1">
      <c r="B27" s="1519"/>
      <c r="C27" s="1520" t="s">
        <v>1378</v>
      </c>
      <c r="D27" s="1520"/>
      <c r="E27" s="1520"/>
      <c r="F27" s="3915" t="s">
        <v>1147</v>
      </c>
      <c r="G27" s="3915"/>
      <c r="H27" s="3915"/>
      <c r="I27" s="3915"/>
      <c r="J27" s="3915"/>
      <c r="K27" s="3915"/>
      <c r="L27" s="1528"/>
    </row>
    <row r="28" spans="2:12" ht="18" customHeight="1">
      <c r="B28" s="1519"/>
      <c r="D28" s="1520"/>
      <c r="E28" s="1520"/>
      <c r="F28" s="3916"/>
      <c r="G28" s="3916"/>
      <c r="H28" s="3916"/>
      <c r="I28" s="3916"/>
      <c r="J28" s="3916"/>
      <c r="K28" s="3916"/>
      <c r="L28" s="1528"/>
    </row>
    <row r="29" spans="2:12" ht="18" customHeight="1">
      <c r="B29" s="1519"/>
      <c r="D29" s="1520"/>
      <c r="E29" s="1520"/>
      <c r="F29" s="1520"/>
      <c r="G29" s="1520"/>
      <c r="H29" s="1520"/>
      <c r="I29" s="1520"/>
      <c r="J29" s="1520"/>
      <c r="K29" s="1520"/>
      <c r="L29" s="1528"/>
    </row>
    <row r="30" spans="2:12" ht="18" customHeight="1">
      <c r="B30" s="1519"/>
      <c r="C30" s="1520" t="s">
        <v>1379</v>
      </c>
      <c r="D30" s="1520"/>
      <c r="E30" s="1520"/>
      <c r="F30" s="3891" t="s">
        <v>1380</v>
      </c>
      <c r="G30" s="3891"/>
      <c r="H30" s="3891"/>
      <c r="I30" s="1520"/>
      <c r="J30" s="1520"/>
      <c r="K30" s="1520"/>
      <c r="L30" s="1528"/>
    </row>
    <row r="31" spans="2:12" ht="18" customHeight="1">
      <c r="B31" s="1519"/>
      <c r="D31" s="1520"/>
      <c r="E31" s="1520"/>
      <c r="F31" s="1520"/>
      <c r="G31" s="1520"/>
      <c r="H31" s="1520"/>
      <c r="I31" s="1520"/>
      <c r="J31" s="1520"/>
      <c r="K31" s="1520"/>
      <c r="L31" s="1528"/>
    </row>
    <row r="32" spans="2:12" ht="18" customHeight="1">
      <c r="B32" s="1519"/>
      <c r="C32" s="1520" t="s">
        <v>1381</v>
      </c>
      <c r="D32" s="1520"/>
      <c r="E32" s="1520"/>
      <c r="F32" s="3913" t="s">
        <v>1382</v>
      </c>
      <c r="G32" s="3913"/>
      <c r="H32" s="3913"/>
      <c r="I32" s="1520"/>
      <c r="J32" s="1520"/>
      <c r="K32" s="1520"/>
      <c r="L32" s="1528"/>
    </row>
    <row r="33" spans="2:12" ht="18" customHeight="1">
      <c r="B33" s="1519"/>
      <c r="D33" s="1520"/>
      <c r="E33" s="1520"/>
      <c r="F33" s="1520"/>
      <c r="G33" s="1520"/>
      <c r="H33" s="1520"/>
      <c r="I33" s="1520"/>
      <c r="J33" s="1520"/>
      <c r="K33" s="1520"/>
      <c r="L33" s="1528"/>
    </row>
    <row r="34" spans="2:12" ht="18" customHeight="1">
      <c r="B34" s="1519"/>
      <c r="C34" s="1520" t="s">
        <v>1383</v>
      </c>
      <c r="D34" s="1520"/>
      <c r="E34" s="1520"/>
      <c r="F34" s="3913" t="s">
        <v>1384</v>
      </c>
      <c r="G34" s="3913"/>
      <c r="H34" s="3913"/>
      <c r="I34" s="1520"/>
      <c r="J34" s="1520"/>
      <c r="K34" s="1520"/>
      <c r="L34" s="1528"/>
    </row>
    <row r="35" spans="2:12" ht="18" customHeight="1">
      <c r="B35" s="1519"/>
      <c r="D35" s="1520"/>
      <c r="E35" s="1520"/>
      <c r="F35" s="1520"/>
      <c r="G35" s="1520"/>
      <c r="H35" s="1520"/>
      <c r="I35" s="1520"/>
      <c r="J35" s="1520"/>
      <c r="K35" s="1520"/>
      <c r="L35" s="1528"/>
    </row>
    <row r="36" spans="2:12" ht="18" customHeight="1">
      <c r="B36" s="1519"/>
      <c r="C36" s="1520" t="s">
        <v>1385</v>
      </c>
      <c r="D36" s="1520"/>
      <c r="E36" s="1520"/>
      <c r="F36" s="3914">
        <v>110000000</v>
      </c>
      <c r="G36" s="3914"/>
      <c r="H36" s="3914"/>
      <c r="I36" s="1520"/>
      <c r="J36" s="1520"/>
      <c r="K36" s="1520"/>
      <c r="L36" s="1528"/>
    </row>
    <row r="37" spans="2:12" ht="18" customHeight="1">
      <c r="B37" s="1519"/>
      <c r="D37" s="1520"/>
      <c r="E37" s="1520"/>
      <c r="F37" s="1520"/>
      <c r="G37" s="1520"/>
      <c r="H37" s="1520"/>
      <c r="I37" s="1520"/>
      <c r="J37" s="1520"/>
      <c r="K37" s="1520"/>
      <c r="L37" s="1528"/>
    </row>
    <row r="38" spans="2:12" ht="18" customHeight="1">
      <c r="B38" s="1519"/>
      <c r="C38" s="1520" t="s">
        <v>1386</v>
      </c>
      <c r="D38" s="1520"/>
      <c r="E38" s="1520"/>
      <c r="F38" s="1520" t="s">
        <v>1700</v>
      </c>
      <c r="G38" s="1520"/>
      <c r="H38" s="1520"/>
      <c r="I38" s="1520"/>
      <c r="J38" s="1520"/>
      <c r="K38" s="1520"/>
      <c r="L38" s="1528"/>
    </row>
    <row r="39" spans="2:12" s="1520" customFormat="1" ht="18" customHeight="1">
      <c r="B39" s="1519"/>
      <c r="L39" s="1528"/>
    </row>
    <row r="40" spans="2:12" s="1520" customFormat="1" ht="18" customHeight="1">
      <c r="B40" s="1519"/>
      <c r="L40" s="1528"/>
    </row>
    <row r="41" spans="2:12" s="1520" customFormat="1" ht="18" customHeight="1">
      <c r="B41" s="1519"/>
      <c r="L41" s="1528"/>
    </row>
    <row r="42" spans="2:12" s="1520" customFormat="1" ht="18" customHeight="1">
      <c r="B42" s="1541"/>
      <c r="C42" s="1542"/>
      <c r="D42" s="1542"/>
      <c r="E42" s="1542"/>
      <c r="F42" s="1542"/>
      <c r="G42" s="1542"/>
      <c r="H42" s="1542"/>
      <c r="I42" s="1542"/>
      <c r="J42" s="1542"/>
      <c r="K42" s="1542"/>
      <c r="L42" s="1543"/>
    </row>
  </sheetData>
  <mergeCells count="21">
    <mergeCell ref="F34:H34"/>
    <mergeCell ref="F36:H36"/>
    <mergeCell ref="F22:H22"/>
    <mergeCell ref="F23:H23"/>
    <mergeCell ref="F27:K27"/>
    <mergeCell ref="F28:K28"/>
    <mergeCell ref="F30:H30"/>
    <mergeCell ref="F32:H32"/>
    <mergeCell ref="F21:H21"/>
    <mergeCell ref="K1:L1"/>
    <mergeCell ref="C2:G2"/>
    <mergeCell ref="I3:L3"/>
    <mergeCell ref="C4:G4"/>
    <mergeCell ref="J4:L4"/>
    <mergeCell ref="I5:L6"/>
    <mergeCell ref="C6:G6"/>
    <mergeCell ref="G8:J8"/>
    <mergeCell ref="I9:K9"/>
    <mergeCell ref="B12:L12"/>
    <mergeCell ref="D15:J16"/>
    <mergeCell ref="F18:I18"/>
  </mergeCells>
  <phoneticPr fontId="3"/>
  <dataValidations count="1">
    <dataValidation imeMode="off" allowBlank="1" sqref="J2:K2 I2:I3"/>
  </dataValidations>
  <printOptions horizontalCentered="1" verticalCentered="1"/>
  <pageMargins left="0.78740157480314965" right="0.78740157480314965" top="0.59055118110236227" bottom="0.59055118110236227" header="0.31496062992125984" footer="0.31496062992125984"/>
  <pageSetup paperSize="9" firstPageNumber="187" orientation="portrait" useFirstPageNumber="1" r:id="rId1"/>
  <headerFooter>
    <oddHeader>&amp;R&amp;"ＭＳ ゴシック,太字"様式　５１</oddHead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B1:L41"/>
  <sheetViews>
    <sheetView zoomScale="55" zoomScaleNormal="55" workbookViewId="0"/>
  </sheetViews>
  <sheetFormatPr defaultRowHeight="18" customHeight="1"/>
  <cols>
    <col min="1" max="1" width="9" style="1525"/>
    <col min="2" max="2" width="2.75" style="1525" customWidth="1"/>
    <col min="3" max="3" width="5" style="1520" customWidth="1"/>
    <col min="4" max="4" width="10.875" style="1525" customWidth="1"/>
    <col min="5" max="5" width="6.25" style="1525" customWidth="1"/>
    <col min="6" max="8" width="9" style="1525"/>
    <col min="9" max="9" width="7.5" style="1525" customWidth="1"/>
    <col min="10" max="10" width="9.875" style="1525" customWidth="1"/>
    <col min="11" max="11" width="9.625" style="1525" customWidth="1"/>
    <col min="12" max="12" width="2.5" style="1520" customWidth="1"/>
    <col min="13" max="16384" width="9" style="1525"/>
  </cols>
  <sheetData>
    <row r="1" spans="2:12" s="1518" customFormat="1" ht="18" customHeight="1">
      <c r="B1" s="1544" t="s">
        <v>1360</v>
      </c>
      <c r="C1" s="1545"/>
      <c r="D1" s="1545"/>
      <c r="E1" s="1545"/>
      <c r="F1" s="1545"/>
      <c r="G1" s="1545"/>
      <c r="H1" s="1545"/>
      <c r="I1" s="1545"/>
      <c r="J1" s="1545"/>
      <c r="K1" s="3918"/>
      <c r="L1" s="3919"/>
    </row>
    <row r="2" spans="2:12" ht="18" customHeight="1">
      <c r="B2" s="1546"/>
      <c r="C2" s="3920"/>
      <c r="D2" s="3920"/>
      <c r="E2" s="3920"/>
      <c r="F2" s="3920"/>
      <c r="G2" s="3920"/>
      <c r="H2" s="1547"/>
      <c r="I2" s="1548" t="s">
        <v>1361</v>
      </c>
      <c r="J2" s="1549"/>
      <c r="K2" s="1550"/>
      <c r="L2" s="1551"/>
    </row>
    <row r="3" spans="2:12" ht="18" customHeight="1">
      <c r="B3" s="1546"/>
      <c r="C3" s="1552" t="s">
        <v>1387</v>
      </c>
      <c r="D3" s="1548"/>
      <c r="E3" s="1548"/>
      <c r="F3" s="1548"/>
      <c r="G3" s="1548"/>
      <c r="H3" s="1547"/>
      <c r="I3" s="3921" t="s">
        <v>1363</v>
      </c>
      <c r="J3" s="3922"/>
      <c r="K3" s="3922"/>
      <c r="L3" s="3923"/>
    </row>
    <row r="4" spans="2:12" ht="18" customHeight="1">
      <c r="B4" s="1546"/>
      <c r="C4" s="3920" t="s">
        <v>1388</v>
      </c>
      <c r="D4" s="3920"/>
      <c r="E4" s="3920"/>
      <c r="F4" s="3920"/>
      <c r="G4" s="3920"/>
      <c r="H4" s="1547"/>
      <c r="I4" s="1553"/>
      <c r="J4" s="3924"/>
      <c r="K4" s="3924"/>
      <c r="L4" s="3925"/>
    </row>
    <row r="5" spans="2:12" ht="18" customHeight="1">
      <c r="B5" s="1546"/>
      <c r="C5" s="1548" t="s">
        <v>1364</v>
      </c>
      <c r="D5" s="1548"/>
      <c r="E5" s="1548"/>
      <c r="F5" s="1548"/>
      <c r="G5" s="1548"/>
      <c r="H5" s="1547"/>
      <c r="I5" s="3926" t="s">
        <v>1365</v>
      </c>
      <c r="J5" s="3927"/>
      <c r="K5" s="3927"/>
      <c r="L5" s="3928"/>
    </row>
    <row r="6" spans="2:12" ht="18" customHeight="1">
      <c r="B6" s="1546"/>
      <c r="C6" s="3929" t="s">
        <v>1366</v>
      </c>
      <c r="D6" s="3929"/>
      <c r="E6" s="3929"/>
      <c r="F6" s="3929"/>
      <c r="G6" s="3929"/>
      <c r="H6" s="1547"/>
      <c r="I6" s="3927"/>
      <c r="J6" s="3927"/>
      <c r="K6" s="3927"/>
      <c r="L6" s="3928"/>
    </row>
    <row r="7" spans="2:12" ht="18" customHeight="1">
      <c r="B7" s="1546"/>
      <c r="C7" s="1554"/>
      <c r="D7" s="1547"/>
      <c r="E7" s="1547"/>
      <c r="F7" s="1547"/>
      <c r="G7" s="1547"/>
      <c r="H7" s="1547"/>
      <c r="I7" s="1547"/>
      <c r="J7" s="1547"/>
      <c r="K7" s="1547"/>
      <c r="L7" s="1555"/>
    </row>
    <row r="8" spans="2:12" ht="18" customHeight="1">
      <c r="B8" s="1546"/>
      <c r="C8" s="1547"/>
      <c r="D8" s="1547"/>
      <c r="E8" s="1547"/>
      <c r="F8" s="1547"/>
      <c r="G8" s="3930" t="s">
        <v>1139</v>
      </c>
      <c r="H8" s="3930"/>
      <c r="I8" s="3930"/>
      <c r="J8" s="3930"/>
      <c r="K8" s="1556"/>
      <c r="L8" s="1557"/>
    </row>
    <row r="9" spans="2:12" ht="18" customHeight="1">
      <c r="B9" s="1546"/>
      <c r="C9" s="1547"/>
      <c r="D9" s="1547"/>
      <c r="E9" s="1547"/>
      <c r="F9" s="1547"/>
      <c r="G9" s="1547"/>
      <c r="H9" s="1547"/>
      <c r="I9" s="3931" t="s">
        <v>1367</v>
      </c>
      <c r="J9" s="3931"/>
      <c r="K9" s="3931"/>
      <c r="L9" s="1557"/>
    </row>
    <row r="10" spans="2:12" ht="18" customHeight="1">
      <c r="B10" s="1546"/>
      <c r="C10" s="1547"/>
      <c r="D10" s="1547"/>
      <c r="E10" s="1547"/>
      <c r="F10" s="1547"/>
      <c r="G10" s="1547"/>
      <c r="H10" s="1547"/>
      <c r="I10" s="1547"/>
      <c r="J10" s="1547"/>
      <c r="K10" s="1547"/>
      <c r="L10" s="1555"/>
    </row>
    <row r="11" spans="2:12" ht="12.75" customHeight="1">
      <c r="B11" s="1546"/>
      <c r="C11" s="1547"/>
      <c r="D11" s="1547"/>
      <c r="E11" s="1547"/>
      <c r="F11" s="1547"/>
      <c r="G11" s="1547"/>
      <c r="H11" s="1547"/>
      <c r="I11" s="1547"/>
      <c r="J11" s="1547"/>
      <c r="K11" s="1547"/>
      <c r="L11" s="1555"/>
    </row>
    <row r="12" spans="2:12" ht="24" customHeight="1">
      <c r="B12" s="3932" t="s">
        <v>1368</v>
      </c>
      <c r="C12" s="3933"/>
      <c r="D12" s="3933"/>
      <c r="E12" s="3933"/>
      <c r="F12" s="3933"/>
      <c r="G12" s="3933"/>
      <c r="H12" s="3933"/>
      <c r="I12" s="3933"/>
      <c r="J12" s="3933"/>
      <c r="K12" s="3933"/>
      <c r="L12" s="3934"/>
    </row>
    <row r="13" spans="2:12" ht="18" customHeight="1">
      <c r="B13" s="1546"/>
      <c r="C13" s="1547"/>
      <c r="D13" s="1547"/>
      <c r="E13" s="1547"/>
      <c r="F13" s="1547"/>
      <c r="G13" s="1547"/>
      <c r="H13" s="1547"/>
      <c r="I13" s="1547"/>
      <c r="J13" s="1547"/>
      <c r="K13" s="1547"/>
      <c r="L13" s="1555"/>
    </row>
    <row r="14" spans="2:12" ht="18" customHeight="1">
      <c r="B14" s="1558"/>
      <c r="C14" s="1559"/>
      <c r="D14" s="3935" t="s">
        <v>1389</v>
      </c>
      <c r="E14" s="3935"/>
      <c r="F14" s="3935"/>
      <c r="G14" s="3935"/>
      <c r="H14" s="3935"/>
      <c r="I14" s="3935"/>
      <c r="J14" s="3935"/>
      <c r="K14" s="1559"/>
      <c r="L14" s="1560"/>
    </row>
    <row r="15" spans="2:12" ht="18" customHeight="1">
      <c r="B15" s="1561"/>
      <c r="C15" s="1562"/>
      <c r="D15" s="1563"/>
      <c r="E15" s="1563"/>
      <c r="F15" s="1563"/>
      <c r="G15" s="1563"/>
      <c r="H15" s="1563"/>
      <c r="I15" s="1563"/>
      <c r="J15" s="1563"/>
      <c r="K15" s="1562"/>
      <c r="L15" s="1564"/>
    </row>
    <row r="16" spans="2:12" ht="18" customHeight="1">
      <c r="B16" s="1546"/>
      <c r="C16" s="1547" t="s">
        <v>1390</v>
      </c>
      <c r="D16" s="1547"/>
      <c r="E16" s="1547"/>
      <c r="F16" s="3936" t="s">
        <v>1371</v>
      </c>
      <c r="G16" s="3937"/>
      <c r="H16" s="3937"/>
      <c r="I16" s="3937"/>
      <c r="J16" s="1565"/>
      <c r="K16" s="1565"/>
      <c r="L16" s="1555"/>
    </row>
    <row r="17" spans="2:12" ht="18" customHeight="1">
      <c r="B17" s="1546"/>
      <c r="C17" s="1547"/>
      <c r="D17" s="1547"/>
      <c r="E17" s="1547"/>
      <c r="F17" s="1547"/>
      <c r="G17" s="1547"/>
      <c r="H17" s="1547"/>
      <c r="I17" s="1547"/>
      <c r="J17" s="1547"/>
      <c r="K17" s="1547"/>
      <c r="L17" s="1555"/>
    </row>
    <row r="18" spans="2:12" ht="18" customHeight="1">
      <c r="B18" s="1546"/>
      <c r="C18" s="1547" t="s">
        <v>1391</v>
      </c>
      <c r="D18" s="1547"/>
      <c r="E18" s="1547"/>
      <c r="F18" s="1566"/>
      <c r="G18" s="1566"/>
      <c r="H18" s="1566"/>
      <c r="I18" s="1566"/>
      <c r="J18" s="1566"/>
      <c r="K18" s="1566"/>
      <c r="L18" s="1555"/>
    </row>
    <row r="19" spans="2:12" ht="26.25" customHeight="1">
      <c r="B19" s="1546"/>
      <c r="C19" s="1547"/>
      <c r="D19" s="1567" t="s">
        <v>1373</v>
      </c>
      <c r="E19" s="1567" t="s">
        <v>1392</v>
      </c>
      <c r="F19" s="3917" t="s">
        <v>1367</v>
      </c>
      <c r="G19" s="3917"/>
      <c r="H19" s="3917"/>
      <c r="I19" s="1566"/>
      <c r="J19" s="1566"/>
      <c r="K19" s="1566"/>
      <c r="L19" s="1555"/>
    </row>
    <row r="20" spans="2:12" ht="26.25" customHeight="1">
      <c r="B20" s="1546"/>
      <c r="C20" s="1547"/>
      <c r="D20" s="1567"/>
      <c r="E20" s="1567" t="s">
        <v>1393</v>
      </c>
      <c r="F20" s="3917" t="s">
        <v>1367</v>
      </c>
      <c r="G20" s="3917"/>
      <c r="H20" s="3917"/>
      <c r="I20" s="1566"/>
      <c r="J20" s="1566"/>
      <c r="K20" s="1566"/>
      <c r="L20" s="1555"/>
    </row>
    <row r="21" spans="2:12" ht="26.25" customHeight="1">
      <c r="B21" s="1546"/>
      <c r="C21" s="1547"/>
      <c r="D21" s="1567"/>
      <c r="E21" s="1567" t="s">
        <v>1394</v>
      </c>
      <c r="F21" s="3917" t="s">
        <v>1367</v>
      </c>
      <c r="G21" s="3917"/>
      <c r="H21" s="3917"/>
      <c r="I21" s="1566"/>
      <c r="J21" s="1566"/>
      <c r="K21" s="1566"/>
      <c r="L21" s="1555"/>
    </row>
    <row r="22" spans="2:12" ht="26.25" customHeight="1">
      <c r="B22" s="1546"/>
      <c r="C22" s="1547"/>
      <c r="D22" s="1567" t="s">
        <v>1375</v>
      </c>
      <c r="E22" s="1567" t="s">
        <v>1392</v>
      </c>
      <c r="F22" s="3917" t="s">
        <v>1367</v>
      </c>
      <c r="G22" s="3917"/>
      <c r="H22" s="3917"/>
      <c r="I22" s="1566"/>
      <c r="J22" s="1566"/>
      <c r="K22" s="1566"/>
      <c r="L22" s="1555"/>
    </row>
    <row r="23" spans="2:12" ht="26.25" customHeight="1">
      <c r="B23" s="1546"/>
      <c r="C23" s="1547"/>
      <c r="D23" s="1567"/>
      <c r="E23" s="1567" t="s">
        <v>1393</v>
      </c>
      <c r="F23" s="3917" t="s">
        <v>1367</v>
      </c>
      <c r="G23" s="3917"/>
      <c r="H23" s="3917"/>
      <c r="I23" s="1566"/>
      <c r="J23" s="1566"/>
      <c r="K23" s="1566"/>
      <c r="L23" s="1555"/>
    </row>
    <row r="24" spans="2:12" ht="26.25" customHeight="1">
      <c r="B24" s="1546"/>
      <c r="C24" s="1547"/>
      <c r="D24" s="1567"/>
      <c r="E24" s="1567" t="s">
        <v>1394</v>
      </c>
      <c r="F24" s="3917" t="s">
        <v>1367</v>
      </c>
      <c r="G24" s="3917"/>
      <c r="H24" s="3917"/>
      <c r="I24" s="1566"/>
      <c r="J24" s="1566"/>
      <c r="K24" s="1566"/>
      <c r="L24" s="1555"/>
    </row>
    <row r="25" spans="2:12" ht="26.25" customHeight="1">
      <c r="B25" s="1546"/>
      <c r="C25" s="1547"/>
      <c r="D25" s="1567" t="s">
        <v>1377</v>
      </c>
      <c r="E25" s="1567"/>
      <c r="F25" s="3917" t="s">
        <v>1367</v>
      </c>
      <c r="G25" s="3917"/>
      <c r="H25" s="3917"/>
      <c r="I25" s="1566"/>
      <c r="J25" s="1566"/>
      <c r="K25" s="1566"/>
      <c r="L25" s="1555"/>
    </row>
    <row r="26" spans="2:12" ht="18" customHeight="1">
      <c r="B26" s="1546"/>
      <c r="C26" s="1547"/>
      <c r="D26" s="1547"/>
      <c r="E26" s="1547"/>
      <c r="F26" s="1547"/>
      <c r="G26" s="1547"/>
      <c r="H26" s="1547"/>
      <c r="I26" s="1547"/>
      <c r="J26" s="1547"/>
      <c r="K26" s="1547"/>
      <c r="L26" s="1555"/>
    </row>
    <row r="27" spans="2:12" ht="18" customHeight="1">
      <c r="B27" s="1546"/>
      <c r="C27" s="1547"/>
      <c r="D27" s="1547"/>
      <c r="E27" s="1547"/>
      <c r="F27" s="1547"/>
      <c r="G27" s="1568" t="s">
        <v>835</v>
      </c>
      <c r="H27" s="1547"/>
      <c r="I27" s="1547"/>
      <c r="J27" s="1547"/>
      <c r="K27" s="1547"/>
      <c r="L27" s="1555"/>
    </row>
    <row r="28" spans="2:12" ht="18" customHeight="1">
      <c r="B28" s="1546"/>
      <c r="C28" s="1547"/>
      <c r="D28" s="1547"/>
      <c r="E28" s="1547"/>
      <c r="F28" s="1547"/>
      <c r="G28" s="1547"/>
      <c r="H28" s="1547"/>
      <c r="I28" s="1547"/>
      <c r="J28" s="1547"/>
      <c r="K28" s="1547"/>
      <c r="L28" s="1555"/>
    </row>
    <row r="29" spans="2:12" ht="18" customHeight="1">
      <c r="B29" s="1546"/>
      <c r="C29" s="1547" t="s">
        <v>1395</v>
      </c>
      <c r="D29" s="1547"/>
      <c r="E29" s="1547"/>
      <c r="F29" s="3939" t="s">
        <v>1396</v>
      </c>
      <c r="G29" s="3939"/>
      <c r="H29" s="3939"/>
      <c r="I29" s="3939"/>
      <c r="J29" s="3939"/>
      <c r="K29" s="3939"/>
      <c r="L29" s="1555"/>
    </row>
    <row r="30" spans="2:12" ht="18" customHeight="1">
      <c r="B30" s="1546"/>
      <c r="C30" s="1547"/>
      <c r="D30" s="1547"/>
      <c r="E30" s="1547"/>
      <c r="F30" s="3940"/>
      <c r="G30" s="3940"/>
      <c r="H30" s="3940"/>
      <c r="I30" s="3940"/>
      <c r="J30" s="3940"/>
      <c r="K30" s="3940"/>
      <c r="L30" s="1555"/>
    </row>
    <row r="31" spans="2:12" ht="18" customHeight="1">
      <c r="B31" s="1546"/>
      <c r="C31" s="1547"/>
      <c r="D31" s="1547"/>
      <c r="E31" s="1547"/>
      <c r="F31" s="1547"/>
      <c r="G31" s="1547"/>
      <c r="H31" s="1547"/>
      <c r="I31" s="1547"/>
      <c r="J31" s="1547"/>
      <c r="K31" s="1547"/>
      <c r="L31" s="1555"/>
    </row>
    <row r="32" spans="2:12" ht="18" customHeight="1">
      <c r="B32" s="1546"/>
      <c r="C32" s="1547" t="s">
        <v>1397</v>
      </c>
      <c r="D32" s="1547"/>
      <c r="E32" s="1547"/>
      <c r="F32" s="3917" t="s">
        <v>1380</v>
      </c>
      <c r="G32" s="3917"/>
      <c r="H32" s="3917"/>
      <c r="I32" s="1547"/>
      <c r="J32" s="1547"/>
      <c r="K32" s="1547"/>
      <c r="L32" s="1555"/>
    </row>
    <row r="33" spans="2:12" ht="18" customHeight="1">
      <c r="B33" s="1546"/>
      <c r="C33" s="1547"/>
      <c r="D33" s="1547"/>
      <c r="E33" s="1547"/>
      <c r="F33" s="1547"/>
      <c r="G33" s="1547"/>
      <c r="H33" s="1547"/>
      <c r="I33" s="1547"/>
      <c r="J33" s="1547"/>
      <c r="K33" s="1547"/>
      <c r="L33" s="1555"/>
    </row>
    <row r="34" spans="2:12" ht="18" customHeight="1">
      <c r="B34" s="1546"/>
      <c r="C34" s="1547" t="s">
        <v>1398</v>
      </c>
      <c r="D34" s="1547"/>
      <c r="E34" s="1547"/>
      <c r="F34" s="3941" t="s">
        <v>1382</v>
      </c>
      <c r="G34" s="3941"/>
      <c r="H34" s="3941"/>
      <c r="I34" s="1547"/>
      <c r="J34" s="1547"/>
      <c r="K34" s="1547"/>
      <c r="L34" s="1555"/>
    </row>
    <row r="35" spans="2:12" ht="18" customHeight="1">
      <c r="B35" s="1546"/>
      <c r="C35" s="1547"/>
      <c r="D35" s="1547"/>
      <c r="E35" s="1547"/>
      <c r="F35" s="1547"/>
      <c r="G35" s="1547"/>
      <c r="H35" s="1547"/>
      <c r="I35" s="1547"/>
      <c r="J35" s="1547"/>
      <c r="K35" s="1547"/>
      <c r="L35" s="1555"/>
    </row>
    <row r="36" spans="2:12" ht="18" customHeight="1">
      <c r="B36" s="1546"/>
      <c r="C36" s="1547" t="s">
        <v>1399</v>
      </c>
      <c r="D36" s="1547"/>
      <c r="E36" s="1547"/>
      <c r="F36" s="3941" t="s">
        <v>1384</v>
      </c>
      <c r="G36" s="3941"/>
      <c r="H36" s="3941"/>
      <c r="I36" s="1547"/>
      <c r="J36" s="1547"/>
      <c r="K36" s="1547"/>
      <c r="L36" s="1555"/>
    </row>
    <row r="37" spans="2:12" ht="18" customHeight="1">
      <c r="B37" s="1546"/>
      <c r="C37" s="1547"/>
      <c r="D37" s="1547"/>
      <c r="E37" s="1547"/>
      <c r="F37" s="1547"/>
      <c r="G37" s="1547"/>
      <c r="H37" s="1547"/>
      <c r="I37" s="1547"/>
      <c r="J37" s="1547"/>
      <c r="K37" s="1547"/>
      <c r="L37" s="1555"/>
    </row>
    <row r="38" spans="2:12" ht="18" customHeight="1">
      <c r="B38" s="1546"/>
      <c r="C38" s="1547" t="s">
        <v>1400</v>
      </c>
      <c r="D38" s="1547"/>
      <c r="E38" s="1547"/>
      <c r="F38" s="3938">
        <v>110000000</v>
      </c>
      <c r="G38" s="3938"/>
      <c r="H38" s="3938"/>
      <c r="I38" s="1547"/>
      <c r="J38" s="1547"/>
      <c r="K38" s="1547"/>
      <c r="L38" s="1555"/>
    </row>
    <row r="39" spans="2:12" ht="18" customHeight="1">
      <c r="B39" s="1546"/>
      <c r="C39" s="1547"/>
      <c r="D39" s="1547"/>
      <c r="E39" s="1547"/>
      <c r="F39" s="1547"/>
      <c r="G39" s="1547"/>
      <c r="H39" s="1547"/>
      <c r="I39" s="1547"/>
      <c r="J39" s="1547"/>
      <c r="K39" s="1547"/>
      <c r="L39" s="1555"/>
    </row>
    <row r="40" spans="2:12" ht="18" customHeight="1">
      <c r="B40" s="1546"/>
      <c r="C40" s="1547" t="s">
        <v>1401</v>
      </c>
      <c r="D40" s="1547"/>
      <c r="E40" s="1547"/>
      <c r="F40" s="1547"/>
      <c r="G40" s="1547"/>
      <c r="H40" s="1547"/>
      <c r="I40" s="1547"/>
      <c r="J40" s="1547"/>
      <c r="K40" s="1547"/>
      <c r="L40" s="1555"/>
    </row>
    <row r="41" spans="2:12" s="1520" customFormat="1" ht="18" customHeight="1">
      <c r="B41" s="1569"/>
      <c r="C41" s="1570"/>
      <c r="D41" s="1570"/>
      <c r="E41" s="1570"/>
      <c r="F41" s="1570"/>
      <c r="G41" s="1570"/>
      <c r="H41" s="1570"/>
      <c r="I41" s="1570"/>
      <c r="J41" s="1570"/>
      <c r="K41" s="1570"/>
      <c r="L41" s="1571"/>
    </row>
  </sheetData>
  <mergeCells count="25">
    <mergeCell ref="F38:H38"/>
    <mergeCell ref="F20:H20"/>
    <mergeCell ref="F21:H21"/>
    <mergeCell ref="F22:H22"/>
    <mergeCell ref="F23:H23"/>
    <mergeCell ref="F24:H24"/>
    <mergeCell ref="F25:H25"/>
    <mergeCell ref="F29:K29"/>
    <mergeCell ref="F30:K30"/>
    <mergeCell ref="F32:H32"/>
    <mergeCell ref="F34:H34"/>
    <mergeCell ref="F36:H36"/>
    <mergeCell ref="F19:H19"/>
    <mergeCell ref="K1:L1"/>
    <mergeCell ref="C2:G2"/>
    <mergeCell ref="I3:L3"/>
    <mergeCell ref="C4:G4"/>
    <mergeCell ref="J4:L4"/>
    <mergeCell ref="I5:L6"/>
    <mergeCell ref="C6:G6"/>
    <mergeCell ref="G8:J8"/>
    <mergeCell ref="I9:K9"/>
    <mergeCell ref="B12:L12"/>
    <mergeCell ref="D14:J14"/>
    <mergeCell ref="F16:I16"/>
  </mergeCells>
  <phoneticPr fontId="3"/>
  <dataValidations count="1">
    <dataValidation imeMode="off" allowBlank="1" sqref="I2:I3 J2:K2"/>
  </dataValidations>
  <printOptions horizontalCentered="1" verticalCentered="1"/>
  <pageMargins left="0.78740157480314965" right="0.78740157480314965" top="0.78740157480314965" bottom="0.78740157480314965" header="0.59055118110236227" footer="0.59055118110236227"/>
  <pageSetup paperSize="9" firstPageNumber="191" orientation="portrait" useFirstPageNumber="1" r:id="rId1"/>
  <headerFooter>
    <oddHeader>&amp;R&amp;"ＭＳ ゴシック,太字"様式　５１－２</oddHead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6"/>
  <sheetViews>
    <sheetView showZeros="0" zoomScale="55" zoomScaleNormal="55" zoomScaleSheetLayoutView="55" workbookViewId="0">
      <selection activeCell="Q15" sqref="Q15"/>
    </sheetView>
  </sheetViews>
  <sheetFormatPr defaultColWidth="9" defaultRowHeight="18" customHeight="1"/>
  <cols>
    <col min="1" max="1" width="9" style="1525"/>
    <col min="2" max="2" width="2.75" style="1525" customWidth="1"/>
    <col min="3" max="3" width="5" style="1520" customWidth="1"/>
    <col min="4" max="4" width="10.875" style="1525" customWidth="1"/>
    <col min="5" max="5" width="5.625" style="1525" customWidth="1"/>
    <col min="6" max="8" width="9" style="1525"/>
    <col min="9" max="9" width="7.5" style="1525" customWidth="1"/>
    <col min="10" max="10" width="11.5" style="1525" customWidth="1"/>
    <col min="11" max="11" width="9.625" style="1525" customWidth="1"/>
    <col min="12" max="12" width="2.5" style="1520" customWidth="1"/>
    <col min="13" max="16384" width="9" style="1525"/>
  </cols>
  <sheetData>
    <row r="1" spans="1:13" s="1518" customFormat="1" ht="24.95" customHeight="1">
      <c r="B1" s="1846"/>
      <c r="C1" s="1517"/>
      <c r="D1" s="1517"/>
      <c r="E1" s="1517"/>
      <c r="F1" s="1517"/>
      <c r="G1" s="1517"/>
      <c r="H1" s="1517"/>
      <c r="I1" s="1517"/>
      <c r="J1" s="1517"/>
      <c r="K1" s="3892"/>
      <c r="L1" s="3893"/>
    </row>
    <row r="2" spans="1:13" ht="18" customHeight="1">
      <c r="A2" s="1520"/>
      <c r="B2" s="1519"/>
      <c r="C2" s="1847"/>
      <c r="D2" s="1847"/>
      <c r="E2" s="1847"/>
      <c r="F2" s="1847"/>
      <c r="G2" s="1847"/>
      <c r="H2" s="1520"/>
      <c r="I2" s="1848"/>
      <c r="J2" s="1849" t="s">
        <v>1701</v>
      </c>
      <c r="K2" s="1550">
        <v>101010101</v>
      </c>
      <c r="L2" s="1524" t="s">
        <v>325</v>
      </c>
      <c r="M2" s="1520"/>
    </row>
    <row r="3" spans="1:13" ht="18" customHeight="1">
      <c r="A3" s="1520"/>
      <c r="B3" s="1519"/>
      <c r="C3" s="1847"/>
      <c r="D3" s="3943" t="s">
        <v>1702</v>
      </c>
      <c r="E3" s="3943"/>
      <c r="F3" s="3943"/>
      <c r="G3" s="3943"/>
      <c r="H3" s="1520"/>
      <c r="I3" s="1527"/>
      <c r="J3" s="3898" t="s">
        <v>1703</v>
      </c>
      <c r="K3" s="3898"/>
      <c r="L3" s="3899"/>
      <c r="M3" s="1520"/>
    </row>
    <row r="4" spans="1:13" ht="18" customHeight="1">
      <c r="A4" s="1520"/>
      <c r="B4" s="1519"/>
      <c r="C4" s="1847"/>
      <c r="D4" s="1844" t="s">
        <v>1704</v>
      </c>
      <c r="E4" s="1844"/>
      <c r="F4" s="1844"/>
      <c r="G4" s="1844"/>
      <c r="H4" s="1844"/>
      <c r="I4" s="1520"/>
      <c r="J4" s="1520"/>
      <c r="K4" s="1520"/>
      <c r="L4" s="1528"/>
      <c r="M4" s="1520"/>
    </row>
    <row r="5" spans="1:13" ht="18" customHeight="1">
      <c r="A5" s="1520"/>
      <c r="B5" s="1519"/>
      <c r="C5" s="1847"/>
      <c r="D5" s="3944" t="s">
        <v>1705</v>
      </c>
      <c r="E5" s="3944"/>
      <c r="F5" s="3944"/>
      <c r="G5" s="3944"/>
      <c r="H5" s="1520" t="s">
        <v>1222</v>
      </c>
      <c r="I5" s="1520"/>
      <c r="J5" s="1520"/>
      <c r="K5" s="1520"/>
      <c r="L5" s="1528"/>
      <c r="M5" s="1520"/>
    </row>
    <row r="6" spans="1:13" ht="18" customHeight="1">
      <c r="A6" s="1520"/>
      <c r="B6" s="1519"/>
      <c r="D6" s="1520"/>
      <c r="E6" s="1520"/>
      <c r="F6" s="1520"/>
      <c r="G6" s="1520"/>
      <c r="H6" s="1520"/>
      <c r="I6" s="1520"/>
      <c r="J6" s="1520"/>
      <c r="K6" s="1520"/>
      <c r="L6" s="1528"/>
      <c r="M6" s="1520"/>
    </row>
    <row r="7" spans="1:13" ht="18" customHeight="1">
      <c r="A7" s="1520"/>
      <c r="B7" s="1519"/>
      <c r="D7" s="1520"/>
      <c r="E7" s="1520"/>
      <c r="F7" s="1520"/>
      <c r="G7" s="3945" t="s">
        <v>1706</v>
      </c>
      <c r="H7" s="3945"/>
      <c r="I7" s="3945"/>
      <c r="J7" s="3945"/>
      <c r="K7" s="3945"/>
      <c r="L7" s="1530"/>
      <c r="M7" s="1520"/>
    </row>
    <row r="8" spans="1:13" ht="18" customHeight="1">
      <c r="A8" s="1520"/>
      <c r="B8" s="1519"/>
      <c r="D8" s="1520"/>
      <c r="E8" s="1520"/>
      <c r="F8" s="1520"/>
      <c r="G8" s="1520"/>
      <c r="H8" s="1520"/>
      <c r="I8" s="3905" t="s">
        <v>93</v>
      </c>
      <c r="J8" s="3905"/>
      <c r="K8" s="3905"/>
      <c r="L8" s="1530"/>
      <c r="M8" s="1520"/>
    </row>
    <row r="9" spans="1:13" ht="18" customHeight="1">
      <c r="A9" s="1520"/>
      <c r="B9" s="1519"/>
      <c r="D9" s="1520"/>
      <c r="E9" s="1520"/>
      <c r="F9" s="1520"/>
      <c r="G9" s="1520"/>
      <c r="H9" s="1520"/>
      <c r="I9" s="1520"/>
      <c r="J9" s="1520"/>
      <c r="K9" s="1520"/>
      <c r="L9" s="1528"/>
      <c r="M9" s="1520"/>
    </row>
    <row r="10" spans="1:13" ht="18" customHeight="1">
      <c r="A10" s="1520"/>
      <c r="B10" s="1519"/>
      <c r="D10" s="1520"/>
      <c r="E10" s="1520"/>
      <c r="F10" s="1520"/>
      <c r="G10" s="1520"/>
      <c r="H10" s="1520"/>
      <c r="I10" s="1520"/>
      <c r="J10" s="1520"/>
      <c r="K10" s="1520"/>
      <c r="L10" s="1528"/>
      <c r="M10" s="1520"/>
    </row>
    <row r="11" spans="1:13" ht="21.95" customHeight="1">
      <c r="A11" s="1520"/>
      <c r="B11" s="3946" t="s">
        <v>1368</v>
      </c>
      <c r="C11" s="3947"/>
      <c r="D11" s="3947"/>
      <c r="E11" s="3947"/>
      <c r="F11" s="3947"/>
      <c r="G11" s="3947"/>
      <c r="H11" s="3947"/>
      <c r="I11" s="3947"/>
      <c r="J11" s="3947"/>
      <c r="K11" s="3947"/>
      <c r="L11" s="3948"/>
      <c r="M11" s="1520"/>
    </row>
    <row r="12" spans="1:13" ht="15" customHeight="1">
      <c r="A12" s="1520"/>
      <c r="B12" s="1519"/>
      <c r="D12" s="1520"/>
      <c r="E12" s="1520"/>
      <c r="F12" s="1520"/>
      <c r="G12" s="1520"/>
      <c r="H12" s="1520"/>
      <c r="I12" s="1520"/>
      <c r="J12" s="1520"/>
      <c r="K12" s="1520"/>
      <c r="L12" s="1528"/>
      <c r="M12" s="1520"/>
    </row>
    <row r="13" spans="1:13" ht="15" customHeight="1">
      <c r="A13" s="1520"/>
      <c r="B13" s="1519"/>
      <c r="D13" s="1520"/>
      <c r="E13" s="1520"/>
      <c r="F13" s="1520"/>
      <c r="G13" s="1520"/>
      <c r="H13" s="1520"/>
      <c r="I13" s="1520"/>
      <c r="J13" s="1520"/>
      <c r="K13" s="1520"/>
      <c r="L13" s="1528"/>
      <c r="M13" s="1520"/>
    </row>
    <row r="14" spans="1:13" ht="18" customHeight="1">
      <c r="A14" s="1520"/>
      <c r="B14" s="1531"/>
      <c r="C14" s="1532"/>
      <c r="D14" s="3909" t="s">
        <v>1707</v>
      </c>
      <c r="E14" s="3949"/>
      <c r="F14" s="3949"/>
      <c r="G14" s="3949"/>
      <c r="H14" s="3949"/>
      <c r="I14" s="3949"/>
      <c r="J14" s="3949"/>
      <c r="K14" s="1532"/>
      <c r="L14" s="1533"/>
      <c r="M14" s="1520"/>
    </row>
    <row r="15" spans="1:13" ht="18" customHeight="1">
      <c r="A15" s="1520"/>
      <c r="B15" s="1534"/>
      <c r="C15" s="1850"/>
      <c r="D15" s="3949"/>
      <c r="E15" s="3949"/>
      <c r="F15" s="3949"/>
      <c r="G15" s="3949"/>
      <c r="H15" s="3949"/>
      <c r="I15" s="3949"/>
      <c r="J15" s="3949"/>
      <c r="K15" s="1850"/>
      <c r="L15" s="1536"/>
      <c r="M15" s="1520"/>
    </row>
    <row r="16" spans="1:13" ht="18" customHeight="1">
      <c r="A16" s="1520"/>
      <c r="B16" s="1519"/>
      <c r="D16" s="1520"/>
      <c r="E16" s="1520"/>
      <c r="F16" s="1520"/>
      <c r="G16" s="1520"/>
      <c r="H16" s="1520"/>
      <c r="I16" s="1520"/>
      <c r="J16" s="1520"/>
      <c r="K16" s="1520"/>
      <c r="L16" s="1528"/>
      <c r="M16" s="1520"/>
    </row>
    <row r="17" spans="1:13" ht="18" customHeight="1">
      <c r="A17" s="1520"/>
      <c r="B17" s="1519"/>
      <c r="C17" s="1520" t="s">
        <v>1708</v>
      </c>
      <c r="D17" s="1520"/>
      <c r="E17" s="1520"/>
      <c r="F17" s="3911" t="s">
        <v>1709</v>
      </c>
      <c r="G17" s="3950"/>
      <c r="H17" s="3950"/>
      <c r="I17" s="3950"/>
      <c r="J17" s="1523"/>
      <c r="K17" s="1523"/>
      <c r="L17" s="1528"/>
      <c r="M17" s="1520"/>
    </row>
    <row r="18" spans="1:13" ht="18" customHeight="1">
      <c r="A18" s="1520"/>
      <c r="B18" s="1519"/>
      <c r="D18" s="1520"/>
      <c r="E18" s="1520"/>
      <c r="F18" s="1520"/>
      <c r="G18" s="1520"/>
      <c r="H18" s="1520"/>
      <c r="I18" s="1520"/>
      <c r="J18" s="1520"/>
      <c r="K18" s="1520"/>
      <c r="L18" s="1528"/>
      <c r="M18" s="1520"/>
    </row>
    <row r="19" spans="1:13" ht="18" customHeight="1">
      <c r="A19" s="1520"/>
      <c r="B19" s="1519"/>
      <c r="C19" s="1520" t="s">
        <v>1710</v>
      </c>
      <c r="D19" s="1520"/>
      <c r="E19" s="1520"/>
      <c r="F19" s="1538"/>
      <c r="G19" s="1538"/>
      <c r="H19" s="1538"/>
      <c r="I19" s="1538"/>
      <c r="J19" s="1538"/>
      <c r="K19" s="1538"/>
      <c r="L19" s="1528"/>
      <c r="M19" s="1520"/>
    </row>
    <row r="20" spans="1:13" ht="18" customHeight="1">
      <c r="A20" s="1520"/>
      <c r="B20" s="1519"/>
      <c r="D20" s="1539" t="s">
        <v>1373</v>
      </c>
      <c r="E20" s="1539" t="s">
        <v>1392</v>
      </c>
      <c r="F20" s="3891" t="s">
        <v>1711</v>
      </c>
      <c r="G20" s="3891"/>
      <c r="H20" s="3891"/>
      <c r="I20" s="1538"/>
      <c r="J20" s="1538"/>
      <c r="K20" s="1538"/>
      <c r="L20" s="1528"/>
      <c r="M20" s="1520"/>
    </row>
    <row r="21" spans="1:13" ht="18" customHeight="1">
      <c r="A21" s="1520"/>
      <c r="B21" s="1519"/>
      <c r="D21" s="1539"/>
      <c r="E21" s="1539" t="s">
        <v>1393</v>
      </c>
      <c r="F21" s="3942" t="s">
        <v>1711</v>
      </c>
      <c r="G21" s="3942"/>
      <c r="H21" s="3942"/>
      <c r="I21" s="1538"/>
      <c r="J21" s="1538"/>
      <c r="K21" s="1538"/>
      <c r="L21" s="1528"/>
      <c r="M21" s="1520"/>
    </row>
    <row r="22" spans="1:13" ht="18" customHeight="1">
      <c r="A22" s="1520"/>
      <c r="B22" s="1519"/>
      <c r="D22" s="1539"/>
      <c r="E22" s="1539" t="s">
        <v>1394</v>
      </c>
      <c r="F22" s="3942" t="s">
        <v>1711</v>
      </c>
      <c r="G22" s="3942"/>
      <c r="H22" s="3942"/>
      <c r="I22" s="1538"/>
      <c r="J22" s="1538"/>
      <c r="K22" s="1538"/>
      <c r="L22" s="1528"/>
      <c r="M22" s="1520"/>
    </row>
    <row r="23" spans="1:13" ht="18" customHeight="1">
      <c r="A23" s="1520"/>
      <c r="B23" s="1519"/>
      <c r="D23" s="1539"/>
      <c r="E23" s="1539"/>
      <c r="F23" s="1843"/>
      <c r="G23" s="1843"/>
      <c r="H23" s="1843"/>
      <c r="I23" s="1538"/>
      <c r="J23" s="1538"/>
      <c r="K23" s="1538"/>
      <c r="L23" s="1528"/>
      <c r="M23" s="1520"/>
    </row>
    <row r="24" spans="1:13" ht="18" customHeight="1">
      <c r="A24" s="1520"/>
      <c r="B24" s="1519"/>
      <c r="D24" s="1539" t="s">
        <v>1375</v>
      </c>
      <c r="E24" s="1539" t="s">
        <v>1392</v>
      </c>
      <c r="F24" s="3942" t="s">
        <v>1712</v>
      </c>
      <c r="G24" s="3942"/>
      <c r="H24" s="3942"/>
      <c r="I24" s="1538"/>
      <c r="J24" s="1538"/>
      <c r="K24" s="1538"/>
      <c r="L24" s="1528"/>
      <c r="M24" s="1520"/>
    </row>
    <row r="25" spans="1:13" ht="18" customHeight="1">
      <c r="A25" s="1520"/>
      <c r="B25" s="1519"/>
      <c r="D25" s="1539"/>
      <c r="E25" s="1539" t="s">
        <v>1393</v>
      </c>
      <c r="F25" s="3942" t="s">
        <v>1711</v>
      </c>
      <c r="G25" s="3942"/>
      <c r="H25" s="3942"/>
      <c r="I25" s="1538"/>
      <c r="J25" s="1538"/>
      <c r="K25" s="1538"/>
      <c r="L25" s="1528"/>
      <c r="M25" s="1520"/>
    </row>
    <row r="26" spans="1:13" ht="18" customHeight="1">
      <c r="A26" s="1520"/>
      <c r="B26" s="1519"/>
      <c r="D26" s="1539"/>
      <c r="E26" s="1539" t="s">
        <v>1394</v>
      </c>
      <c r="F26" s="3942" t="s">
        <v>1711</v>
      </c>
      <c r="G26" s="3942"/>
      <c r="H26" s="3942"/>
      <c r="I26" s="1538"/>
      <c r="J26" s="1538"/>
      <c r="K26" s="1538"/>
      <c r="L26" s="1528"/>
      <c r="M26" s="1520"/>
    </row>
    <row r="27" spans="1:13" ht="18" customHeight="1">
      <c r="A27" s="1520"/>
      <c r="B27" s="1519"/>
      <c r="D27" s="1539"/>
      <c r="E27" s="1539"/>
      <c r="F27" s="1851"/>
      <c r="G27" s="1851"/>
      <c r="H27" s="1851"/>
      <c r="I27" s="1538"/>
      <c r="J27" s="1538"/>
      <c r="K27" s="1538"/>
      <c r="L27" s="1528"/>
      <c r="M27" s="1520"/>
    </row>
    <row r="28" spans="1:13" ht="18" customHeight="1">
      <c r="A28" s="1520"/>
      <c r="B28" s="1519"/>
      <c r="D28" s="1539" t="s">
        <v>1377</v>
      </c>
      <c r="E28" s="1539"/>
      <c r="F28" s="3942" t="s">
        <v>1711</v>
      </c>
      <c r="G28" s="3942"/>
      <c r="H28" s="3942"/>
      <c r="I28" s="1538"/>
      <c r="J28" s="1538"/>
      <c r="K28" s="1538"/>
      <c r="L28" s="1528"/>
      <c r="M28" s="1520"/>
    </row>
    <row r="29" spans="1:13" ht="15" customHeight="1">
      <c r="A29" s="1520"/>
      <c r="B29" s="1519"/>
      <c r="D29" s="1520"/>
      <c r="E29" s="1520"/>
      <c r="F29" s="1520"/>
      <c r="G29" s="1520"/>
      <c r="H29" s="1520"/>
      <c r="I29" s="1520"/>
      <c r="J29" s="1520"/>
      <c r="K29" s="1520"/>
      <c r="L29" s="1528"/>
      <c r="M29" s="1520"/>
    </row>
    <row r="30" spans="1:13" ht="18" customHeight="1">
      <c r="A30" s="1520"/>
      <c r="B30" s="1519"/>
      <c r="D30" s="1520"/>
      <c r="E30" s="1520"/>
      <c r="F30" s="1520"/>
      <c r="G30" s="1540" t="s">
        <v>835</v>
      </c>
      <c r="H30" s="1520"/>
      <c r="I30" s="1520"/>
      <c r="J30" s="1520"/>
      <c r="K30" s="1520"/>
      <c r="L30" s="1528"/>
      <c r="M30" s="1520"/>
    </row>
    <row r="31" spans="1:13" ht="15" customHeight="1">
      <c r="A31" s="1520"/>
      <c r="B31" s="1519"/>
      <c r="D31" s="1520"/>
      <c r="E31" s="1520"/>
      <c r="F31" s="1520"/>
      <c r="G31" s="1520"/>
      <c r="H31" s="1520"/>
      <c r="I31" s="1520"/>
      <c r="J31" s="1520"/>
      <c r="K31" s="1520"/>
      <c r="L31" s="1528"/>
      <c r="M31" s="1520"/>
    </row>
    <row r="32" spans="1:13" ht="18" customHeight="1">
      <c r="A32" s="1520"/>
      <c r="B32" s="1519"/>
      <c r="C32" s="1520" t="s">
        <v>1713</v>
      </c>
      <c r="D32" s="1520"/>
      <c r="E32" s="1520"/>
      <c r="F32" s="3944" t="s">
        <v>1714</v>
      </c>
      <c r="G32" s="3944"/>
      <c r="H32" s="3944"/>
      <c r="I32" s="3944"/>
      <c r="J32" s="3944"/>
      <c r="K32" s="3944"/>
      <c r="L32" s="1528"/>
      <c r="M32" s="1520"/>
    </row>
    <row r="33" spans="1:16" ht="18" customHeight="1">
      <c r="A33" s="1520"/>
      <c r="B33" s="1519"/>
      <c r="D33" s="1520"/>
      <c r="E33" s="1520"/>
      <c r="F33" s="3951"/>
      <c r="G33" s="3951"/>
      <c r="H33" s="3951"/>
      <c r="I33" s="3951"/>
      <c r="J33" s="3951"/>
      <c r="K33" s="3951"/>
      <c r="L33" s="1528"/>
      <c r="M33" s="1520"/>
    </row>
    <row r="34" spans="1:16" ht="18" customHeight="1">
      <c r="A34" s="1520"/>
      <c r="B34" s="1519"/>
      <c r="D34" s="1520"/>
      <c r="E34" s="1520"/>
      <c r="F34" s="1520"/>
      <c r="G34" s="1520"/>
      <c r="H34" s="1520"/>
      <c r="I34" s="1520"/>
      <c r="J34" s="1520"/>
      <c r="K34" s="1520"/>
      <c r="L34" s="1528"/>
      <c r="M34" s="1520"/>
    </row>
    <row r="35" spans="1:16" ht="18" customHeight="1">
      <c r="A35" s="1520"/>
      <c r="B35" s="1519"/>
      <c r="C35" s="1520" t="s">
        <v>1715</v>
      </c>
      <c r="D35" s="1520"/>
      <c r="E35" s="1520"/>
      <c r="F35" s="3891" t="s">
        <v>1716</v>
      </c>
      <c r="G35" s="3891"/>
      <c r="H35" s="3891"/>
      <c r="I35" s="1844"/>
      <c r="J35" s="1844"/>
      <c r="K35" s="1520"/>
      <c r="L35" s="1528"/>
      <c r="M35" s="1520"/>
    </row>
    <row r="36" spans="1:16" ht="18" customHeight="1">
      <c r="A36" s="1520"/>
      <c r="B36" s="1519"/>
      <c r="D36" s="1520"/>
      <c r="E36" s="1520"/>
      <c r="F36" s="1520"/>
      <c r="G36" s="1520"/>
      <c r="H36" s="1520"/>
      <c r="I36" s="1520"/>
      <c r="J36" s="1520"/>
      <c r="K36" s="1520"/>
      <c r="L36" s="1528"/>
      <c r="M36" s="1520"/>
    </row>
    <row r="37" spans="1:16" ht="18" customHeight="1">
      <c r="A37" s="1520"/>
      <c r="B37" s="1519"/>
      <c r="C37" s="1520" t="s">
        <v>1717</v>
      </c>
      <c r="D37" s="1520"/>
      <c r="E37" s="1520"/>
      <c r="F37" s="3913">
        <v>45078</v>
      </c>
      <c r="G37" s="3913"/>
      <c r="H37" s="3913"/>
      <c r="I37" s="1520"/>
      <c r="J37" s="1520"/>
      <c r="K37" s="1520"/>
      <c r="L37" s="1528"/>
      <c r="M37" s="1520"/>
    </row>
    <row r="38" spans="1:16" ht="18" customHeight="1">
      <c r="A38" s="1520"/>
      <c r="B38" s="1519"/>
      <c r="D38" s="1520"/>
      <c r="E38" s="1520"/>
      <c r="F38" s="1520"/>
      <c r="G38" s="1520"/>
      <c r="H38" s="1520"/>
      <c r="I38" s="1520"/>
      <c r="J38" s="1520"/>
      <c r="K38" s="1520"/>
      <c r="L38" s="1528"/>
      <c r="M38" s="1520"/>
    </row>
    <row r="39" spans="1:16" ht="18" customHeight="1">
      <c r="A39" s="1520"/>
      <c r="B39" s="1519"/>
      <c r="C39" s="1520" t="s">
        <v>1718</v>
      </c>
      <c r="D39" s="1520"/>
      <c r="E39" s="1520"/>
      <c r="F39" s="3913">
        <v>45269</v>
      </c>
      <c r="G39" s="3913"/>
      <c r="H39" s="3913"/>
      <c r="I39" s="1520"/>
      <c r="J39" s="1520"/>
      <c r="K39" s="1520"/>
      <c r="L39" s="1528"/>
      <c r="M39" s="1520"/>
    </row>
    <row r="40" spans="1:16" ht="18" customHeight="1">
      <c r="A40" s="1520"/>
      <c r="B40" s="1519"/>
      <c r="D40" s="1520"/>
      <c r="E40" s="1520"/>
      <c r="F40" s="1520"/>
      <c r="G40" s="1520"/>
      <c r="H40" s="1520"/>
      <c r="I40" s="1520"/>
      <c r="J40" s="1520"/>
      <c r="K40" s="1520"/>
      <c r="L40" s="1528"/>
      <c r="M40" s="1520"/>
    </row>
    <row r="41" spans="1:16" ht="18" customHeight="1">
      <c r="A41" s="1520"/>
      <c r="B41" s="1519"/>
      <c r="C41" s="1520" t="s">
        <v>1719</v>
      </c>
      <c r="D41" s="1520"/>
      <c r="E41" s="1520"/>
      <c r="F41" s="3914">
        <v>150000000</v>
      </c>
      <c r="G41" s="3914"/>
      <c r="H41" s="3914"/>
      <c r="I41" s="1520"/>
      <c r="J41" s="1520"/>
      <c r="K41" s="1520"/>
      <c r="L41" s="1528"/>
      <c r="M41" s="1520"/>
    </row>
    <row r="42" spans="1:16" ht="18" customHeight="1">
      <c r="A42" s="1520"/>
      <c r="B42" s="1519"/>
      <c r="D42" s="1520"/>
      <c r="E42" s="1520"/>
      <c r="F42" s="1520"/>
      <c r="G42" s="1520"/>
      <c r="H42" s="1520"/>
      <c r="I42" s="1520"/>
      <c r="J42" s="1520"/>
      <c r="K42" s="1520"/>
      <c r="L42" s="1528"/>
      <c r="M42" s="1520"/>
    </row>
    <row r="43" spans="1:16" ht="18" customHeight="1">
      <c r="A43" s="1520"/>
      <c r="B43" s="1519"/>
      <c r="C43" s="1520" t="s">
        <v>1720</v>
      </c>
      <c r="D43" s="1520"/>
      <c r="E43" s="1520"/>
      <c r="F43" s="1520" t="s">
        <v>1721</v>
      </c>
      <c r="G43" s="1853"/>
      <c r="H43" s="1853"/>
      <c r="I43" s="1853"/>
      <c r="J43" s="1853"/>
      <c r="K43" s="1520"/>
      <c r="L43" s="1528"/>
      <c r="M43" s="1520"/>
    </row>
    <row r="44" spans="1:16" s="1520" customFormat="1" ht="18" customHeight="1">
      <c r="B44" s="1541"/>
      <c r="C44" s="1542"/>
      <c r="D44" s="1542"/>
      <c r="E44" s="1542"/>
      <c r="F44" s="1542"/>
      <c r="G44" s="1542"/>
      <c r="H44" s="1542"/>
      <c r="I44" s="1542"/>
      <c r="J44" s="1542"/>
      <c r="K44" s="1542"/>
      <c r="L44" s="1543"/>
    </row>
    <row r="45" spans="1:16" s="1855" customFormat="1" ht="12.75" customHeight="1">
      <c r="A45" s="1854"/>
      <c r="B45" s="1520"/>
      <c r="C45" s="1520"/>
      <c r="D45" s="1520"/>
      <c r="E45" s="1520"/>
      <c r="F45" s="1520"/>
      <c r="G45" s="1520"/>
      <c r="H45" s="1520"/>
      <c r="I45" s="1520"/>
      <c r="J45" s="1520"/>
      <c r="K45" s="1520"/>
      <c r="L45" s="1520"/>
      <c r="M45" s="1854"/>
      <c r="N45" s="1854"/>
      <c r="O45" s="1854"/>
      <c r="P45" s="1854"/>
    </row>
    <row r="46" spans="1:16" s="1855" customFormat="1" ht="30.75" customHeight="1">
      <c r="A46" s="1854"/>
      <c r="B46" s="1520"/>
      <c r="C46" s="1520"/>
      <c r="D46" s="1520"/>
      <c r="E46" s="1520"/>
      <c r="F46" s="1520"/>
      <c r="G46" s="1856"/>
      <c r="H46" s="1856"/>
      <c r="I46" s="1520"/>
      <c r="J46" s="1520"/>
      <c r="K46" s="1520"/>
      <c r="L46" s="1520"/>
      <c r="M46" s="1854"/>
      <c r="N46" s="1854"/>
      <c r="O46" s="1854"/>
      <c r="P46" s="1854"/>
    </row>
    <row r="47" spans="1:16" s="1855" customFormat="1" ht="18" customHeight="1">
      <c r="A47" s="1854"/>
      <c r="B47" s="1520"/>
      <c r="C47" s="1520"/>
      <c r="D47" s="1520"/>
      <c r="E47" s="1520"/>
      <c r="F47" s="1520"/>
      <c r="G47" s="1520"/>
      <c r="H47" s="1520"/>
      <c r="I47" s="1520"/>
      <c r="J47" s="1520"/>
      <c r="K47" s="1520"/>
      <c r="L47" s="1520"/>
      <c r="M47" s="1854"/>
      <c r="N47" s="1854"/>
      <c r="O47" s="1854"/>
      <c r="P47" s="1854"/>
    </row>
    <row r="48" spans="1:16" s="1855" customFormat="1" ht="36.75" customHeight="1">
      <c r="A48" s="1854"/>
      <c r="B48" s="1857"/>
      <c r="C48" s="1857"/>
      <c r="D48" s="1857"/>
      <c r="E48" s="1857"/>
      <c r="F48" s="1857"/>
      <c r="G48" s="1857"/>
      <c r="H48" s="1857"/>
      <c r="I48" s="1857"/>
      <c r="J48" s="1857"/>
      <c r="K48" s="1857"/>
      <c r="L48" s="1857"/>
      <c r="M48" s="1854"/>
      <c r="N48" s="1854"/>
      <c r="O48" s="1854"/>
      <c r="P48" s="1854"/>
    </row>
    <row r="49" spans="1:16" s="1855" customFormat="1" ht="18" customHeight="1">
      <c r="A49" s="1854"/>
      <c r="B49" s="1520"/>
      <c r="C49" s="1520"/>
      <c r="D49" s="1520"/>
      <c r="E49" s="1520"/>
      <c r="F49" s="1520"/>
      <c r="G49" s="1520"/>
      <c r="H49" s="1520"/>
      <c r="I49" s="1520"/>
      <c r="J49" s="1520"/>
      <c r="K49" s="1520"/>
      <c r="L49" s="1520"/>
      <c r="M49" s="1854"/>
      <c r="N49" s="1854"/>
      <c r="O49" s="1854"/>
      <c r="P49" s="1854"/>
    </row>
    <row r="50" spans="1:16" s="1855" customFormat="1" ht="18" customHeight="1">
      <c r="A50" s="1854"/>
      <c r="B50" s="1520"/>
      <c r="C50" s="1520"/>
      <c r="D50" s="1520"/>
      <c r="E50" s="1520"/>
      <c r="F50" s="1520"/>
      <c r="G50" s="1858"/>
      <c r="H50" s="1858"/>
      <c r="I50" s="1520"/>
      <c r="J50" s="1520"/>
      <c r="K50" s="1520"/>
      <c r="L50" s="1520"/>
      <c r="M50" s="1854"/>
      <c r="N50" s="1854"/>
      <c r="O50" s="1854"/>
      <c r="P50" s="1854"/>
    </row>
    <row r="51" spans="1:16" s="1855" customFormat="1" ht="18" customHeight="1">
      <c r="A51" s="1854"/>
      <c r="B51" s="1520"/>
      <c r="C51" s="1520"/>
      <c r="D51" s="1520"/>
      <c r="E51" s="1520"/>
      <c r="F51" s="1520"/>
      <c r="G51" s="1520"/>
      <c r="H51" s="1520"/>
      <c r="I51" s="1520"/>
      <c r="J51" s="1520"/>
      <c r="K51" s="1520"/>
      <c r="L51" s="1520"/>
      <c r="M51" s="1854"/>
      <c r="N51" s="1854"/>
      <c r="O51" s="1854"/>
      <c r="P51" s="1854"/>
    </row>
    <row r="52" spans="1:16" s="1855" customFormat="1" ht="18" customHeight="1">
      <c r="A52" s="1854"/>
      <c r="B52" s="1858"/>
      <c r="C52" s="1858"/>
      <c r="D52" s="1858"/>
      <c r="E52" s="1858"/>
      <c r="F52" s="1858"/>
      <c r="G52" s="1858"/>
      <c r="H52" s="1858"/>
      <c r="I52" s="1858"/>
      <c r="J52" s="1858"/>
      <c r="K52" s="1858"/>
      <c r="L52" s="1520"/>
      <c r="M52" s="1854"/>
      <c r="N52" s="1854"/>
      <c r="O52" s="1854"/>
      <c r="P52" s="1854"/>
    </row>
    <row r="53" spans="1:16" s="1855" customFormat="1" ht="18" customHeight="1">
      <c r="A53" s="1854"/>
      <c r="B53" s="1520"/>
      <c r="C53" s="1520"/>
      <c r="D53" s="1520"/>
      <c r="E53" s="1520"/>
      <c r="F53" s="1520"/>
      <c r="G53" s="1520"/>
      <c r="H53" s="1520"/>
      <c r="I53" s="1520"/>
      <c r="J53" s="1520"/>
      <c r="K53" s="1520"/>
      <c r="L53" s="1520"/>
      <c r="M53" s="1854"/>
      <c r="N53" s="1854"/>
      <c r="O53" s="1854"/>
      <c r="P53" s="1854"/>
    </row>
    <row r="54" spans="1:16" s="1855" customFormat="1" ht="18" customHeight="1">
      <c r="A54" s="1854"/>
      <c r="B54" s="1520"/>
      <c r="C54" s="1859"/>
      <c r="D54" s="1857"/>
      <c r="E54" s="1857"/>
      <c r="F54" s="1857"/>
      <c r="G54" s="1857"/>
      <c r="H54" s="1857"/>
      <c r="I54" s="1857"/>
      <c r="J54" s="1857"/>
      <c r="K54" s="1857"/>
      <c r="L54" s="1520"/>
      <c r="M54" s="1854"/>
      <c r="N54" s="1854"/>
      <c r="O54" s="1854"/>
      <c r="P54" s="1854"/>
    </row>
    <row r="55" spans="1:16" s="1855" customFormat="1" ht="18" customHeight="1">
      <c r="A55" s="1854"/>
      <c r="B55" s="1520"/>
      <c r="C55" s="1520"/>
      <c r="D55" s="1857"/>
      <c r="E55" s="1857"/>
      <c r="F55" s="1857"/>
      <c r="G55" s="1857"/>
      <c r="H55" s="1857"/>
      <c r="I55" s="1857"/>
      <c r="J55" s="1857"/>
      <c r="K55" s="1857"/>
      <c r="L55" s="1520"/>
      <c r="M55" s="1854"/>
      <c r="N55" s="1854"/>
      <c r="O55" s="1854"/>
      <c r="P55" s="1854"/>
    </row>
    <row r="56" spans="1:16" s="1855" customFormat="1" ht="18" customHeight="1">
      <c r="A56" s="1854"/>
      <c r="B56" s="1520"/>
      <c r="C56" s="1520"/>
      <c r="D56" s="1857"/>
      <c r="E56" s="1857"/>
      <c r="F56" s="1857"/>
      <c r="G56" s="1857"/>
      <c r="H56" s="1857"/>
      <c r="I56" s="1857"/>
      <c r="J56" s="1857"/>
      <c r="K56" s="1857"/>
      <c r="L56" s="1520"/>
      <c r="M56" s="1854"/>
      <c r="N56" s="1854"/>
      <c r="O56" s="1854"/>
      <c r="P56" s="1854"/>
    </row>
    <row r="57" spans="1:16" s="1855" customFormat="1" ht="18" customHeight="1">
      <c r="A57" s="1854"/>
      <c r="B57" s="1520"/>
      <c r="C57" s="1859"/>
      <c r="D57" s="1857"/>
      <c r="E57" s="1857"/>
      <c r="F57" s="1857"/>
      <c r="G57" s="1857"/>
      <c r="H57" s="1857"/>
      <c r="I57" s="1857"/>
      <c r="J57" s="1857"/>
      <c r="K57" s="1857"/>
      <c r="L57" s="1520"/>
      <c r="M57" s="1854"/>
      <c r="N57" s="1854"/>
      <c r="O57" s="1854"/>
      <c r="P57" s="1854"/>
    </row>
    <row r="58" spans="1:16" s="1855" customFormat="1" ht="18" customHeight="1">
      <c r="A58" s="1854"/>
      <c r="B58" s="1520"/>
      <c r="C58" s="1520"/>
      <c r="D58" s="1857"/>
      <c r="E58" s="1857"/>
      <c r="F58" s="1857"/>
      <c r="G58" s="1857"/>
      <c r="H58" s="1857"/>
      <c r="I58" s="1857"/>
      <c r="J58" s="1857"/>
      <c r="K58" s="1857"/>
      <c r="L58" s="1520"/>
      <c r="M58" s="1854"/>
      <c r="N58" s="1854"/>
      <c r="O58" s="1854"/>
      <c r="P58" s="1854"/>
    </row>
    <row r="59" spans="1:16" s="1855" customFormat="1" ht="9" customHeight="1">
      <c r="A59" s="1854"/>
      <c r="B59" s="1520"/>
      <c r="C59" s="1520"/>
      <c r="D59" s="1857"/>
      <c r="E59" s="1857"/>
      <c r="F59" s="1857"/>
      <c r="G59" s="1857"/>
      <c r="H59" s="1857"/>
      <c r="I59" s="1857"/>
      <c r="J59" s="1857"/>
      <c r="K59" s="1857"/>
      <c r="L59" s="1520"/>
      <c r="M59" s="1854"/>
      <c r="N59" s="1854"/>
      <c r="O59" s="1854"/>
      <c r="P59" s="1854"/>
    </row>
    <row r="60" spans="1:16" s="1855" customFormat="1" ht="18" customHeight="1">
      <c r="A60" s="1854"/>
      <c r="B60" s="1520"/>
      <c r="C60" s="1859"/>
      <c r="D60" s="1857"/>
      <c r="E60" s="1857"/>
      <c r="F60" s="1857"/>
      <c r="G60" s="1857"/>
      <c r="H60" s="1857"/>
      <c r="I60" s="1857"/>
      <c r="J60" s="1857"/>
      <c r="K60" s="1857"/>
      <c r="L60" s="1520"/>
      <c r="M60" s="1854"/>
      <c r="N60" s="1854"/>
      <c r="O60" s="1854"/>
      <c r="P60" s="1854"/>
    </row>
    <row r="61" spans="1:16" s="1855" customFormat="1" ht="18" customHeight="1">
      <c r="A61" s="1854"/>
      <c r="B61" s="1520"/>
      <c r="C61" s="1520"/>
      <c r="D61" s="1857"/>
      <c r="E61" s="1857"/>
      <c r="F61" s="1857"/>
      <c r="G61" s="1857"/>
      <c r="H61" s="1857"/>
      <c r="I61" s="1857"/>
      <c r="J61" s="1857"/>
      <c r="K61" s="1857"/>
      <c r="L61" s="1520"/>
      <c r="M61" s="1854"/>
      <c r="N61" s="1854"/>
      <c r="O61" s="1854"/>
      <c r="P61" s="1854"/>
    </row>
    <row r="62" spans="1:16" s="1855" customFormat="1" ht="9" customHeight="1">
      <c r="A62" s="1854"/>
      <c r="B62" s="1520"/>
      <c r="C62" s="1520"/>
      <c r="D62" s="1857"/>
      <c r="E62" s="1857"/>
      <c r="F62" s="1857"/>
      <c r="G62" s="1857"/>
      <c r="H62" s="1857"/>
      <c r="I62" s="1857"/>
      <c r="J62" s="1857"/>
      <c r="K62" s="1857"/>
      <c r="L62" s="1520"/>
      <c r="M62" s="1854"/>
      <c r="N62" s="1854"/>
      <c r="O62" s="1854"/>
      <c r="P62" s="1854"/>
    </row>
    <row r="63" spans="1:16" s="1862" customFormat="1" ht="18" customHeight="1">
      <c r="A63" s="1860"/>
      <c r="B63" s="1861"/>
      <c r="C63" s="1861"/>
      <c r="D63" s="1861"/>
      <c r="E63" s="1861"/>
      <c r="F63" s="1861"/>
      <c r="G63" s="1861"/>
      <c r="H63" s="1861"/>
      <c r="I63" s="1861"/>
      <c r="J63" s="1861"/>
      <c r="K63" s="1861"/>
      <c r="L63" s="1532"/>
      <c r="M63" s="1860"/>
      <c r="N63" s="1860"/>
      <c r="O63" s="1860"/>
      <c r="P63" s="1860"/>
    </row>
    <row r="64" spans="1:16" s="1862" customFormat="1" ht="9" customHeight="1">
      <c r="A64" s="1860"/>
      <c r="B64" s="1863"/>
      <c r="C64" s="1863"/>
      <c r="D64" s="1863"/>
      <c r="E64" s="1863"/>
      <c r="F64" s="1863"/>
      <c r="G64" s="1863"/>
      <c r="H64" s="1863"/>
      <c r="I64" s="1863"/>
      <c r="J64" s="1863"/>
      <c r="K64" s="1863"/>
      <c r="L64" s="1532"/>
      <c r="M64" s="1860"/>
      <c r="N64" s="1860"/>
      <c r="O64" s="1860"/>
      <c r="P64" s="1860"/>
    </row>
    <row r="65" spans="1:16" s="1855" customFormat="1" ht="18" customHeight="1">
      <c r="A65" s="1854"/>
      <c r="B65" s="1520"/>
      <c r="C65" s="1520"/>
      <c r="D65" s="1857"/>
      <c r="E65" s="1857"/>
      <c r="F65" s="1857"/>
      <c r="G65" s="1857"/>
      <c r="H65" s="1857"/>
      <c r="I65" s="1857"/>
      <c r="J65" s="1857"/>
      <c r="K65" s="1857"/>
      <c r="L65" s="1520"/>
      <c r="M65" s="1854"/>
      <c r="N65" s="1854"/>
      <c r="O65" s="1854"/>
      <c r="P65" s="1854"/>
    </row>
    <row r="66" spans="1:16" s="1855" customFormat="1" ht="18" customHeight="1">
      <c r="A66" s="1854"/>
      <c r="B66" s="1520"/>
      <c r="C66" s="1520"/>
      <c r="D66" s="1857"/>
      <c r="E66" s="1857"/>
      <c r="F66" s="1857"/>
      <c r="G66" s="1857"/>
      <c r="H66" s="1857"/>
      <c r="I66" s="1857"/>
      <c r="J66" s="1857"/>
      <c r="K66" s="1857"/>
      <c r="L66" s="1520"/>
      <c r="M66" s="1854"/>
      <c r="N66" s="1854"/>
      <c r="O66" s="1854"/>
      <c r="P66" s="1854"/>
    </row>
    <row r="67" spans="1:16" s="1855" customFormat="1" ht="18" customHeight="1">
      <c r="A67" s="1854"/>
      <c r="B67" s="1520"/>
      <c r="C67" s="1520"/>
      <c r="D67" s="1864"/>
      <c r="E67" s="1864"/>
      <c r="F67" s="1864"/>
      <c r="G67" s="1864"/>
      <c r="H67" s="1864"/>
      <c r="I67" s="1864"/>
      <c r="J67" s="1864"/>
      <c r="K67" s="1864"/>
      <c r="L67" s="1520"/>
      <c r="M67" s="1854"/>
      <c r="N67" s="1854"/>
      <c r="O67" s="1854"/>
      <c r="P67" s="1854"/>
    </row>
    <row r="68" spans="1:16" s="1855" customFormat="1" ht="18" customHeight="1">
      <c r="A68" s="1854"/>
      <c r="B68" s="1858"/>
      <c r="C68" s="1858"/>
      <c r="D68" s="1858"/>
      <c r="E68" s="1858"/>
      <c r="F68" s="1858"/>
      <c r="G68" s="1858"/>
      <c r="H68" s="1858"/>
      <c r="I68" s="1858"/>
      <c r="J68" s="1858"/>
      <c r="K68" s="1858"/>
      <c r="L68" s="1520"/>
      <c r="M68" s="1854"/>
      <c r="N68" s="1854"/>
      <c r="O68" s="1854"/>
      <c r="P68" s="1854"/>
    </row>
    <row r="69" spans="1:16" s="1855" customFormat="1" ht="9" customHeight="1">
      <c r="A69" s="1854"/>
      <c r="B69" s="1865"/>
      <c r="C69" s="1865"/>
      <c r="D69" s="1865"/>
      <c r="E69" s="1865"/>
      <c r="F69" s="1865"/>
      <c r="G69" s="1865"/>
      <c r="H69" s="1865"/>
      <c r="I69" s="1865"/>
      <c r="J69" s="1865"/>
      <c r="K69" s="1865"/>
      <c r="L69" s="1520"/>
      <c r="M69" s="1854"/>
      <c r="N69" s="1854"/>
      <c r="O69" s="1854"/>
      <c r="P69" s="1854"/>
    </row>
    <row r="70" spans="1:16" s="1855" customFormat="1" ht="18" customHeight="1">
      <c r="A70" s="1854"/>
      <c r="B70" s="1520"/>
      <c r="C70" s="1520"/>
      <c r="D70" s="1857"/>
      <c r="E70" s="1857"/>
      <c r="F70" s="1857"/>
      <c r="G70" s="1857"/>
      <c r="H70" s="1857"/>
      <c r="I70" s="1857"/>
      <c r="J70" s="1857"/>
      <c r="K70" s="1857"/>
      <c r="L70" s="1520"/>
      <c r="M70" s="1854"/>
      <c r="N70" s="1854"/>
      <c r="O70" s="1854"/>
      <c r="P70" s="1854"/>
    </row>
    <row r="71" spans="1:16" s="1855" customFormat="1" ht="18" customHeight="1">
      <c r="A71" s="1854"/>
      <c r="B71" s="1520"/>
      <c r="C71" s="1520"/>
      <c r="D71" s="1857"/>
      <c r="E71" s="1857"/>
      <c r="F71" s="1857"/>
      <c r="G71" s="1857"/>
      <c r="H71" s="1857"/>
      <c r="I71" s="1857"/>
      <c r="J71" s="1857"/>
      <c r="K71" s="1857"/>
      <c r="L71" s="1520"/>
      <c r="M71" s="1854"/>
      <c r="N71" s="1854"/>
      <c r="O71" s="1854"/>
      <c r="P71" s="1854"/>
    </row>
    <row r="72" spans="1:16" s="1855" customFormat="1" ht="9" customHeight="1">
      <c r="A72" s="1854"/>
      <c r="B72" s="1520"/>
      <c r="C72" s="1520"/>
      <c r="D72" s="1864"/>
      <c r="E72" s="1864"/>
      <c r="F72" s="1864"/>
      <c r="G72" s="1864"/>
      <c r="H72" s="1864"/>
      <c r="I72" s="1864"/>
      <c r="J72" s="1864"/>
      <c r="K72" s="1864"/>
      <c r="L72" s="1520"/>
      <c r="M72" s="1854"/>
      <c r="N72" s="1854"/>
      <c r="O72" s="1854"/>
      <c r="P72" s="1854"/>
    </row>
    <row r="73" spans="1:16" s="1855" customFormat="1" ht="18" customHeight="1">
      <c r="A73" s="1854"/>
      <c r="B73" s="1858"/>
      <c r="C73" s="1858"/>
      <c r="D73" s="1858"/>
      <c r="E73" s="1858"/>
      <c r="F73" s="1858"/>
      <c r="G73" s="1858"/>
      <c r="H73" s="1858"/>
      <c r="I73" s="1858"/>
      <c r="J73" s="1858"/>
      <c r="K73" s="1858"/>
      <c r="L73" s="1520"/>
      <c r="M73" s="1854"/>
      <c r="N73" s="1854"/>
      <c r="O73" s="1854"/>
      <c r="P73" s="1854"/>
    </row>
    <row r="74" spans="1:16" s="1855" customFormat="1" ht="18" customHeight="1">
      <c r="A74" s="1854"/>
      <c r="B74" s="1520"/>
      <c r="C74" s="1520"/>
      <c r="D74" s="1520"/>
      <c r="E74" s="1520"/>
      <c r="F74" s="1520"/>
      <c r="G74" s="1520"/>
      <c r="H74" s="1520"/>
      <c r="I74" s="1520"/>
      <c r="J74" s="1520"/>
      <c r="K74" s="1520"/>
      <c r="L74" s="1520"/>
      <c r="M74" s="1854"/>
      <c r="N74" s="1854"/>
      <c r="O74" s="1854"/>
      <c r="P74" s="1854"/>
    </row>
    <row r="75" spans="1:16" s="1855" customFormat="1" ht="18" customHeight="1">
      <c r="A75" s="1854"/>
      <c r="B75" s="1520"/>
      <c r="C75" s="1859"/>
      <c r="D75" s="1857"/>
      <c r="E75" s="1857"/>
      <c r="F75" s="1857"/>
      <c r="G75" s="1857"/>
      <c r="H75" s="1857"/>
      <c r="I75" s="1857"/>
      <c r="J75" s="1857"/>
      <c r="K75" s="1857"/>
      <c r="L75" s="1520"/>
      <c r="M75" s="1854"/>
      <c r="N75" s="1854"/>
      <c r="O75" s="1854"/>
      <c r="P75" s="1854"/>
    </row>
    <row r="76" spans="1:16" s="1855" customFormat="1" ht="18" customHeight="1">
      <c r="A76" s="1854"/>
      <c r="B76" s="1520"/>
      <c r="C76" s="1520"/>
      <c r="D76" s="1857"/>
      <c r="E76" s="1857"/>
      <c r="F76" s="1857"/>
      <c r="G76" s="1857"/>
      <c r="H76" s="1857"/>
      <c r="I76" s="1857"/>
      <c r="J76" s="1857"/>
      <c r="K76" s="1857"/>
      <c r="L76" s="1520"/>
      <c r="M76" s="1854"/>
      <c r="N76" s="1854"/>
      <c r="O76" s="1854"/>
      <c r="P76" s="1854"/>
    </row>
    <row r="77" spans="1:16" s="1855" customFormat="1" ht="18" customHeight="1">
      <c r="A77" s="1854"/>
      <c r="B77" s="1520"/>
      <c r="C77" s="1520"/>
      <c r="D77" s="1857"/>
      <c r="E77" s="1857"/>
      <c r="F77" s="1857"/>
      <c r="G77" s="1857"/>
      <c r="H77" s="1857"/>
      <c r="I77" s="1857"/>
      <c r="J77" s="1857"/>
      <c r="K77" s="1857"/>
      <c r="L77" s="1520"/>
      <c r="M77" s="1854"/>
      <c r="N77" s="1854"/>
      <c r="O77" s="1854"/>
      <c r="P77" s="1854"/>
    </row>
    <row r="78" spans="1:16" s="1855" customFormat="1" ht="18" customHeight="1">
      <c r="A78" s="1854"/>
      <c r="B78" s="1520"/>
      <c r="C78" s="1859"/>
      <c r="D78" s="1857"/>
      <c r="E78" s="1857"/>
      <c r="F78" s="1857"/>
      <c r="G78" s="1857"/>
      <c r="H78" s="1857"/>
      <c r="I78" s="1857"/>
      <c r="J78" s="1857"/>
      <c r="K78" s="1857"/>
      <c r="L78" s="1520"/>
      <c r="M78" s="1854"/>
      <c r="N78" s="1854"/>
      <c r="O78" s="1854"/>
      <c r="P78" s="1854"/>
    </row>
    <row r="79" spans="1:16" s="1855" customFormat="1" ht="18" customHeight="1">
      <c r="A79" s="1854"/>
      <c r="B79" s="1520"/>
      <c r="C79" s="1520"/>
      <c r="D79" s="1857"/>
      <c r="E79" s="1857"/>
      <c r="F79" s="1857"/>
      <c r="G79" s="1857"/>
      <c r="H79" s="1857"/>
      <c r="I79" s="1857"/>
      <c r="J79" s="1857"/>
      <c r="K79" s="1857"/>
      <c r="L79" s="1520"/>
      <c r="M79" s="1854"/>
      <c r="N79" s="1854"/>
      <c r="O79" s="1854"/>
      <c r="P79" s="1854"/>
    </row>
    <row r="80" spans="1:16" s="1855" customFormat="1" ht="18" customHeight="1">
      <c r="A80" s="1854"/>
      <c r="B80" s="1520"/>
      <c r="C80" s="1520"/>
      <c r="D80" s="1857"/>
      <c r="E80" s="1857"/>
      <c r="F80" s="1857"/>
      <c r="G80" s="1857"/>
      <c r="H80" s="1857"/>
      <c r="I80" s="1857"/>
      <c r="J80" s="1857"/>
      <c r="K80" s="1857"/>
      <c r="L80" s="1520"/>
      <c r="M80" s="1854"/>
      <c r="N80" s="1854"/>
      <c r="O80" s="1854"/>
      <c r="P80" s="1854"/>
    </row>
    <row r="81" spans="1:16" s="1855" customFormat="1" ht="18" customHeight="1">
      <c r="A81" s="1854"/>
      <c r="B81" s="1520"/>
      <c r="C81" s="1520"/>
      <c r="D81" s="1857"/>
      <c r="E81" s="1857"/>
      <c r="F81" s="1857"/>
      <c r="G81" s="1857"/>
      <c r="H81" s="1857"/>
      <c r="I81" s="1857"/>
      <c r="J81" s="1857"/>
      <c r="K81" s="1857"/>
      <c r="L81" s="1520"/>
      <c r="M81" s="1854"/>
      <c r="N81" s="1854"/>
      <c r="O81" s="1854"/>
      <c r="P81" s="1854"/>
    </row>
    <row r="82" spans="1:16" s="1855" customFormat="1" ht="18" customHeight="1">
      <c r="A82" s="1854"/>
      <c r="B82" s="1520"/>
      <c r="C82" s="1520"/>
      <c r="D82" s="1857"/>
      <c r="E82" s="1857"/>
      <c r="F82" s="1857"/>
      <c r="G82" s="1857"/>
      <c r="H82" s="1857"/>
      <c r="I82" s="1857"/>
      <c r="J82" s="1857"/>
      <c r="K82" s="1857"/>
      <c r="L82" s="1520"/>
      <c r="M82" s="1854"/>
      <c r="N82" s="1854"/>
      <c r="O82" s="1854"/>
      <c r="P82" s="1854"/>
    </row>
    <row r="83" spans="1:16" s="1855" customFormat="1" ht="18" customHeight="1">
      <c r="A83" s="1854"/>
      <c r="B83" s="1538"/>
      <c r="C83" s="1538"/>
      <c r="D83" s="1538"/>
      <c r="E83" s="1538"/>
      <c r="F83" s="1538"/>
      <c r="G83" s="1538"/>
      <c r="H83" s="1538"/>
      <c r="I83" s="1538"/>
      <c r="J83" s="1538"/>
      <c r="K83" s="1538"/>
      <c r="L83" s="1538"/>
      <c r="M83" s="1538"/>
      <c r="N83" s="1854"/>
      <c r="O83" s="1854"/>
      <c r="P83" s="1854"/>
    </row>
    <row r="84" spans="1:16" ht="18" customHeight="1">
      <c r="A84" s="1520"/>
      <c r="B84" s="1520"/>
      <c r="C84" s="1852"/>
      <c r="D84" s="1852"/>
      <c r="E84" s="1852"/>
      <c r="F84" s="1852"/>
      <c r="G84" s="1852"/>
      <c r="H84" s="1852"/>
      <c r="I84" s="1852"/>
      <c r="J84" s="1852"/>
      <c r="K84" s="1520"/>
      <c r="M84" s="1520"/>
      <c r="N84" s="1520"/>
      <c r="O84" s="1520"/>
      <c r="P84" s="1520"/>
    </row>
    <row r="85" spans="1:16" ht="18" customHeight="1">
      <c r="A85" s="1520"/>
      <c r="B85" s="1520"/>
      <c r="C85" s="1852"/>
      <c r="D85" s="1852"/>
      <c r="E85" s="1852"/>
      <c r="F85" s="1852"/>
      <c r="G85" s="1852"/>
      <c r="H85" s="1852"/>
      <c r="I85" s="1852"/>
      <c r="J85" s="1852"/>
      <c r="K85" s="1520"/>
      <c r="M85" s="1520"/>
      <c r="N85" s="1520"/>
      <c r="O85" s="1520"/>
      <c r="P85" s="1520"/>
    </row>
    <row r="86" spans="1:16" ht="18" customHeight="1">
      <c r="A86" s="1520"/>
      <c r="B86" s="1520"/>
      <c r="C86" s="1852"/>
      <c r="D86" s="1852"/>
      <c r="E86" s="1852"/>
      <c r="F86" s="1852"/>
      <c r="G86" s="1852"/>
      <c r="H86" s="1852"/>
      <c r="I86" s="1852"/>
      <c r="J86" s="1852"/>
      <c r="K86" s="1520"/>
      <c r="M86" s="1520"/>
      <c r="N86" s="1520"/>
      <c r="O86" s="1520"/>
      <c r="P86" s="1520"/>
    </row>
    <row r="87" spans="1:16" ht="18" customHeight="1">
      <c r="A87" s="1520"/>
      <c r="B87" s="1520"/>
      <c r="C87" s="1852"/>
      <c r="D87" s="1852"/>
      <c r="E87" s="1852"/>
      <c r="F87" s="1852"/>
      <c r="G87" s="1852"/>
      <c r="H87" s="1852"/>
      <c r="I87" s="1852"/>
      <c r="J87" s="1852"/>
      <c r="K87" s="1520"/>
      <c r="M87" s="1520"/>
      <c r="N87" s="1520"/>
      <c r="O87" s="1520"/>
      <c r="P87" s="1520"/>
    </row>
    <row r="88" spans="1:16" ht="18" customHeight="1">
      <c r="A88" s="1520"/>
      <c r="B88" s="1520"/>
      <c r="C88" s="1852"/>
      <c r="D88" s="1852"/>
      <c r="E88" s="1852"/>
      <c r="F88" s="1852"/>
      <c r="G88" s="1852"/>
      <c r="H88" s="1852"/>
      <c r="I88" s="1852"/>
      <c r="J88" s="1852"/>
      <c r="K88" s="1520"/>
      <c r="M88" s="1520"/>
      <c r="N88" s="1520"/>
      <c r="O88" s="1520"/>
      <c r="P88" s="1520"/>
    </row>
    <row r="89" spans="1:16" ht="18" customHeight="1">
      <c r="A89" s="1520"/>
      <c r="B89" s="1520"/>
      <c r="D89" s="1520"/>
      <c r="E89" s="1520"/>
      <c r="F89" s="1520"/>
      <c r="G89" s="1520"/>
      <c r="H89" s="1520"/>
      <c r="I89" s="1520"/>
      <c r="J89" s="1520"/>
      <c r="K89" s="1520"/>
      <c r="M89" s="1520"/>
      <c r="N89" s="1520"/>
      <c r="O89" s="1520"/>
      <c r="P89" s="1520"/>
    </row>
    <row r="90" spans="1:16" ht="18" customHeight="1">
      <c r="A90" s="1520"/>
      <c r="B90" s="1520"/>
      <c r="D90" s="1520"/>
      <c r="E90" s="1520"/>
      <c r="F90" s="1520"/>
      <c r="G90" s="1520"/>
      <c r="H90" s="1520"/>
      <c r="I90" s="1520"/>
      <c r="J90" s="1520"/>
      <c r="K90" s="1520"/>
      <c r="M90" s="1520"/>
      <c r="N90" s="1520"/>
      <c r="O90" s="1520"/>
      <c r="P90" s="1520"/>
    </row>
    <row r="91" spans="1:16" ht="18" customHeight="1">
      <c r="A91" s="1520"/>
      <c r="B91" s="1520"/>
      <c r="D91" s="1520"/>
      <c r="E91" s="1520"/>
      <c r="F91" s="1520"/>
      <c r="G91" s="1520"/>
      <c r="H91" s="1520"/>
      <c r="I91" s="1520"/>
      <c r="J91" s="1520"/>
      <c r="K91" s="1520"/>
      <c r="M91" s="1520"/>
      <c r="N91" s="1520"/>
      <c r="O91" s="1520"/>
      <c r="P91" s="1520"/>
    </row>
    <row r="92" spans="1:16" ht="18" customHeight="1">
      <c r="A92" s="1520"/>
      <c r="B92" s="1520"/>
      <c r="D92" s="1520"/>
      <c r="E92" s="1520"/>
      <c r="F92" s="1520"/>
      <c r="G92" s="1520"/>
      <c r="H92" s="1520"/>
      <c r="I92" s="1520"/>
      <c r="J92" s="1520"/>
      <c r="K92" s="1520"/>
      <c r="M92" s="1520"/>
      <c r="N92" s="1520"/>
      <c r="O92" s="1520"/>
      <c r="P92" s="1520"/>
    </row>
    <row r="93" spans="1:16" ht="18" customHeight="1">
      <c r="A93" s="1520"/>
      <c r="B93" s="1520"/>
      <c r="D93" s="1520"/>
      <c r="E93" s="1520"/>
      <c r="F93" s="1520"/>
      <c r="G93" s="1520"/>
      <c r="H93" s="1520"/>
      <c r="I93" s="1520"/>
      <c r="J93" s="1520"/>
      <c r="K93" s="1520"/>
      <c r="M93" s="1520"/>
      <c r="N93" s="1520"/>
      <c r="O93" s="1520"/>
      <c r="P93" s="1520"/>
    </row>
    <row r="94" spans="1:16" ht="18" customHeight="1">
      <c r="A94" s="1520"/>
      <c r="B94" s="1520"/>
      <c r="D94" s="1520"/>
      <c r="E94" s="1520"/>
      <c r="F94" s="1520"/>
      <c r="G94" s="1520"/>
      <c r="H94" s="1520"/>
      <c r="I94" s="1520"/>
      <c r="J94" s="1520"/>
      <c r="K94" s="1520"/>
      <c r="M94" s="1520"/>
      <c r="N94" s="1520"/>
      <c r="O94" s="1520"/>
      <c r="P94" s="1520"/>
    </row>
    <row r="95" spans="1:16" ht="18" customHeight="1">
      <c r="A95" s="1520"/>
      <c r="B95" s="1520"/>
      <c r="D95" s="1520"/>
      <c r="E95" s="1520"/>
      <c r="F95" s="1520"/>
      <c r="G95" s="1520"/>
      <c r="H95" s="1520"/>
      <c r="I95" s="1520"/>
      <c r="J95" s="1520"/>
      <c r="K95" s="1520"/>
      <c r="M95" s="1520"/>
      <c r="N95" s="1520"/>
      <c r="O95" s="1520"/>
      <c r="P95" s="1520"/>
    </row>
    <row r="96" spans="1:16" ht="18" customHeight="1">
      <c r="A96" s="1520"/>
      <c r="B96" s="1520"/>
      <c r="D96" s="1520"/>
      <c r="E96" s="1520"/>
      <c r="F96" s="1520"/>
      <c r="G96" s="1520"/>
      <c r="H96" s="1520"/>
      <c r="I96" s="1520"/>
      <c r="J96" s="1520"/>
      <c r="K96" s="1520"/>
      <c r="M96" s="1520"/>
      <c r="N96" s="1520"/>
      <c r="O96" s="1520"/>
      <c r="P96" s="1520"/>
    </row>
    <row r="97" spans="1:16" ht="18" customHeight="1">
      <c r="A97" s="1520"/>
      <c r="B97" s="1520"/>
      <c r="D97" s="1520"/>
      <c r="E97" s="1520"/>
      <c r="F97" s="1520"/>
      <c r="G97" s="1520"/>
      <c r="H97" s="1520"/>
      <c r="I97" s="1520"/>
      <c r="J97" s="1520"/>
      <c r="K97" s="1520"/>
      <c r="M97" s="1520"/>
      <c r="N97" s="1520"/>
      <c r="O97" s="1520"/>
      <c r="P97" s="1520"/>
    </row>
    <row r="98" spans="1:16" ht="18" customHeight="1">
      <c r="A98" s="1520"/>
      <c r="B98" s="1520"/>
      <c r="D98" s="1520"/>
      <c r="E98" s="1520"/>
      <c r="F98" s="1520"/>
      <c r="G98" s="1520"/>
      <c r="H98" s="1520"/>
      <c r="I98" s="1520"/>
      <c r="J98" s="1520"/>
      <c r="K98" s="1520"/>
      <c r="M98" s="1520"/>
      <c r="N98" s="1520"/>
      <c r="O98" s="1520"/>
      <c r="P98" s="1520"/>
    </row>
    <row r="99" spans="1:16" ht="18" customHeight="1">
      <c r="A99" s="1520"/>
      <c r="B99" s="1520"/>
      <c r="D99" s="1520"/>
      <c r="E99" s="1520"/>
      <c r="F99" s="1520"/>
      <c r="G99" s="1520"/>
      <c r="H99" s="1520"/>
      <c r="I99" s="1520"/>
      <c r="J99" s="1520"/>
      <c r="K99" s="1520"/>
      <c r="M99" s="1520"/>
      <c r="N99" s="1520"/>
      <c r="O99" s="1520"/>
      <c r="P99" s="1520"/>
    </row>
    <row r="100" spans="1:16" ht="18" customHeight="1">
      <c r="A100" s="1520"/>
      <c r="B100" s="1520"/>
      <c r="D100" s="1520"/>
      <c r="E100" s="1520"/>
      <c r="F100" s="1520"/>
      <c r="G100" s="1520"/>
      <c r="H100" s="1520"/>
      <c r="I100" s="1520"/>
      <c r="J100" s="1520"/>
      <c r="K100" s="1520"/>
      <c r="M100" s="1520"/>
      <c r="N100" s="1520"/>
      <c r="O100" s="1520"/>
      <c r="P100" s="1520"/>
    </row>
    <row r="101" spans="1:16" ht="18" customHeight="1">
      <c r="A101" s="1520"/>
      <c r="B101" s="1520"/>
      <c r="D101" s="1520"/>
      <c r="E101" s="1520"/>
      <c r="F101" s="1520"/>
      <c r="G101" s="1520"/>
      <c r="H101" s="1520"/>
      <c r="I101" s="1520"/>
      <c r="J101" s="1520"/>
      <c r="K101" s="1520"/>
      <c r="M101" s="1520"/>
      <c r="N101" s="1520"/>
      <c r="O101" s="1520"/>
      <c r="P101" s="1520"/>
    </row>
    <row r="102" spans="1:16" ht="18" customHeight="1">
      <c r="A102" s="1520"/>
      <c r="B102" s="1520"/>
      <c r="D102" s="1520"/>
      <c r="E102" s="1520"/>
      <c r="F102" s="1520"/>
      <c r="G102" s="1520"/>
      <c r="H102" s="1520"/>
      <c r="I102" s="1520"/>
      <c r="J102" s="1520"/>
      <c r="K102" s="1520"/>
      <c r="M102" s="1520"/>
      <c r="N102" s="1520"/>
      <c r="O102" s="1520"/>
      <c r="P102" s="1520"/>
    </row>
    <row r="103" spans="1:16" ht="18" customHeight="1">
      <c r="A103" s="1520"/>
      <c r="B103" s="1520"/>
      <c r="D103" s="1520"/>
      <c r="E103" s="1520"/>
      <c r="F103" s="1520"/>
      <c r="G103" s="1520"/>
      <c r="H103" s="1520"/>
      <c r="I103" s="1520"/>
      <c r="J103" s="1520"/>
      <c r="K103" s="1520"/>
      <c r="M103" s="1520"/>
      <c r="N103" s="1520"/>
      <c r="O103" s="1520"/>
      <c r="P103" s="1520"/>
    </row>
    <row r="104" spans="1:16" ht="18" customHeight="1">
      <c r="A104" s="1520"/>
      <c r="B104" s="1520"/>
      <c r="D104" s="1520"/>
      <c r="E104" s="1520"/>
      <c r="F104" s="1520"/>
      <c r="G104" s="1520"/>
      <c r="H104" s="1520"/>
      <c r="I104" s="1520"/>
      <c r="J104" s="1520"/>
      <c r="K104" s="1520"/>
      <c r="M104" s="1520"/>
      <c r="N104" s="1520"/>
      <c r="O104" s="1520"/>
      <c r="P104" s="1520"/>
    </row>
    <row r="105" spans="1:16" ht="18" customHeight="1">
      <c r="A105" s="1520"/>
      <c r="B105" s="1520"/>
      <c r="D105" s="1520"/>
      <c r="E105" s="1520"/>
      <c r="F105" s="1520"/>
      <c r="G105" s="1520"/>
      <c r="H105" s="1520"/>
      <c r="I105" s="1520"/>
      <c r="J105" s="1520"/>
      <c r="K105" s="1520"/>
      <c r="M105" s="1520"/>
      <c r="N105" s="1520"/>
      <c r="O105" s="1520"/>
      <c r="P105" s="1520"/>
    </row>
    <row r="106" spans="1:16" ht="18" customHeight="1">
      <c r="A106" s="1520"/>
      <c r="B106" s="1520"/>
      <c r="D106" s="1520"/>
      <c r="E106" s="1520"/>
      <c r="F106" s="1520"/>
      <c r="G106" s="1520"/>
      <c r="H106" s="1520"/>
      <c r="I106" s="1520"/>
      <c r="J106" s="1520"/>
      <c r="K106" s="1520"/>
      <c r="M106" s="1520"/>
      <c r="N106" s="1520"/>
      <c r="O106" s="1520"/>
      <c r="P106" s="1520"/>
    </row>
    <row r="107" spans="1:16" ht="18" customHeight="1">
      <c r="A107" s="1520"/>
      <c r="B107" s="1520"/>
      <c r="D107" s="1520"/>
      <c r="E107" s="1520"/>
      <c r="F107" s="1520"/>
      <c r="G107" s="1520"/>
      <c r="H107" s="1520"/>
      <c r="I107" s="1520"/>
      <c r="J107" s="1520"/>
      <c r="K107" s="1520"/>
      <c r="M107" s="1520"/>
      <c r="N107" s="1520"/>
      <c r="O107" s="1520"/>
      <c r="P107" s="1520"/>
    </row>
    <row r="108" spans="1:16" ht="18" customHeight="1">
      <c r="A108" s="1520"/>
    </row>
    <row r="109" spans="1:16" ht="18" customHeight="1">
      <c r="A109" s="1520"/>
    </row>
    <row r="110" spans="1:16" ht="18" customHeight="1">
      <c r="A110" s="1520"/>
    </row>
    <row r="111" spans="1:16" ht="18" customHeight="1">
      <c r="A111" s="1520"/>
    </row>
    <row r="112" spans="1:16" ht="18" customHeight="1">
      <c r="A112" s="1520"/>
    </row>
    <row r="113" spans="1:1" ht="18" customHeight="1">
      <c r="A113" s="1520"/>
    </row>
    <row r="114" spans="1:1" ht="18" customHeight="1">
      <c r="A114" s="1520"/>
    </row>
    <row r="115" spans="1:1" ht="18" customHeight="1">
      <c r="A115" s="1520"/>
    </row>
    <row r="116" spans="1:1" ht="18" customHeight="1">
      <c r="A116" s="1520"/>
    </row>
  </sheetData>
  <sheetProtection selectLockedCells="1"/>
  <mergeCells count="22">
    <mergeCell ref="F35:H35"/>
    <mergeCell ref="F37:H37"/>
    <mergeCell ref="F39:H39"/>
    <mergeCell ref="F41:H41"/>
    <mergeCell ref="F24:H24"/>
    <mergeCell ref="F25:H25"/>
    <mergeCell ref="F26:H26"/>
    <mergeCell ref="F28:H28"/>
    <mergeCell ref="F32:K32"/>
    <mergeCell ref="F33:K33"/>
    <mergeCell ref="F22:H22"/>
    <mergeCell ref="K1:L1"/>
    <mergeCell ref="D3:G3"/>
    <mergeCell ref="J3:L3"/>
    <mergeCell ref="D5:G5"/>
    <mergeCell ref="G7:K7"/>
    <mergeCell ref="I8:K8"/>
    <mergeCell ref="B11:L11"/>
    <mergeCell ref="D14:J15"/>
    <mergeCell ref="F17:I17"/>
    <mergeCell ref="F20:H20"/>
    <mergeCell ref="F21:H21"/>
  </mergeCells>
  <phoneticPr fontId="3"/>
  <dataValidations count="1">
    <dataValidation imeMode="off" allowBlank="1" sqref="I2:K2"/>
  </dataValidations>
  <printOptions horizontalCentered="1" verticalCentered="1"/>
  <pageMargins left="0.70866141732283472" right="0.70866141732283472" top="0.74803149606299213" bottom="0.74803149606299213" header="0.31496062992125984" footer="0.31496062992125984"/>
  <pageSetup paperSize="9" firstPageNumber="72" orientation="portrait" blackAndWhite="1" r:id="rId1"/>
  <headerFooter>
    <oddHeader>&amp;R&amp;"ＭＳ ゴシック,太字"様式　５１－３</oddHeader>
  </headerFooter>
  <rowBreaks count="1" manualBreakCount="1">
    <brk id="44" max="16383" man="1"/>
  </rowBreaks>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1:J37"/>
  <sheetViews>
    <sheetView zoomScale="70" zoomScaleNormal="70" zoomScaleSheetLayoutView="85" workbookViewId="0"/>
  </sheetViews>
  <sheetFormatPr defaultRowHeight="32.1" customHeight="1"/>
  <cols>
    <col min="1" max="1" width="4.625" style="43" customWidth="1"/>
    <col min="2" max="2" width="10.625" style="43" customWidth="1"/>
    <col min="3" max="3" width="14.125" style="43" customWidth="1"/>
    <col min="4" max="4" width="6.875" style="43" customWidth="1"/>
    <col min="5" max="5" width="13.125" style="43" customWidth="1"/>
    <col min="6" max="7" width="4.625" style="43" customWidth="1"/>
    <col min="8" max="10" width="10.125" style="43" customWidth="1"/>
    <col min="11" max="12" width="9" style="43"/>
    <col min="13" max="13" width="12.75" style="43" bestFit="1" customWidth="1"/>
    <col min="14" max="16384" width="9" style="43"/>
  </cols>
  <sheetData>
    <row r="1" spans="1:10" ht="17.25" customHeight="1">
      <c r="A1" s="101"/>
      <c r="B1" s="101"/>
      <c r="C1" s="101"/>
      <c r="D1" s="101"/>
      <c r="E1" s="101"/>
      <c r="F1" s="101"/>
      <c r="G1" s="101"/>
      <c r="H1" s="1572" t="s">
        <v>1305</v>
      </c>
      <c r="I1" s="1572" t="s">
        <v>1306</v>
      </c>
      <c r="J1" s="1892" t="s">
        <v>1727</v>
      </c>
    </row>
    <row r="2" spans="1:10" ht="24.95" customHeight="1">
      <c r="A2" s="101"/>
      <c r="B2" s="101"/>
      <c r="C2" s="101"/>
      <c r="D2" s="101"/>
      <c r="E2" s="101"/>
      <c r="F2" s="101"/>
      <c r="G2" s="101"/>
      <c r="H2" s="3990"/>
      <c r="I2" s="3990"/>
      <c r="J2" s="3992"/>
    </row>
    <row r="3" spans="1:10" ht="29.1" customHeight="1" thickBot="1">
      <c r="A3" s="1893"/>
      <c r="B3" s="101"/>
      <c r="C3" s="101"/>
      <c r="D3" s="3984"/>
      <c r="E3" s="3984"/>
      <c r="F3" s="1894"/>
      <c r="G3" s="1894"/>
      <c r="H3" s="3991"/>
      <c r="I3" s="3991"/>
      <c r="J3" s="3993"/>
    </row>
    <row r="4" spans="1:10" ht="12" customHeight="1">
      <c r="A4" s="724"/>
      <c r="B4" s="1895"/>
      <c r="C4" s="1895"/>
      <c r="D4" s="1896"/>
      <c r="E4" s="1895"/>
      <c r="F4" s="1895"/>
      <c r="G4" s="1895"/>
      <c r="H4" s="1897"/>
      <c r="I4" s="1895"/>
      <c r="J4" s="1898"/>
    </row>
    <row r="5" spans="1:10" ht="24.95" customHeight="1">
      <c r="A5" s="730"/>
      <c r="B5" s="2430" t="s">
        <v>1402</v>
      </c>
      <c r="C5" s="2430"/>
      <c r="D5" s="2430"/>
      <c r="E5" s="2430"/>
      <c r="F5" s="2430"/>
      <c r="G5" s="2430"/>
      <c r="H5" s="2430"/>
      <c r="I5" s="2430"/>
      <c r="J5" s="2431"/>
    </row>
    <row r="6" spans="1:10" ht="10.5" customHeight="1">
      <c r="A6" s="730"/>
      <c r="B6" s="101"/>
      <c r="C6" s="101"/>
      <c r="D6" s="101"/>
      <c r="E6" s="731"/>
      <c r="F6" s="101"/>
      <c r="G6" s="101"/>
      <c r="H6" s="101"/>
      <c r="I6" s="101"/>
      <c r="J6" s="84"/>
    </row>
    <row r="7" spans="1:10" ht="17.25" customHeight="1">
      <c r="A7" s="730"/>
      <c r="B7" s="101"/>
      <c r="C7" s="101"/>
      <c r="D7" s="101"/>
      <c r="E7" s="101"/>
      <c r="F7" s="732"/>
      <c r="G7" s="732"/>
      <c r="H7" s="3986">
        <v>45419</v>
      </c>
      <c r="I7" s="3986"/>
      <c r="J7" s="3987"/>
    </row>
    <row r="8" spans="1:10" ht="20.25" customHeight="1">
      <c r="A8" s="730"/>
      <c r="B8" s="3985" t="s">
        <v>5</v>
      </c>
      <c r="C8" s="3985"/>
      <c r="D8" s="3985"/>
      <c r="E8" s="101"/>
      <c r="F8" s="732"/>
      <c r="G8" s="732"/>
      <c r="H8" s="732"/>
      <c r="I8" s="732"/>
      <c r="J8" s="84"/>
    </row>
    <row r="9" spans="1:10" ht="10.5" customHeight="1">
      <c r="A9" s="730"/>
      <c r="B9" s="1907"/>
      <c r="C9" s="1907"/>
      <c r="D9" s="1907"/>
      <c r="E9" s="101"/>
      <c r="F9" s="732"/>
      <c r="G9" s="732"/>
      <c r="H9" s="732"/>
      <c r="I9" s="732"/>
      <c r="J9" s="84"/>
    </row>
    <row r="10" spans="1:10" ht="20.100000000000001" customHeight="1">
      <c r="A10" s="730"/>
      <c r="B10" s="1907"/>
      <c r="C10" s="1907"/>
      <c r="D10" s="1907"/>
      <c r="E10" s="1906" t="s">
        <v>7</v>
      </c>
      <c r="F10" s="537"/>
      <c r="G10" s="537"/>
      <c r="H10" s="537"/>
      <c r="I10" s="537"/>
      <c r="J10" s="1910"/>
    </row>
    <row r="11" spans="1:10" s="756" customFormat="1" ht="20.100000000000001" customHeight="1">
      <c r="A11" s="758"/>
      <c r="B11" s="1908"/>
      <c r="C11" s="1908"/>
      <c r="D11" s="118"/>
      <c r="E11" s="1906" t="s">
        <v>8</v>
      </c>
      <c r="F11" s="3988" t="s">
        <v>1757</v>
      </c>
      <c r="G11" s="3988"/>
      <c r="H11" s="3988"/>
      <c r="I11" s="3988"/>
      <c r="J11" s="3989"/>
    </row>
    <row r="12" spans="1:10" s="756" customFormat="1" ht="20.100000000000001" customHeight="1">
      <c r="A12" s="758"/>
      <c r="B12" s="1908"/>
      <c r="C12" s="1908"/>
      <c r="D12" s="228"/>
      <c r="E12" s="1906" t="s">
        <v>10</v>
      </c>
      <c r="F12" s="3995" t="s">
        <v>1759</v>
      </c>
      <c r="G12" s="3995"/>
      <c r="H12" s="3995"/>
      <c r="I12" s="3995"/>
      <c r="J12" s="3996"/>
    </row>
    <row r="13" spans="1:10" s="756" customFormat="1" ht="20.100000000000001" customHeight="1">
      <c r="A13" s="758"/>
      <c r="B13" s="1908"/>
      <c r="C13" s="1908"/>
      <c r="D13" s="1899"/>
      <c r="E13" s="1899"/>
      <c r="F13" s="3995" t="s">
        <v>1760</v>
      </c>
      <c r="G13" s="3995"/>
      <c r="H13" s="3995"/>
      <c r="I13" s="3995"/>
      <c r="J13" s="3996"/>
    </row>
    <row r="14" spans="1:10" s="756" customFormat="1" ht="20.100000000000001" customHeight="1">
      <c r="A14" s="758"/>
      <c r="B14" s="1908"/>
      <c r="C14" s="1908"/>
      <c r="D14" s="228"/>
      <c r="E14" s="1756"/>
      <c r="F14" s="1899"/>
      <c r="G14" s="1899"/>
      <c r="H14" s="1899"/>
      <c r="I14" s="1899"/>
      <c r="J14" s="1911"/>
    </row>
    <row r="15" spans="1:10" s="756" customFormat="1" ht="20.100000000000001" customHeight="1">
      <c r="A15" s="758"/>
      <c r="B15" s="1908"/>
      <c r="C15" s="1908"/>
      <c r="D15" s="228"/>
      <c r="E15" s="1756"/>
      <c r="F15" s="3997"/>
      <c r="G15" s="3997"/>
      <c r="H15" s="3997"/>
      <c r="I15" s="3997"/>
      <c r="J15" s="1909"/>
    </row>
    <row r="16" spans="1:10" s="756" customFormat="1" ht="9.75" customHeight="1">
      <c r="A16" s="758"/>
      <c r="B16" s="1908"/>
      <c r="C16" s="1908"/>
      <c r="D16" s="118"/>
      <c r="E16" s="1906"/>
      <c r="F16" s="3998"/>
      <c r="G16" s="3998"/>
      <c r="H16" s="3998"/>
      <c r="I16" s="3998"/>
      <c r="J16" s="3999"/>
    </row>
    <row r="17" spans="1:10" s="756" customFormat="1" ht="3.75" customHeight="1">
      <c r="A17" s="758"/>
      <c r="B17" s="1908"/>
      <c r="C17" s="1908"/>
      <c r="D17" s="118"/>
      <c r="E17" s="1906"/>
      <c r="F17" s="3998"/>
      <c r="G17" s="3998"/>
      <c r="H17" s="3998"/>
      <c r="I17" s="3998"/>
      <c r="J17" s="3999"/>
    </row>
    <row r="18" spans="1:10" s="756" customFormat="1" ht="20.100000000000001" customHeight="1">
      <c r="A18" s="758"/>
      <c r="B18" s="1908"/>
      <c r="C18" s="1908"/>
      <c r="D18" s="228"/>
      <c r="E18" s="118" t="s">
        <v>1309</v>
      </c>
      <c r="F18" s="3994" t="s">
        <v>1746</v>
      </c>
      <c r="G18" s="3994"/>
      <c r="H18" s="3994"/>
      <c r="I18" s="3994"/>
      <c r="J18" s="1909"/>
    </row>
    <row r="19" spans="1:10" ht="21.75" customHeight="1">
      <c r="A19" s="2796" t="s">
        <v>1403</v>
      </c>
      <c r="B19" s="2797"/>
      <c r="C19" s="2797"/>
      <c r="D19" s="2797"/>
      <c r="E19" s="2797"/>
      <c r="F19" s="2797"/>
      <c r="G19" s="2797"/>
      <c r="H19" s="2797"/>
      <c r="I19" s="2797"/>
      <c r="J19" s="2798"/>
    </row>
    <row r="20" spans="1:10" ht="9" customHeight="1" thickBot="1">
      <c r="A20" s="1900"/>
      <c r="B20" s="1901"/>
      <c r="C20" s="1901"/>
      <c r="D20" s="1901"/>
      <c r="E20" s="1901"/>
      <c r="F20" s="1901"/>
      <c r="G20" s="1901"/>
      <c r="H20" s="1901"/>
      <c r="I20" s="1901"/>
      <c r="J20" s="1902"/>
    </row>
    <row r="21" spans="1:10" ht="26.1" customHeight="1">
      <c r="A21" s="4000" t="s">
        <v>1311</v>
      </c>
      <c r="B21" s="4001"/>
      <c r="C21" s="4002"/>
      <c r="D21" s="4003"/>
      <c r="E21" s="4003"/>
      <c r="F21" s="4003"/>
      <c r="G21" s="4003"/>
      <c r="H21" s="4003"/>
      <c r="I21" s="4003"/>
      <c r="J21" s="4004"/>
    </row>
    <row r="22" spans="1:10" ht="25.5" customHeight="1">
      <c r="A22" s="3978" t="s">
        <v>13</v>
      </c>
      <c r="B22" s="3979"/>
      <c r="C22" s="4005" t="s">
        <v>1755</v>
      </c>
      <c r="D22" s="4006"/>
      <c r="E22" s="4006"/>
      <c r="F22" s="4006"/>
      <c r="G22" s="4006"/>
      <c r="H22" s="4006"/>
      <c r="I22" s="4006"/>
      <c r="J22" s="4007"/>
    </row>
    <row r="23" spans="1:10" ht="25.5" customHeight="1">
      <c r="A23" s="3978" t="s">
        <v>15</v>
      </c>
      <c r="B23" s="3979"/>
      <c r="C23" s="4008" t="s">
        <v>1754</v>
      </c>
      <c r="D23" s="4009"/>
      <c r="E23" s="4009"/>
      <c r="F23" s="4009"/>
      <c r="G23" s="4009"/>
      <c r="H23" s="4009"/>
      <c r="I23" s="4009"/>
      <c r="J23" s="4010"/>
    </row>
    <row r="24" spans="1:10" ht="15" customHeight="1">
      <c r="A24" s="3968" t="s">
        <v>17</v>
      </c>
      <c r="B24" s="3969"/>
      <c r="C24" s="3972">
        <v>11000000000</v>
      </c>
      <c r="D24" s="3973"/>
      <c r="E24" s="3973"/>
      <c r="F24" s="3973"/>
      <c r="G24" s="3973"/>
      <c r="H24" s="3973"/>
      <c r="I24" s="3973"/>
      <c r="J24" s="3974"/>
    </row>
    <row r="25" spans="1:10" ht="15" customHeight="1">
      <c r="A25" s="3970"/>
      <c r="B25" s="3971"/>
      <c r="C25" s="3975"/>
      <c r="D25" s="3976"/>
      <c r="E25" s="3976"/>
      <c r="F25" s="3976"/>
      <c r="G25" s="3976"/>
      <c r="H25" s="3976"/>
      <c r="I25" s="3976"/>
      <c r="J25" s="3977"/>
    </row>
    <row r="26" spans="1:10" ht="25.5" customHeight="1">
      <c r="A26" s="3978" t="s">
        <v>21</v>
      </c>
      <c r="B26" s="3979"/>
      <c r="C26" s="3980" t="s">
        <v>1762</v>
      </c>
      <c r="D26" s="3981"/>
      <c r="E26" s="439" t="s">
        <v>626</v>
      </c>
      <c r="F26" s="3980">
        <v>45652</v>
      </c>
      <c r="G26" s="3982"/>
      <c r="H26" s="3982"/>
      <c r="I26" s="3982"/>
      <c r="J26" s="3983"/>
    </row>
    <row r="27" spans="1:10" ht="51" customHeight="1">
      <c r="A27" s="3960" t="s">
        <v>1728</v>
      </c>
      <c r="B27" s="3963" t="s">
        <v>1729</v>
      </c>
      <c r="C27" s="3964"/>
      <c r="D27" s="3965" t="s">
        <v>1730</v>
      </c>
      <c r="E27" s="3966"/>
      <c r="F27" s="3966"/>
      <c r="G27" s="3966"/>
      <c r="H27" s="3966"/>
      <c r="I27" s="3966"/>
      <c r="J27" s="3967"/>
    </row>
    <row r="28" spans="1:10" ht="51" customHeight="1">
      <c r="A28" s="3961"/>
      <c r="B28" s="3963" t="s">
        <v>1731</v>
      </c>
      <c r="C28" s="3964"/>
      <c r="D28" s="3965" t="s">
        <v>1732</v>
      </c>
      <c r="E28" s="3966"/>
      <c r="F28" s="3966"/>
      <c r="G28" s="3966"/>
      <c r="H28" s="3966"/>
      <c r="I28" s="3966"/>
      <c r="J28" s="3967"/>
    </row>
    <row r="29" spans="1:10" ht="34.5" customHeight="1">
      <c r="A29" s="3961"/>
      <c r="B29" s="3963" t="s">
        <v>1733</v>
      </c>
      <c r="C29" s="3964"/>
      <c r="D29" s="3965" t="s">
        <v>1734</v>
      </c>
      <c r="E29" s="3966"/>
      <c r="F29" s="3966"/>
      <c r="G29" s="3966"/>
      <c r="H29" s="3966"/>
      <c r="I29" s="3966"/>
      <c r="J29" s="3967"/>
    </row>
    <row r="30" spans="1:10" ht="39.75" customHeight="1">
      <c r="A30" s="3961"/>
      <c r="B30" s="3963" t="s">
        <v>1735</v>
      </c>
      <c r="C30" s="3964"/>
      <c r="D30" s="3965" t="s">
        <v>1736</v>
      </c>
      <c r="E30" s="3966"/>
      <c r="F30" s="3966"/>
      <c r="G30" s="3966"/>
      <c r="H30" s="3966"/>
      <c r="I30" s="3966"/>
      <c r="J30" s="3967"/>
    </row>
    <row r="31" spans="1:10" ht="39.75" customHeight="1">
      <c r="A31" s="3961"/>
      <c r="B31" s="3963" t="s">
        <v>1737</v>
      </c>
      <c r="C31" s="3964"/>
      <c r="D31" s="3965" t="s">
        <v>1738</v>
      </c>
      <c r="E31" s="3966"/>
      <c r="F31" s="3966"/>
      <c r="G31" s="3966"/>
      <c r="H31" s="3966"/>
      <c r="I31" s="3966"/>
      <c r="J31" s="3967"/>
    </row>
    <row r="32" spans="1:10" ht="39.75" customHeight="1" thickBot="1">
      <c r="A32" s="3962"/>
      <c r="B32" s="3952" t="s">
        <v>1739</v>
      </c>
      <c r="C32" s="3953"/>
      <c r="D32" s="3954" t="s">
        <v>1740</v>
      </c>
      <c r="E32" s="3955"/>
      <c r="F32" s="3955"/>
      <c r="G32" s="3955"/>
      <c r="H32" s="3955"/>
      <c r="I32" s="3955"/>
      <c r="J32" s="3956"/>
    </row>
    <row r="33" spans="1:10" ht="16.5" customHeight="1">
      <c r="A33" s="1903"/>
      <c r="B33" s="1904"/>
      <c r="C33" s="1904"/>
      <c r="D33" s="1904"/>
      <c r="E33" s="1904"/>
      <c r="F33" s="1904"/>
      <c r="G33" s="1904"/>
      <c r="H33" s="1904"/>
      <c r="I33" s="1904"/>
      <c r="J33" s="1904"/>
    </row>
    <row r="34" spans="1:10" s="54" customFormat="1" ht="24.75" customHeight="1">
      <c r="A34" s="2587" t="s">
        <v>1405</v>
      </c>
      <c r="B34" s="2589"/>
      <c r="C34" s="2447" t="s">
        <v>1406</v>
      </c>
      <c r="D34" s="2448"/>
      <c r="E34" s="3957"/>
      <c r="F34" s="3958"/>
      <c r="G34" s="3959"/>
      <c r="H34" s="439" t="s">
        <v>1407</v>
      </c>
      <c r="I34" s="3957"/>
      <c r="J34" s="3959"/>
    </row>
    <row r="35" spans="1:10" s="103" customFormat="1" ht="24" customHeight="1">
      <c r="A35" s="103" t="s">
        <v>1741</v>
      </c>
      <c r="B35" s="103" t="s">
        <v>1742</v>
      </c>
      <c r="D35" s="1905"/>
    </row>
    <row r="36" spans="1:10" s="103" customFormat="1" ht="16.5" customHeight="1">
      <c r="A36" s="103" t="s">
        <v>1743</v>
      </c>
      <c r="B36" s="933" t="s">
        <v>1744</v>
      </c>
      <c r="C36" s="933"/>
      <c r="D36" s="933"/>
      <c r="E36" s="933"/>
      <c r="F36" s="933"/>
      <c r="G36" s="933"/>
      <c r="H36" s="933"/>
      <c r="I36" s="933"/>
    </row>
    <row r="37" spans="1:10" s="103" customFormat="1" ht="16.5" customHeight="1">
      <c r="B37" s="933" t="s">
        <v>1745</v>
      </c>
      <c r="C37" s="933"/>
      <c r="D37" s="933"/>
      <c r="E37" s="933"/>
      <c r="F37" s="933"/>
      <c r="G37" s="933"/>
      <c r="H37" s="933"/>
      <c r="I37" s="933"/>
    </row>
  </sheetData>
  <sheetProtection selectLockedCells="1"/>
  <mergeCells count="43">
    <mergeCell ref="F18:I18"/>
    <mergeCell ref="A23:B23"/>
    <mergeCell ref="F12:J12"/>
    <mergeCell ref="F13:J13"/>
    <mergeCell ref="F15:I15"/>
    <mergeCell ref="F16:J16"/>
    <mergeCell ref="F17:J17"/>
    <mergeCell ref="A19:J19"/>
    <mergeCell ref="A21:B21"/>
    <mergeCell ref="C21:J21"/>
    <mergeCell ref="A22:B22"/>
    <mergeCell ref="C22:J22"/>
    <mergeCell ref="C23:J23"/>
    <mergeCell ref="D3:E3"/>
    <mergeCell ref="B5:J5"/>
    <mergeCell ref="B8:D8"/>
    <mergeCell ref="H7:J7"/>
    <mergeCell ref="F11:J11"/>
    <mergeCell ref="H2:H3"/>
    <mergeCell ref="I2:I3"/>
    <mergeCell ref="J2:J3"/>
    <mergeCell ref="B29:C29"/>
    <mergeCell ref="A24:B25"/>
    <mergeCell ref="C24:J25"/>
    <mergeCell ref="A26:B26"/>
    <mergeCell ref="C26:D26"/>
    <mergeCell ref="F26:J26"/>
    <mergeCell ref="B32:C32"/>
    <mergeCell ref="D32:J32"/>
    <mergeCell ref="A34:B34"/>
    <mergeCell ref="C34:D34"/>
    <mergeCell ref="E34:G34"/>
    <mergeCell ref="I34:J34"/>
    <mergeCell ref="A27:A32"/>
    <mergeCell ref="B27:C27"/>
    <mergeCell ref="D27:J27"/>
    <mergeCell ref="B28:C28"/>
    <mergeCell ref="D28:J28"/>
    <mergeCell ref="D29:J29"/>
    <mergeCell ref="B30:C30"/>
    <mergeCell ref="D30:J30"/>
    <mergeCell ref="B31:C31"/>
    <mergeCell ref="D31:J31"/>
  </mergeCells>
  <phoneticPr fontId="3"/>
  <dataValidations count="1">
    <dataValidation type="list" allowBlank="1" showInputMessage="1" sqref="D29:J29">
      <formula1>"①　発注図書に指定があるため。, ②　悪天候により延期した作業を行うため。,③　施設の事情により休日作業の必要が生じたため。 ,④　その他（詳細を下記に入力）"</formula1>
    </dataValidation>
  </dataValidations>
  <printOptions horizontalCentered="1" verticalCentered="1"/>
  <pageMargins left="0.78740157480314965" right="0.78740157480314965" top="0.78740157480314965" bottom="0.78740157480314965" header="0.59055118110236227" footer="0.59055118110236227"/>
  <pageSetup paperSize="9" scale="95" firstPageNumber="193" orientation="portrait" useFirstPageNumber="1" r:id="rId1"/>
  <headerFooter>
    <oddHeader>&amp;R&amp;"ＭＳ ゴシック,太字"様式　５２</oddHead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B1:H23"/>
  <sheetViews>
    <sheetView topLeftCell="A2" zoomScale="70" zoomScaleNormal="70" zoomScaleSheetLayoutView="70" workbookViewId="0">
      <selection activeCell="E12" sqref="E12:G12"/>
    </sheetView>
  </sheetViews>
  <sheetFormatPr defaultRowHeight="35.25" customHeight="1"/>
  <cols>
    <col min="1" max="1" width="9" style="2"/>
    <col min="2" max="2" width="14.5" style="2" customWidth="1"/>
    <col min="3" max="3" width="23.5" style="2" customWidth="1"/>
    <col min="4" max="4" width="9.875" style="2" customWidth="1"/>
    <col min="5" max="8" width="8.625" style="2" customWidth="1"/>
    <col min="9" max="16384" width="9" style="2"/>
  </cols>
  <sheetData>
    <row r="1" spans="2:8" ht="16.5" customHeight="1">
      <c r="B1" s="4"/>
      <c r="C1" s="4"/>
      <c r="D1" s="4"/>
      <c r="E1" s="4"/>
      <c r="F1" s="1573"/>
      <c r="G1" s="1573"/>
      <c r="H1" s="1573"/>
    </row>
    <row r="2" spans="2:8" ht="51" customHeight="1" thickBot="1">
      <c r="B2" s="4"/>
      <c r="C2" s="4"/>
      <c r="D2" s="1574"/>
      <c r="E2" s="4"/>
      <c r="F2" s="1575"/>
      <c r="G2" s="1575"/>
      <c r="H2" s="1575"/>
    </row>
    <row r="3" spans="2:8" ht="30" customHeight="1">
      <c r="B3" s="1576"/>
      <c r="C3" s="1577"/>
      <c r="D3" s="1578"/>
      <c r="E3" s="1578"/>
      <c r="F3" s="1578"/>
      <c r="G3" s="1578"/>
      <c r="H3" s="1579"/>
    </row>
    <row r="4" spans="2:8" ht="30" customHeight="1">
      <c r="B4" s="1922" t="s">
        <v>1408</v>
      </c>
      <c r="C4" s="1923"/>
      <c r="D4" s="1923"/>
      <c r="E4" s="1923"/>
      <c r="F4" s="1923"/>
      <c r="G4" s="1923"/>
      <c r="H4" s="1924"/>
    </row>
    <row r="5" spans="2:8" ht="30" customHeight="1">
      <c r="B5" s="8"/>
      <c r="C5" s="12"/>
      <c r="D5" s="4013" t="s">
        <v>244</v>
      </c>
      <c r="E5" s="4013"/>
      <c r="F5" s="4013"/>
      <c r="G5" s="4013"/>
      <c r="H5" s="4014"/>
    </row>
    <row r="6" spans="2:8" ht="30" customHeight="1">
      <c r="B6" s="8"/>
      <c r="C6" s="12"/>
      <c r="D6" s="12"/>
      <c r="E6" s="14"/>
      <c r="F6" s="4015" t="s">
        <v>1409</v>
      </c>
      <c r="G6" s="4015"/>
      <c r="H6" s="4016"/>
    </row>
    <row r="7" spans="2:8" ht="30" customHeight="1">
      <c r="B7" s="8"/>
      <c r="C7" s="12"/>
      <c r="D7" s="12"/>
      <c r="E7" s="14"/>
      <c r="F7" s="1422"/>
      <c r="G7" s="1422"/>
      <c r="H7" s="692"/>
    </row>
    <row r="8" spans="2:8" ht="30" customHeight="1">
      <c r="B8" s="1914" t="s">
        <v>5</v>
      </c>
      <c r="C8" s="1915"/>
      <c r="D8" s="12"/>
      <c r="E8" s="12"/>
      <c r="F8" s="12"/>
      <c r="G8" s="12"/>
      <c r="H8" s="13"/>
    </row>
    <row r="9" spans="2:8" ht="30" customHeight="1">
      <c r="B9" s="23"/>
      <c r="C9" s="12"/>
      <c r="D9" s="4011" t="s">
        <v>1410</v>
      </c>
      <c r="E9" s="4011"/>
      <c r="F9" s="4011"/>
      <c r="G9" s="4011"/>
      <c r="H9" s="4012"/>
    </row>
    <row r="10" spans="2:8" ht="30" customHeight="1">
      <c r="B10" s="8"/>
      <c r="C10" s="22" t="s">
        <v>246</v>
      </c>
      <c r="D10" s="309" t="s">
        <v>247</v>
      </c>
      <c r="E10" s="4027" t="s">
        <v>1756</v>
      </c>
      <c r="F10" s="4028"/>
      <c r="G10" s="4028"/>
      <c r="H10" s="4029"/>
    </row>
    <row r="11" spans="2:8" ht="30" customHeight="1">
      <c r="B11" s="8"/>
      <c r="C11" s="22"/>
      <c r="D11" s="309" t="s">
        <v>249</v>
      </c>
      <c r="E11" s="4027" t="s">
        <v>1758</v>
      </c>
      <c r="F11" s="4028"/>
      <c r="G11" s="4028"/>
      <c r="H11" s="4029"/>
    </row>
    <row r="12" spans="2:8" ht="30" customHeight="1">
      <c r="B12" s="8"/>
      <c r="C12" s="1580"/>
      <c r="D12" s="309"/>
      <c r="E12" s="4028" t="s">
        <v>1760</v>
      </c>
      <c r="F12" s="4028"/>
      <c r="G12" s="4028"/>
      <c r="H12" s="1581"/>
    </row>
    <row r="13" spans="2:8" ht="30" customHeight="1">
      <c r="B13" s="8"/>
      <c r="C13" s="12"/>
      <c r="D13" s="12"/>
      <c r="E13" s="1582"/>
      <c r="F13" s="1583"/>
      <c r="G13" s="26"/>
      <c r="H13" s="27"/>
    </row>
    <row r="14" spans="2:8" ht="30" customHeight="1">
      <c r="B14" s="8"/>
      <c r="C14" s="12"/>
      <c r="D14" s="1584"/>
      <c r="E14" s="1582"/>
      <c r="F14" s="26"/>
      <c r="G14" s="26"/>
      <c r="H14" s="27"/>
    </row>
    <row r="15" spans="2:8" ht="30" customHeight="1" thickBot="1">
      <c r="B15" s="8"/>
      <c r="C15" s="702" t="s">
        <v>1411</v>
      </c>
      <c r="D15" s="12"/>
      <c r="E15" s="12"/>
      <c r="F15" s="12"/>
      <c r="G15" s="12"/>
      <c r="H15" s="13"/>
    </row>
    <row r="16" spans="2:8" ht="54.6" customHeight="1">
      <c r="B16" s="1585" t="s">
        <v>1412</v>
      </c>
      <c r="C16" s="4030" t="s">
        <v>1413</v>
      </c>
      <c r="D16" s="4030"/>
      <c r="E16" s="4030"/>
      <c r="F16" s="4030"/>
      <c r="G16" s="4030"/>
      <c r="H16" s="4031"/>
    </row>
    <row r="17" spans="2:8" ht="54.6" customHeight="1">
      <c r="B17" s="1586" t="s">
        <v>13</v>
      </c>
      <c r="C17" s="4032" t="s">
        <v>1404</v>
      </c>
      <c r="D17" s="4033"/>
      <c r="E17" s="4033"/>
      <c r="F17" s="4033"/>
      <c r="G17" s="4033"/>
      <c r="H17" s="4034"/>
    </row>
    <row r="18" spans="2:8" ht="54.6" customHeight="1">
      <c r="B18" s="33" t="s">
        <v>15</v>
      </c>
      <c r="C18" s="2776" t="s">
        <v>1753</v>
      </c>
      <c r="D18" s="2777"/>
      <c r="E18" s="2777"/>
      <c r="F18" s="2777"/>
      <c r="G18" s="2777"/>
      <c r="H18" s="2778"/>
    </row>
    <row r="19" spans="2:8" ht="54.6" customHeight="1">
      <c r="B19" s="33" t="s">
        <v>17</v>
      </c>
      <c r="C19" s="4017">
        <v>110000000</v>
      </c>
      <c r="D19" s="4018"/>
      <c r="E19" s="4018"/>
      <c r="F19" s="4018"/>
      <c r="G19" s="4018"/>
      <c r="H19" s="4019"/>
    </row>
    <row r="20" spans="2:8" ht="21.75" customHeight="1">
      <c r="B20" s="1587"/>
      <c r="C20" s="1588"/>
      <c r="D20" s="1589"/>
      <c r="E20" s="4020"/>
      <c r="F20" s="4021"/>
      <c r="G20" s="4021"/>
      <c r="H20" s="4022"/>
    </row>
    <row r="21" spans="2:8" ht="35.25" customHeight="1" thickBot="1">
      <c r="B21" s="1590" t="s">
        <v>21</v>
      </c>
      <c r="C21" s="1591" t="s">
        <v>1243</v>
      </c>
      <c r="D21" s="1592" t="s">
        <v>23</v>
      </c>
      <c r="E21" s="4023" t="s">
        <v>24</v>
      </c>
      <c r="F21" s="4024"/>
      <c r="G21" s="4024"/>
      <c r="H21" s="4025"/>
    </row>
    <row r="22" spans="2:8" ht="20.25" customHeight="1">
      <c r="B22" s="4026" t="s">
        <v>1414</v>
      </c>
      <c r="C22" s="4026"/>
      <c r="D22" s="4026"/>
      <c r="E22" s="4026"/>
      <c r="F22" s="4026"/>
      <c r="G22" s="4026"/>
      <c r="H22" s="4026"/>
    </row>
    <row r="23" spans="2:8" ht="35.25" customHeight="1">
      <c r="B23" s="4"/>
      <c r="C23" s="4"/>
      <c r="D23" s="4"/>
      <c r="E23" s="4"/>
      <c r="F23" s="4"/>
      <c r="G23" s="4"/>
      <c r="H23" s="4"/>
    </row>
  </sheetData>
  <sheetProtection selectLockedCells="1"/>
  <mergeCells count="15">
    <mergeCell ref="C19:H19"/>
    <mergeCell ref="E20:H20"/>
    <mergeCell ref="E21:H21"/>
    <mergeCell ref="B22:H22"/>
    <mergeCell ref="E10:H10"/>
    <mergeCell ref="E11:H11"/>
    <mergeCell ref="E12:G12"/>
    <mergeCell ref="C16:H16"/>
    <mergeCell ref="C17:H17"/>
    <mergeCell ref="C18:H18"/>
    <mergeCell ref="D9:H9"/>
    <mergeCell ref="B4:H4"/>
    <mergeCell ref="D5:H5"/>
    <mergeCell ref="F6:H6"/>
    <mergeCell ref="B8:C8"/>
  </mergeCells>
  <phoneticPr fontId="3"/>
  <printOptions horizontalCentered="1" verticalCentered="1"/>
  <pageMargins left="0.78740157480314965" right="0.78740157480314965" top="0.39370078740157483" bottom="0.39370078740157483" header="0.39370078740157483" footer="0.39370078740157483"/>
  <pageSetup paperSize="9" firstPageNumber="195" orientation="portrait" useFirstPageNumber="1" r:id="rId1"/>
  <headerFooter>
    <oddHeader>&amp;R&amp;"ＭＳ ゴシック,太字"様式　５３</oddHead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B1:H31"/>
  <sheetViews>
    <sheetView zoomScale="55" zoomScaleNormal="55" zoomScaleSheetLayoutView="115" workbookViewId="0"/>
  </sheetViews>
  <sheetFormatPr defaultRowHeight="35.25" customHeight="1"/>
  <cols>
    <col min="1" max="1" width="9" style="2"/>
    <col min="2" max="2" width="14.5" style="2" customWidth="1"/>
    <col min="3" max="3" width="21.75" style="2" customWidth="1"/>
    <col min="4" max="4" width="13.125" style="2" customWidth="1"/>
    <col min="5" max="5" width="8.75" style="2" customWidth="1"/>
    <col min="6" max="8" width="8.625" style="2" customWidth="1"/>
    <col min="9" max="16384" width="9" style="2"/>
  </cols>
  <sheetData>
    <row r="1" spans="2:8" ht="53.25" customHeight="1" thickBot="1">
      <c r="B1" s="1"/>
      <c r="C1" s="1"/>
      <c r="D1" s="1"/>
      <c r="E1" s="1"/>
      <c r="F1" s="1"/>
      <c r="G1" s="1"/>
      <c r="H1" s="1"/>
    </row>
    <row r="2" spans="2:8" ht="20.100000000000001" customHeight="1">
      <c r="B2" s="1392"/>
      <c r="C2" s="1393"/>
      <c r="D2" s="1393"/>
      <c r="E2" s="1393"/>
      <c r="F2" s="1393"/>
      <c r="G2" s="1393"/>
      <c r="H2" s="1394"/>
    </row>
    <row r="3" spans="2:8" ht="20.100000000000001" customHeight="1">
      <c r="B3" s="2429" t="s">
        <v>1415</v>
      </c>
      <c r="C3" s="2430"/>
      <c r="D3" s="2430"/>
      <c r="E3" s="2430"/>
      <c r="F3" s="2430"/>
      <c r="G3" s="2430"/>
      <c r="H3" s="2431"/>
    </row>
    <row r="4" spans="2:8" ht="20.100000000000001" customHeight="1">
      <c r="B4" s="414"/>
      <c r="C4" s="1399"/>
      <c r="D4" s="2432" t="s">
        <v>244</v>
      </c>
      <c r="E4" s="2432"/>
      <c r="F4" s="2432"/>
      <c r="G4" s="2432"/>
      <c r="H4" s="2433"/>
    </row>
    <row r="5" spans="2:8" ht="20.100000000000001" customHeight="1">
      <c r="B5" s="414"/>
      <c r="C5" s="415"/>
      <c r="D5" s="415"/>
      <c r="E5" s="415"/>
      <c r="F5" s="2434" t="s">
        <v>1416</v>
      </c>
      <c r="G5" s="2434"/>
      <c r="H5" s="2435"/>
    </row>
    <row r="6" spans="2:8" ht="20.100000000000001" customHeight="1">
      <c r="B6" s="414"/>
      <c r="C6" s="415"/>
      <c r="D6" s="415"/>
      <c r="E6" s="415"/>
      <c r="F6" s="417"/>
      <c r="G6" s="417"/>
      <c r="H6" s="418"/>
    </row>
    <row r="7" spans="2:8" ht="20.100000000000001" customHeight="1">
      <c r="B7" s="2436" t="s">
        <v>5</v>
      </c>
      <c r="C7" s="2437"/>
      <c r="D7" s="415"/>
      <c r="E7" s="415"/>
      <c r="F7" s="416"/>
      <c r="G7" s="416"/>
      <c r="H7" s="419"/>
    </row>
    <row r="8" spans="2:8" ht="20.100000000000001" customHeight="1">
      <c r="B8" s="1402"/>
      <c r="C8" s="1401"/>
      <c r="D8" s="4013" t="s">
        <v>1410</v>
      </c>
      <c r="E8" s="4013"/>
      <c r="F8" s="4013"/>
      <c r="G8" s="4013"/>
      <c r="H8" s="4014"/>
    </row>
    <row r="9" spans="2:8" ht="20.100000000000001" customHeight="1">
      <c r="B9" s="414"/>
      <c r="C9" s="228" t="s">
        <v>7</v>
      </c>
      <c r="D9" s="49" t="s">
        <v>8</v>
      </c>
      <c r="E9" s="4035" t="s">
        <v>345</v>
      </c>
      <c r="F9" s="4036"/>
      <c r="G9" s="4036"/>
      <c r="H9" s="4037"/>
    </row>
    <row r="10" spans="2:8" ht="20.100000000000001" customHeight="1">
      <c r="B10" s="420"/>
      <c r="C10" s="228"/>
      <c r="D10" s="49" t="s">
        <v>10</v>
      </c>
      <c r="E10" s="4035" t="s">
        <v>140</v>
      </c>
      <c r="F10" s="4036"/>
      <c r="G10" s="4036"/>
      <c r="H10" s="4037"/>
    </row>
    <row r="11" spans="2:8" ht="20.100000000000001" customHeight="1">
      <c r="B11" s="414"/>
      <c r="C11" s="228" t="s">
        <v>93</v>
      </c>
      <c r="D11" s="228" t="s">
        <v>93</v>
      </c>
      <c r="E11" s="4035" t="s">
        <v>653</v>
      </c>
      <c r="F11" s="4036"/>
      <c r="G11" s="4036"/>
      <c r="H11" s="1593" t="s">
        <v>1417</v>
      </c>
    </row>
    <row r="12" spans="2:8" ht="20.100000000000001" customHeight="1">
      <c r="B12" s="414"/>
      <c r="C12" s="4038"/>
      <c r="D12" s="4039"/>
      <c r="E12" s="4039"/>
      <c r="F12" s="4039"/>
      <c r="G12" s="761"/>
      <c r="H12" s="1594"/>
    </row>
    <row r="13" spans="2:8" ht="30" customHeight="1">
      <c r="B13" s="1145"/>
      <c r="C13" s="117"/>
      <c r="D13" s="4040" t="s">
        <v>1418</v>
      </c>
      <c r="E13" s="4040"/>
      <c r="F13" s="114"/>
      <c r="G13" s="114"/>
      <c r="H13" s="115"/>
    </row>
    <row r="14" spans="2:8" ht="30" customHeight="1">
      <c r="B14" s="4042" t="s">
        <v>1419</v>
      </c>
      <c r="C14" s="2585"/>
      <c r="D14" s="4040"/>
      <c r="E14" s="4040"/>
      <c r="F14" s="3455" t="s">
        <v>1420</v>
      </c>
      <c r="G14" s="3455"/>
      <c r="H14" s="3456"/>
    </row>
    <row r="15" spans="2:8" ht="30" customHeight="1" thickBot="1">
      <c r="B15" s="427"/>
      <c r="C15" s="134"/>
      <c r="D15" s="4041"/>
      <c r="E15" s="4041"/>
      <c r="F15" s="134"/>
      <c r="G15" s="134"/>
      <c r="H15" s="1595"/>
    </row>
    <row r="16" spans="2:8" ht="35.1" customHeight="1">
      <c r="B16" s="1596" t="s">
        <v>1036</v>
      </c>
      <c r="C16" s="4046" t="s">
        <v>1421</v>
      </c>
      <c r="D16" s="4046"/>
      <c r="E16" s="4046"/>
      <c r="F16" s="4046"/>
      <c r="G16" s="4046"/>
      <c r="H16" s="4047"/>
    </row>
    <row r="17" spans="2:8" ht="35.1" customHeight="1">
      <c r="B17" s="1597" t="s">
        <v>13</v>
      </c>
      <c r="C17" s="4048" t="s">
        <v>1404</v>
      </c>
      <c r="D17" s="4049"/>
      <c r="E17" s="4049"/>
      <c r="F17" s="4049"/>
      <c r="G17" s="4049"/>
      <c r="H17" s="4050"/>
    </row>
    <row r="18" spans="2:8" ht="35.1" customHeight="1">
      <c r="B18" s="431" t="s">
        <v>15</v>
      </c>
      <c r="C18" s="4051" t="s">
        <v>1287</v>
      </c>
      <c r="D18" s="4052"/>
      <c r="E18" s="4052"/>
      <c r="F18" s="4052"/>
      <c r="G18" s="4052"/>
      <c r="H18" s="4053"/>
    </row>
    <row r="19" spans="2:8" ht="18" customHeight="1">
      <c r="B19" s="4054" t="s">
        <v>17</v>
      </c>
      <c r="C19" s="4056">
        <v>110000000</v>
      </c>
      <c r="D19" s="4057"/>
      <c r="E19" s="4057"/>
      <c r="F19" s="4057"/>
      <c r="G19" s="4057"/>
      <c r="H19" s="4058"/>
    </row>
    <row r="20" spans="2:8" ht="18" customHeight="1" thickBot="1">
      <c r="B20" s="4055"/>
      <c r="C20" s="4059"/>
      <c r="D20" s="4060"/>
      <c r="E20" s="4060"/>
      <c r="F20" s="4060"/>
      <c r="G20" s="4060"/>
      <c r="H20" s="4061"/>
    </row>
    <row r="21" spans="2:8" ht="35.1" customHeight="1" thickBot="1">
      <c r="B21" s="1598" t="s">
        <v>21</v>
      </c>
      <c r="C21" s="1599" t="s">
        <v>1243</v>
      </c>
      <c r="D21" s="1600" t="s">
        <v>23</v>
      </c>
      <c r="E21" s="4062" t="s">
        <v>24</v>
      </c>
      <c r="F21" s="4063"/>
      <c r="G21" s="4063"/>
      <c r="H21" s="4064"/>
    </row>
    <row r="22" spans="2:8" ht="44.25" customHeight="1">
      <c r="B22" s="4043" t="s">
        <v>1422</v>
      </c>
      <c r="C22" s="4044"/>
      <c r="D22" s="4044"/>
      <c r="E22" s="4044"/>
      <c r="F22" s="4044"/>
      <c r="G22" s="4044"/>
      <c r="H22" s="4045"/>
    </row>
    <row r="23" spans="2:8" ht="29.25" customHeight="1">
      <c r="B23" s="4043" t="s">
        <v>1423</v>
      </c>
      <c r="C23" s="4044"/>
      <c r="D23" s="4044"/>
      <c r="E23" s="4044"/>
      <c r="F23" s="4044"/>
      <c r="G23" s="4044"/>
      <c r="H23" s="4045"/>
    </row>
    <row r="24" spans="2:8" ht="20.100000000000001" customHeight="1">
      <c r="B24" s="1601"/>
      <c r="C24" s="417"/>
      <c r="D24" s="113"/>
      <c r="E24" s="113"/>
      <c r="F24" s="117"/>
      <c r="G24" s="117"/>
      <c r="H24" s="121"/>
    </row>
    <row r="25" spans="2:8" ht="20.100000000000001" customHeight="1">
      <c r="B25" s="1601"/>
      <c r="C25" s="417"/>
      <c r="D25" s="113"/>
      <c r="E25" s="113"/>
      <c r="F25" s="117"/>
      <c r="G25" s="117"/>
      <c r="H25" s="121"/>
    </row>
    <row r="26" spans="2:8" ht="20.100000000000001" customHeight="1">
      <c r="B26" s="1601"/>
      <c r="C26" s="417"/>
      <c r="D26" s="113"/>
      <c r="E26" s="113"/>
      <c r="F26" s="117"/>
      <c r="G26" s="117"/>
      <c r="H26" s="121"/>
    </row>
    <row r="27" spans="2:8" ht="20.100000000000001" customHeight="1">
      <c r="B27" s="414"/>
      <c r="C27" s="415"/>
      <c r="D27" s="415"/>
      <c r="E27" s="415"/>
      <c r="F27" s="415"/>
      <c r="G27" s="415"/>
      <c r="H27" s="419"/>
    </row>
    <row r="28" spans="2:8" ht="20.100000000000001" customHeight="1">
      <c r="B28" s="414"/>
      <c r="C28" s="415"/>
      <c r="D28" s="415"/>
      <c r="E28" s="415"/>
      <c r="F28" s="415"/>
      <c r="G28" s="415"/>
      <c r="H28" s="419"/>
    </row>
    <row r="29" spans="2:8" ht="20.100000000000001" customHeight="1">
      <c r="B29" s="414"/>
      <c r="C29" s="415"/>
      <c r="D29" s="415"/>
      <c r="E29" s="415"/>
      <c r="F29" s="415"/>
      <c r="G29" s="415"/>
      <c r="H29" s="419"/>
    </row>
    <row r="30" spans="2:8" ht="20.100000000000001" customHeight="1">
      <c r="B30" s="414"/>
      <c r="C30" s="415"/>
      <c r="D30" s="415"/>
      <c r="E30" s="415"/>
      <c r="F30" s="415"/>
      <c r="G30" s="415"/>
      <c r="H30" s="419"/>
    </row>
    <row r="31" spans="2:8" ht="20.100000000000001" customHeight="1" thickBot="1">
      <c r="B31" s="1411"/>
      <c r="C31" s="428"/>
      <c r="D31" s="428"/>
      <c r="E31" s="428"/>
      <c r="F31" s="428"/>
      <c r="G31" s="428"/>
      <c r="H31" s="429"/>
    </row>
  </sheetData>
  <sheetProtection selectLockedCells="1"/>
  <mergeCells count="20">
    <mergeCell ref="B22:H22"/>
    <mergeCell ref="B23:H23"/>
    <mergeCell ref="C16:H16"/>
    <mergeCell ref="C17:H17"/>
    <mergeCell ref="C18:H18"/>
    <mergeCell ref="B19:B20"/>
    <mergeCell ref="C19:H20"/>
    <mergeCell ref="E21:H21"/>
    <mergeCell ref="E9:H9"/>
    <mergeCell ref="E10:H10"/>
    <mergeCell ref="E11:G11"/>
    <mergeCell ref="C12:F12"/>
    <mergeCell ref="D13:E15"/>
    <mergeCell ref="B14:C14"/>
    <mergeCell ref="F14:H14"/>
    <mergeCell ref="D8:H8"/>
    <mergeCell ref="B3:H3"/>
    <mergeCell ref="D4:H4"/>
    <mergeCell ref="F5:H5"/>
    <mergeCell ref="B7:C7"/>
  </mergeCells>
  <phoneticPr fontId="3"/>
  <printOptions horizontalCentered="1" verticalCentered="1"/>
  <pageMargins left="0.78740157480314965" right="0.78740157480314965" top="0.78740157480314965" bottom="0.59055118110236227" header="0.59055118110236227" footer="0.39370078740157483"/>
  <pageSetup paperSize="9" firstPageNumber="196" orientation="portrait" useFirstPageNumber="1" r:id="rId1"/>
  <headerFooter alignWithMargins="0">
    <oddHeader>&amp;R&amp;"ＭＳ ゴシック,太字"様式　５４</oddHead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B1:H29"/>
  <sheetViews>
    <sheetView zoomScale="55" zoomScaleNormal="55" zoomScaleSheetLayoutView="100" workbookViewId="0"/>
  </sheetViews>
  <sheetFormatPr defaultRowHeight="35.25" customHeight="1"/>
  <cols>
    <col min="1" max="1" width="9" style="2"/>
    <col min="2" max="2" width="20.625" style="2" customWidth="1"/>
    <col min="3" max="3" width="23.5" style="2" customWidth="1"/>
    <col min="4" max="4" width="11.625" style="2" customWidth="1"/>
    <col min="5" max="5" width="5.5" style="2" customWidth="1"/>
    <col min="6" max="6" width="15.625" style="2" customWidth="1"/>
    <col min="7" max="8" width="8.625" style="2" customWidth="1"/>
    <col min="9" max="16384" width="9" style="2"/>
  </cols>
  <sheetData>
    <row r="1" spans="2:8" ht="18" customHeight="1">
      <c r="G1" s="1602" t="s">
        <v>1305</v>
      </c>
      <c r="H1" s="1602" t="s">
        <v>1306</v>
      </c>
    </row>
    <row r="2" spans="2:8" ht="51" customHeight="1" thickBot="1">
      <c r="C2" s="4"/>
      <c r="F2" s="1733"/>
      <c r="G2" s="1603"/>
      <c r="H2" s="1603"/>
    </row>
    <row r="3" spans="2:8" ht="30" customHeight="1">
      <c r="B3" s="1604"/>
      <c r="C3" s="1605"/>
      <c r="D3" s="1606"/>
      <c r="E3" s="1606"/>
      <c r="F3" s="1606"/>
      <c r="G3" s="1606"/>
      <c r="H3" s="1607"/>
    </row>
    <row r="4" spans="2:8" ht="35.1" customHeight="1">
      <c r="B4" s="2429" t="s">
        <v>1653</v>
      </c>
      <c r="C4" s="2430"/>
      <c r="D4" s="2430"/>
      <c r="E4" s="2430"/>
      <c r="F4" s="2430"/>
      <c r="G4" s="2430"/>
      <c r="H4" s="2431"/>
    </row>
    <row r="5" spans="2:8" ht="15" customHeight="1">
      <c r="B5" s="414"/>
      <c r="C5" s="415"/>
      <c r="D5" s="4065"/>
      <c r="E5" s="4065"/>
      <c r="F5" s="4065"/>
      <c r="G5" s="4065"/>
      <c r="H5" s="4066"/>
    </row>
    <row r="6" spans="2:8" ht="30" customHeight="1">
      <c r="B6" s="414"/>
      <c r="C6" s="415"/>
      <c r="D6" s="415"/>
      <c r="E6" s="416"/>
      <c r="F6" s="2434" t="s">
        <v>1424</v>
      </c>
      <c r="G6" s="2434"/>
      <c r="H6" s="2435"/>
    </row>
    <row r="7" spans="2:8" ht="15" customHeight="1">
      <c r="B7" s="414"/>
      <c r="C7" s="415"/>
      <c r="D7" s="415"/>
      <c r="E7" s="416"/>
      <c r="F7" s="417"/>
      <c r="G7" s="417"/>
      <c r="H7" s="1745"/>
    </row>
    <row r="8" spans="2:8" ht="30" customHeight="1">
      <c r="B8" s="2436" t="s">
        <v>5</v>
      </c>
      <c r="C8" s="2437"/>
      <c r="D8" s="415"/>
      <c r="E8" s="415"/>
      <c r="F8" s="415"/>
      <c r="G8" s="415"/>
      <c r="H8" s="419"/>
    </row>
    <row r="9" spans="2:8" ht="15" customHeight="1">
      <c r="B9" s="420"/>
      <c r="C9" s="415"/>
      <c r="D9" s="4013" t="s">
        <v>1410</v>
      </c>
      <c r="E9" s="4013"/>
      <c r="F9" s="4013"/>
      <c r="G9" s="4013"/>
      <c r="H9" s="4014"/>
    </row>
    <row r="10" spans="2:8" ht="30" customHeight="1">
      <c r="B10" s="414"/>
      <c r="C10" s="228" t="s">
        <v>246</v>
      </c>
      <c r="D10" s="1756" t="s">
        <v>247</v>
      </c>
      <c r="E10" s="4067" t="s">
        <v>248</v>
      </c>
      <c r="F10" s="4068"/>
      <c r="G10" s="4068"/>
      <c r="H10" s="4069"/>
    </row>
    <row r="11" spans="2:8" ht="30" customHeight="1">
      <c r="B11" s="414"/>
      <c r="C11" s="228"/>
      <c r="D11" s="1756" t="s">
        <v>249</v>
      </c>
      <c r="E11" s="4067" t="s">
        <v>250</v>
      </c>
      <c r="F11" s="4068"/>
      <c r="G11" s="4068"/>
      <c r="H11" s="4069"/>
    </row>
    <row r="12" spans="2:8" ht="30" customHeight="1">
      <c r="B12" s="414"/>
      <c r="C12" s="1741"/>
      <c r="D12" s="1756"/>
      <c r="E12" s="4068" t="s">
        <v>251</v>
      </c>
      <c r="F12" s="4068"/>
      <c r="G12" s="4068"/>
      <c r="H12" s="421"/>
    </row>
    <row r="13" spans="2:8" ht="15.75" customHeight="1">
      <c r="B13" s="414"/>
      <c r="C13" s="415"/>
      <c r="D13" s="1608"/>
      <c r="E13" s="1609"/>
      <c r="F13" s="425"/>
      <c r="G13" s="425"/>
      <c r="H13" s="426"/>
    </row>
    <row r="14" spans="2:8" ht="30" customHeight="1">
      <c r="B14" s="414"/>
      <c r="C14" s="415"/>
      <c r="D14" s="1610"/>
      <c r="E14" s="1611" t="s">
        <v>1425</v>
      </c>
      <c r="F14" s="4070" t="s">
        <v>1426</v>
      </c>
      <c r="G14" s="4070"/>
      <c r="H14" s="1612"/>
    </row>
    <row r="15" spans="2:8" ht="30" customHeight="1" thickBot="1">
      <c r="B15" s="1760" t="s">
        <v>1654</v>
      </c>
      <c r="C15" s="1761"/>
      <c r="D15" s="428"/>
      <c r="E15" s="428"/>
      <c r="F15" s="428"/>
      <c r="G15" s="428"/>
      <c r="H15" s="429"/>
    </row>
    <row r="16" spans="2:8" ht="54.6" customHeight="1">
      <c r="B16" s="1596" t="s">
        <v>1655</v>
      </c>
      <c r="C16" s="4073" t="s">
        <v>1427</v>
      </c>
      <c r="D16" s="4073"/>
      <c r="E16" s="4073"/>
      <c r="F16" s="4073"/>
      <c r="G16" s="4073"/>
      <c r="H16" s="4074"/>
    </row>
    <row r="17" spans="2:8" ht="54.6" customHeight="1">
      <c r="B17" s="1597" t="s">
        <v>13</v>
      </c>
      <c r="C17" s="3799" t="s">
        <v>1404</v>
      </c>
      <c r="D17" s="3800"/>
      <c r="E17" s="3800"/>
      <c r="F17" s="3800"/>
      <c r="G17" s="3800"/>
      <c r="H17" s="3801"/>
    </row>
    <row r="18" spans="2:8" ht="54.6" customHeight="1">
      <c r="B18" s="431" t="s">
        <v>15</v>
      </c>
      <c r="C18" s="2444" t="s">
        <v>1287</v>
      </c>
      <c r="D18" s="2445"/>
      <c r="E18" s="2445"/>
      <c r="F18" s="2445"/>
      <c r="G18" s="2445"/>
      <c r="H18" s="2446"/>
    </row>
    <row r="19" spans="2:8" ht="54.6" customHeight="1">
      <c r="B19" s="431" t="s">
        <v>17</v>
      </c>
      <c r="C19" s="4017">
        <v>110000000</v>
      </c>
      <c r="D19" s="4071"/>
      <c r="E19" s="4071"/>
      <c r="F19" s="4071"/>
      <c r="G19" s="4071"/>
      <c r="H19" s="4072"/>
    </row>
    <row r="20" spans="2:8" ht="54.6" customHeight="1">
      <c r="B20" s="1797" t="s">
        <v>1661</v>
      </c>
      <c r="C20" s="4017">
        <v>20000000</v>
      </c>
      <c r="D20" s="4071"/>
      <c r="E20" s="4071"/>
      <c r="F20" s="4071"/>
      <c r="G20" s="4071"/>
      <c r="H20" s="4072"/>
    </row>
    <row r="21" spans="2:8" ht="21.75" customHeight="1">
      <c r="B21" s="435"/>
      <c r="C21" s="436"/>
      <c r="D21" s="1613"/>
      <c r="E21" s="2453"/>
      <c r="F21" s="2454"/>
      <c r="G21" s="2454"/>
      <c r="H21" s="2455"/>
    </row>
    <row r="22" spans="2:8" ht="35.25" customHeight="1" thickBot="1">
      <c r="B22" s="1614" t="s">
        <v>21</v>
      </c>
      <c r="C22" s="1615" t="s">
        <v>1243</v>
      </c>
      <c r="D22" s="1616" t="s">
        <v>23</v>
      </c>
      <c r="E22" s="4075" t="s">
        <v>24</v>
      </c>
      <c r="F22" s="4076"/>
      <c r="G22" s="4076"/>
      <c r="H22" s="4077"/>
    </row>
    <row r="23" spans="2:8" ht="17.25" customHeight="1">
      <c r="B23" s="4078"/>
      <c r="C23" s="4079"/>
      <c r="D23" s="4079"/>
      <c r="E23" s="4079"/>
      <c r="F23" s="4079"/>
      <c r="G23" s="4079"/>
      <c r="H23" s="4080"/>
    </row>
    <row r="24" spans="2:8" ht="30" customHeight="1">
      <c r="B24" s="431" t="s">
        <v>1428</v>
      </c>
      <c r="C24" s="4081" t="s">
        <v>1429</v>
      </c>
      <c r="D24" s="4082"/>
      <c r="E24" s="4083" t="s">
        <v>1430</v>
      </c>
      <c r="F24" s="4083"/>
      <c r="G24" s="4083"/>
      <c r="H24" s="4084"/>
    </row>
    <row r="25" spans="2:8" ht="17.25" customHeight="1">
      <c r="B25" s="1601"/>
      <c r="C25" s="1757"/>
      <c r="D25" s="113"/>
      <c r="E25" s="1757"/>
      <c r="F25" s="1617"/>
      <c r="G25" s="1617"/>
      <c r="H25" s="1612"/>
    </row>
    <row r="26" spans="2:8" ht="17.25" customHeight="1">
      <c r="B26" s="4085" t="s">
        <v>1662</v>
      </c>
      <c r="C26" s="4086"/>
      <c r="D26" s="4086"/>
      <c r="E26" s="4086"/>
      <c r="F26" s="4086"/>
      <c r="G26" s="4086"/>
      <c r="H26" s="4087"/>
    </row>
    <row r="27" spans="2:8" ht="17.25" customHeight="1">
      <c r="B27" s="4085"/>
      <c r="C27" s="4086"/>
      <c r="D27" s="4086"/>
      <c r="E27" s="4086"/>
      <c r="F27" s="4086"/>
      <c r="G27" s="4086"/>
      <c r="H27" s="4087"/>
    </row>
    <row r="28" spans="2:8" ht="35.25" customHeight="1" thickBot="1">
      <c r="B28" s="4088"/>
      <c r="C28" s="4089"/>
      <c r="D28" s="4089"/>
      <c r="E28" s="4089"/>
      <c r="F28" s="4089"/>
      <c r="G28" s="4089"/>
      <c r="H28" s="4090"/>
    </row>
    <row r="29" spans="2:8" ht="17.25" customHeight="1">
      <c r="B29" s="3432"/>
      <c r="C29" s="3432"/>
      <c r="D29" s="3432"/>
      <c r="E29" s="3432"/>
      <c r="F29" s="3432"/>
      <c r="G29" s="3432"/>
      <c r="H29" s="3432"/>
    </row>
  </sheetData>
  <sheetProtection selectLockedCells="1"/>
  <mergeCells count="21">
    <mergeCell ref="B29:H29"/>
    <mergeCell ref="E22:H22"/>
    <mergeCell ref="B23:H23"/>
    <mergeCell ref="C24:D24"/>
    <mergeCell ref="E24:H24"/>
    <mergeCell ref="B26:H28"/>
    <mergeCell ref="C20:H20"/>
    <mergeCell ref="E21:H21"/>
    <mergeCell ref="C16:H16"/>
    <mergeCell ref="C17:H17"/>
    <mergeCell ref="C18:H18"/>
    <mergeCell ref="F14:G14"/>
    <mergeCell ref="B8:C8"/>
    <mergeCell ref="D9:H9"/>
    <mergeCell ref="E10:H10"/>
    <mergeCell ref="C19:H19"/>
    <mergeCell ref="B4:H4"/>
    <mergeCell ref="D5:H5"/>
    <mergeCell ref="F6:H6"/>
    <mergeCell ref="E11:H11"/>
    <mergeCell ref="E12:G12"/>
  </mergeCells>
  <phoneticPr fontId="3"/>
  <printOptions horizontalCentered="1" verticalCentered="1"/>
  <pageMargins left="0.78740157480314965" right="0.78740157480314965" top="0.39370078740157483" bottom="0.39370078740157483" header="0.31496062992125984" footer="0.31496062992125984"/>
  <pageSetup paperSize="9" scale="90" firstPageNumber="201" orientation="portrait" useFirstPageNumber="1" r:id="rId1"/>
  <headerFooter>
    <oddHeader>&amp;R&amp;"ＭＳ ゴシック,太字"様式　５５</oddHead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B1:E34"/>
  <sheetViews>
    <sheetView showGridLines="0" zoomScale="55" zoomScaleNormal="55" zoomScaleSheetLayoutView="115" workbookViewId="0">
      <selection sqref="A1:A2"/>
    </sheetView>
  </sheetViews>
  <sheetFormatPr defaultRowHeight="13.5"/>
  <cols>
    <col min="1" max="1" width="4" customWidth="1"/>
    <col min="2" max="2" width="12.625" customWidth="1"/>
    <col min="3" max="3" width="19.875" customWidth="1"/>
    <col min="4" max="4" width="12.625" customWidth="1"/>
    <col min="5" max="5" width="39" customWidth="1"/>
    <col min="6" max="6" width="2.125" customWidth="1"/>
    <col min="7" max="7" width="3.25" customWidth="1"/>
  </cols>
  <sheetData>
    <row r="1" spans="2:5">
      <c r="B1" s="4103" t="s">
        <v>1431</v>
      </c>
      <c r="C1" s="4104"/>
      <c r="D1" s="4104"/>
      <c r="E1" s="4104"/>
    </row>
    <row r="2" spans="2:5" ht="14.25" thickBot="1">
      <c r="B2" s="1618"/>
    </row>
    <row r="3" spans="2:5" ht="17.850000000000001" customHeight="1">
      <c r="B3" s="4105"/>
      <c r="C3" s="4106"/>
      <c r="D3" s="4106"/>
      <c r="E3" s="4107"/>
    </row>
    <row r="4" spans="2:5" ht="17.850000000000001" customHeight="1">
      <c r="B4" s="4094"/>
      <c r="C4" s="4095"/>
      <c r="D4" s="4095"/>
      <c r="E4" s="4096"/>
    </row>
    <row r="5" spans="2:5" ht="17.850000000000001" customHeight="1">
      <c r="B5" s="4108" t="s">
        <v>1432</v>
      </c>
      <c r="C5" s="4109"/>
      <c r="D5" s="4109"/>
      <c r="E5" s="4110"/>
    </row>
    <row r="6" spans="2:5" ht="17.850000000000001" customHeight="1">
      <c r="B6" s="4094"/>
      <c r="C6" s="4095"/>
      <c r="D6" s="4095"/>
      <c r="E6" s="4096"/>
    </row>
    <row r="7" spans="2:5" ht="17.850000000000001" customHeight="1">
      <c r="B7" s="4094"/>
      <c r="C7" s="4095"/>
      <c r="D7" s="4095"/>
      <c r="E7" s="4096"/>
    </row>
    <row r="8" spans="2:5" ht="17.850000000000001" customHeight="1">
      <c r="B8" s="4097">
        <v>44349</v>
      </c>
      <c r="C8" s="4098"/>
      <c r="D8" s="4098"/>
      <c r="E8" s="4099"/>
    </row>
    <row r="9" spans="2:5" ht="17.850000000000001" customHeight="1">
      <c r="B9" s="4094"/>
      <c r="C9" s="4095"/>
      <c r="D9" s="4095"/>
      <c r="E9" s="4096"/>
    </row>
    <row r="10" spans="2:5" ht="17.850000000000001" customHeight="1">
      <c r="B10" s="4100" t="s">
        <v>1433</v>
      </c>
      <c r="C10" s="4101"/>
      <c r="D10" s="4101"/>
      <c r="E10" s="4102"/>
    </row>
    <row r="11" spans="2:5" ht="17.850000000000001" customHeight="1">
      <c r="B11" s="4094"/>
      <c r="C11" s="4095"/>
      <c r="D11" s="4095"/>
      <c r="E11" s="4096"/>
    </row>
    <row r="12" spans="2:5" ht="17.850000000000001" customHeight="1">
      <c r="B12" s="1886"/>
      <c r="C12" s="1641"/>
      <c r="D12" s="1641"/>
      <c r="E12" s="1887"/>
    </row>
    <row r="13" spans="2:5" ht="17.850000000000001" customHeight="1">
      <c r="B13" s="4091" t="s">
        <v>1434</v>
      </c>
      <c r="C13" s="4092"/>
      <c r="D13" s="4092"/>
      <c r="E13" s="4093"/>
    </row>
    <row r="14" spans="2:5" ht="17.850000000000001" customHeight="1">
      <c r="B14" s="4100" t="s">
        <v>1435</v>
      </c>
      <c r="C14" s="4101"/>
      <c r="D14" s="4101"/>
      <c r="E14" s="4102"/>
    </row>
    <row r="15" spans="2:5" ht="17.850000000000001" customHeight="1">
      <c r="B15" s="4100" t="s">
        <v>1436</v>
      </c>
      <c r="C15" s="4101"/>
      <c r="D15" s="4101"/>
      <c r="E15" s="4102"/>
    </row>
    <row r="16" spans="2:5" ht="17.850000000000001" customHeight="1">
      <c r="B16" s="4094"/>
      <c r="C16" s="4095"/>
      <c r="D16" s="4095"/>
      <c r="E16" s="4096"/>
    </row>
    <row r="17" spans="2:5" ht="17.850000000000001" customHeight="1">
      <c r="B17" s="4094"/>
      <c r="C17" s="4095"/>
      <c r="D17" s="4095"/>
      <c r="E17" s="4096"/>
    </row>
    <row r="18" spans="2:5" ht="17.850000000000001" customHeight="1">
      <c r="B18" s="4094"/>
      <c r="C18" s="4095"/>
      <c r="D18" s="4095"/>
      <c r="E18" s="4096"/>
    </row>
    <row r="19" spans="2:5" ht="17.850000000000001" customHeight="1">
      <c r="B19" s="4094"/>
      <c r="C19" s="4095"/>
      <c r="D19" s="4095"/>
      <c r="E19" s="4096"/>
    </row>
    <row r="20" spans="2:5" ht="17.850000000000001" customHeight="1">
      <c r="B20" s="4094"/>
      <c r="C20" s="4095"/>
      <c r="D20" s="4095"/>
      <c r="E20" s="4096"/>
    </row>
    <row r="21" spans="2:5" ht="17.850000000000001" customHeight="1">
      <c r="B21" s="4094"/>
      <c r="C21" s="4095"/>
      <c r="D21" s="4095"/>
      <c r="E21" s="4096"/>
    </row>
    <row r="22" spans="2:5" ht="17.850000000000001" customHeight="1">
      <c r="B22" s="4100"/>
      <c r="C22" s="4101"/>
      <c r="D22" s="4101"/>
      <c r="E22" s="4102"/>
    </row>
    <row r="23" spans="2:5" ht="17.850000000000001" customHeight="1">
      <c r="B23" s="4094"/>
      <c r="C23" s="4095"/>
      <c r="D23" s="4095"/>
      <c r="E23" s="4096"/>
    </row>
    <row r="24" spans="2:5" ht="17.850000000000001" customHeight="1">
      <c r="B24" s="4094"/>
      <c r="C24" s="4095"/>
      <c r="D24" s="4095"/>
      <c r="E24" s="4096"/>
    </row>
    <row r="25" spans="2:5" ht="17.850000000000001" customHeight="1">
      <c r="B25" s="4094"/>
      <c r="C25" s="4095"/>
      <c r="D25" s="4095"/>
      <c r="E25" s="4096"/>
    </row>
    <row r="26" spans="2:5" ht="17.850000000000001" customHeight="1">
      <c r="B26" s="4117" t="s">
        <v>1726</v>
      </c>
      <c r="C26" s="4118"/>
      <c r="D26" s="4118"/>
      <c r="E26" s="4119"/>
    </row>
    <row r="27" spans="2:5" ht="17.850000000000001" customHeight="1">
      <c r="B27" s="4120"/>
      <c r="C27" s="4118"/>
      <c r="D27" s="4118"/>
      <c r="E27" s="4119"/>
    </row>
    <row r="28" spans="2:5" ht="17.850000000000001" customHeight="1" thickBot="1">
      <c r="B28" s="4114" t="s">
        <v>1725</v>
      </c>
      <c r="C28" s="4115"/>
      <c r="D28" s="4115"/>
      <c r="E28" s="4116"/>
    </row>
    <row r="29" spans="2:5" ht="50.1" customHeight="1" thickBot="1">
      <c r="B29" s="1891" t="s">
        <v>277</v>
      </c>
      <c r="C29" s="4111" t="s">
        <v>1437</v>
      </c>
      <c r="D29" s="4112"/>
      <c r="E29" s="4113"/>
    </row>
    <row r="30" spans="2:5" ht="50.1" customHeight="1" thickBot="1">
      <c r="B30" s="1619" t="s">
        <v>280</v>
      </c>
      <c r="C30" s="4111" t="s">
        <v>1287</v>
      </c>
      <c r="D30" s="4112"/>
      <c r="E30" s="4113"/>
    </row>
    <row r="31" spans="2:5" ht="50.1" customHeight="1" thickBot="1">
      <c r="B31" s="1619" t="s">
        <v>285</v>
      </c>
      <c r="C31" s="1620">
        <v>132000000</v>
      </c>
      <c r="D31" s="1621" t="s">
        <v>99</v>
      </c>
      <c r="E31" s="1621" t="s">
        <v>1438</v>
      </c>
    </row>
    <row r="32" spans="2:5" ht="50.1" customHeight="1" thickBot="1">
      <c r="B32" s="1619" t="s">
        <v>1119</v>
      </c>
      <c r="C32" s="1622">
        <v>44348</v>
      </c>
      <c r="D32" s="1621" t="s">
        <v>1439</v>
      </c>
      <c r="E32" s="1622">
        <v>44834</v>
      </c>
    </row>
    <row r="33" spans="2:5" ht="50.1" customHeight="1" thickBot="1">
      <c r="B33" s="1619" t="s">
        <v>1440</v>
      </c>
      <c r="C33" s="1622">
        <v>44392</v>
      </c>
      <c r="D33" s="1621" t="s">
        <v>1441</v>
      </c>
      <c r="E33" s="1622">
        <v>44804</v>
      </c>
    </row>
    <row r="34" spans="2:5">
      <c r="B34" s="1623"/>
    </row>
  </sheetData>
  <mergeCells count="27">
    <mergeCell ref="C29:E29"/>
    <mergeCell ref="C30:E30"/>
    <mergeCell ref="B28:E28"/>
    <mergeCell ref="B26:E27"/>
    <mergeCell ref="B25:E25"/>
    <mergeCell ref="B14:E14"/>
    <mergeCell ref="B15:E15"/>
    <mergeCell ref="B16:E16"/>
    <mergeCell ref="B17:E17"/>
    <mergeCell ref="B18:E18"/>
    <mergeCell ref="B19:E19"/>
    <mergeCell ref="B20:E20"/>
    <mergeCell ref="B21:E21"/>
    <mergeCell ref="B23:E23"/>
    <mergeCell ref="B24:E24"/>
    <mergeCell ref="B22:E22"/>
    <mergeCell ref="B1:E1"/>
    <mergeCell ref="B3:E3"/>
    <mergeCell ref="B4:E4"/>
    <mergeCell ref="B5:E5"/>
    <mergeCell ref="B6:E6"/>
    <mergeCell ref="B13:E13"/>
    <mergeCell ref="B7:E7"/>
    <mergeCell ref="B8:E8"/>
    <mergeCell ref="B9:E9"/>
    <mergeCell ref="B10:E10"/>
    <mergeCell ref="B11:E11"/>
  </mergeCells>
  <phoneticPr fontId="3"/>
  <printOptions horizontalCentered="1" verticalCentered="1"/>
  <pageMargins left="0.39370078740157483" right="0.39370078740157483" top="0.39370078740157483" bottom="0.39370078740157483" header="0.31496062992125984" footer="0.31496062992125984"/>
  <pageSetup paperSize="9" orientation="portrait"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B1:E36"/>
  <sheetViews>
    <sheetView showGridLines="0" zoomScale="55" zoomScaleNormal="55" zoomScaleSheetLayoutView="115" workbookViewId="0"/>
  </sheetViews>
  <sheetFormatPr defaultRowHeight="13.5"/>
  <cols>
    <col min="1" max="1" width="2.625" customWidth="1"/>
    <col min="2" max="2" width="12.625" customWidth="1"/>
    <col min="3" max="3" width="19.875" customWidth="1"/>
    <col min="4" max="4" width="12.625" customWidth="1"/>
    <col min="5" max="5" width="38.625" customWidth="1"/>
    <col min="6" max="6" width="2.625" customWidth="1"/>
    <col min="7" max="7" width="3.625" customWidth="1"/>
  </cols>
  <sheetData>
    <row r="1" spans="2:5">
      <c r="B1" s="4103" t="s">
        <v>1442</v>
      </c>
      <c r="C1" s="4104"/>
      <c r="D1" s="4104"/>
      <c r="E1" s="4104"/>
    </row>
    <row r="2" spans="2:5" ht="14.25" thickBot="1">
      <c r="B2" s="1618"/>
    </row>
    <row r="3" spans="2:5" ht="17.100000000000001" customHeight="1">
      <c r="B3" s="4105"/>
      <c r="C3" s="4106"/>
      <c r="D3" s="4106"/>
      <c r="E3" s="4107"/>
    </row>
    <row r="4" spans="2:5" ht="17.100000000000001" customHeight="1">
      <c r="B4" s="4094"/>
      <c r="C4" s="4095"/>
      <c r="D4" s="4095"/>
      <c r="E4" s="4096"/>
    </row>
    <row r="5" spans="2:5" ht="17.100000000000001" customHeight="1">
      <c r="B5" s="4108" t="s">
        <v>1432</v>
      </c>
      <c r="C5" s="4109"/>
      <c r="D5" s="4109"/>
      <c r="E5" s="4110"/>
    </row>
    <row r="6" spans="2:5" ht="17.100000000000001" customHeight="1">
      <c r="B6" s="4094"/>
      <c r="C6" s="4095"/>
      <c r="D6" s="4095"/>
      <c r="E6" s="4096"/>
    </row>
    <row r="7" spans="2:5" ht="17.100000000000001" customHeight="1">
      <c r="B7" s="4094"/>
      <c r="C7" s="4095"/>
      <c r="D7" s="4095"/>
      <c r="E7" s="4096"/>
    </row>
    <row r="8" spans="2:5" ht="17.100000000000001" customHeight="1">
      <c r="B8" s="4097">
        <v>44349</v>
      </c>
      <c r="C8" s="4098"/>
      <c r="D8" s="4098"/>
      <c r="E8" s="4099"/>
    </row>
    <row r="9" spans="2:5" ht="17.100000000000001" customHeight="1">
      <c r="B9" s="4094"/>
      <c r="C9" s="4095"/>
      <c r="D9" s="4095"/>
      <c r="E9" s="4096"/>
    </row>
    <row r="10" spans="2:5" ht="17.100000000000001" customHeight="1">
      <c r="B10" s="4100" t="s">
        <v>1433</v>
      </c>
      <c r="C10" s="4101"/>
      <c r="D10" s="4101"/>
      <c r="E10" s="4102"/>
    </row>
    <row r="11" spans="2:5" ht="17.100000000000001" customHeight="1">
      <c r="B11" s="4094"/>
      <c r="C11" s="4095"/>
      <c r="D11" s="4095"/>
      <c r="E11" s="4096"/>
    </row>
    <row r="12" spans="2:5" ht="17.100000000000001" customHeight="1">
      <c r="B12" s="1886"/>
      <c r="C12" s="1641"/>
      <c r="D12" s="1641"/>
      <c r="E12" s="1887"/>
    </row>
    <row r="13" spans="2:5" ht="17.100000000000001" customHeight="1">
      <c r="B13" s="4091" t="s">
        <v>1434</v>
      </c>
      <c r="C13" s="4092"/>
      <c r="D13" s="4092"/>
      <c r="E13" s="4093"/>
    </row>
    <row r="14" spans="2:5" ht="17.100000000000001" customHeight="1">
      <c r="B14" s="4100" t="s">
        <v>1435</v>
      </c>
      <c r="C14" s="4101"/>
      <c r="D14" s="4101"/>
      <c r="E14" s="4102"/>
    </row>
    <row r="15" spans="2:5" ht="17.100000000000001" customHeight="1">
      <c r="B15" s="4100" t="s">
        <v>1722</v>
      </c>
      <c r="C15" s="4101"/>
      <c r="D15" s="4101"/>
      <c r="E15" s="4102"/>
    </row>
    <row r="16" spans="2:5" ht="17.100000000000001" customHeight="1">
      <c r="B16" s="4094"/>
      <c r="C16" s="4095"/>
      <c r="D16" s="4095"/>
      <c r="E16" s="4096"/>
    </row>
    <row r="17" spans="2:5" ht="17.100000000000001" customHeight="1">
      <c r="B17" s="4094"/>
      <c r="C17" s="4095"/>
      <c r="D17" s="4095"/>
      <c r="E17" s="4096"/>
    </row>
    <row r="18" spans="2:5" ht="17.100000000000001" customHeight="1">
      <c r="B18" s="4094"/>
      <c r="C18" s="4095"/>
      <c r="D18" s="4095"/>
      <c r="E18" s="4096"/>
    </row>
    <row r="19" spans="2:5" ht="17.100000000000001" customHeight="1">
      <c r="B19" s="4094"/>
      <c r="C19" s="4095"/>
      <c r="D19" s="4095"/>
      <c r="E19" s="4096"/>
    </row>
    <row r="20" spans="2:5" ht="17.100000000000001" customHeight="1">
      <c r="B20" s="4094"/>
      <c r="C20" s="4095"/>
      <c r="D20" s="4095"/>
      <c r="E20" s="4096"/>
    </row>
    <row r="21" spans="2:5" ht="17.100000000000001" customHeight="1">
      <c r="B21" s="4094"/>
      <c r="C21" s="4095"/>
      <c r="D21" s="4095"/>
      <c r="E21" s="4096"/>
    </row>
    <row r="22" spans="2:5" ht="17.100000000000001" customHeight="1">
      <c r="B22" s="4094"/>
      <c r="C22" s="4095"/>
      <c r="D22" s="4095"/>
      <c r="E22" s="4096"/>
    </row>
    <row r="23" spans="2:5" ht="17.100000000000001" customHeight="1">
      <c r="B23" s="4094"/>
      <c r="C23" s="4095"/>
      <c r="D23" s="4095"/>
      <c r="E23" s="4096"/>
    </row>
    <row r="24" spans="2:5" ht="17.100000000000001" customHeight="1">
      <c r="B24" s="4094"/>
      <c r="C24" s="4095"/>
      <c r="D24" s="4095"/>
      <c r="E24" s="4096"/>
    </row>
    <row r="25" spans="2:5" ht="17.100000000000001" customHeight="1">
      <c r="B25" s="4094"/>
      <c r="C25" s="4095"/>
      <c r="D25" s="4095"/>
      <c r="E25" s="4096"/>
    </row>
    <row r="26" spans="2:5" ht="17.100000000000001" customHeight="1">
      <c r="B26" s="4126" t="s">
        <v>1723</v>
      </c>
      <c r="C26" s="4127"/>
      <c r="D26" s="4127"/>
      <c r="E26" s="4128"/>
    </row>
    <row r="27" spans="2:5" ht="17.100000000000001" customHeight="1">
      <c r="B27" s="4126"/>
      <c r="C27" s="4127"/>
      <c r="D27" s="4127"/>
      <c r="E27" s="4128"/>
    </row>
    <row r="28" spans="2:5" ht="17.100000000000001" customHeight="1" thickBot="1">
      <c r="B28" s="1888"/>
      <c r="C28" s="1889"/>
      <c r="D28" s="1889"/>
      <c r="E28" s="1890"/>
    </row>
    <row r="29" spans="2:5" ht="50.1" customHeight="1" thickBot="1">
      <c r="B29" s="1619" t="s">
        <v>277</v>
      </c>
      <c r="C29" s="4123" t="s">
        <v>1437</v>
      </c>
      <c r="D29" s="4124"/>
      <c r="E29" s="4125"/>
    </row>
    <row r="30" spans="2:5" ht="50.1" customHeight="1" thickBot="1">
      <c r="B30" s="1619" t="s">
        <v>280</v>
      </c>
      <c r="C30" s="4111" t="s">
        <v>1287</v>
      </c>
      <c r="D30" s="4112"/>
      <c r="E30" s="4113"/>
    </row>
    <row r="31" spans="2:5" ht="50.1" customHeight="1" thickBot="1">
      <c r="B31" s="1619" t="s">
        <v>285</v>
      </c>
      <c r="C31" s="1620">
        <v>132000000</v>
      </c>
      <c r="D31" s="1621" t="s">
        <v>99</v>
      </c>
      <c r="E31" s="1621" t="s">
        <v>1438</v>
      </c>
    </row>
    <row r="32" spans="2:5" ht="50.1" customHeight="1" thickBot="1">
      <c r="B32" s="1619" t="s">
        <v>1119</v>
      </c>
      <c r="C32" s="1622">
        <v>44348</v>
      </c>
      <c r="D32" s="1621" t="s">
        <v>1439</v>
      </c>
      <c r="E32" s="1622">
        <v>44834</v>
      </c>
    </row>
    <row r="33" spans="2:5" ht="50.1" customHeight="1" thickBot="1">
      <c r="B33" s="1619" t="s">
        <v>1440</v>
      </c>
      <c r="C33" s="1622">
        <v>44410</v>
      </c>
      <c r="D33" s="1621" t="s">
        <v>1441</v>
      </c>
      <c r="E33" s="1622">
        <v>44804</v>
      </c>
    </row>
    <row r="34" spans="2:5" s="1845" customFormat="1" ht="13.5" customHeight="1">
      <c r="B34" s="1884"/>
      <c r="C34" s="1885"/>
      <c r="D34" s="1884"/>
      <c r="E34" s="1885"/>
    </row>
    <row r="35" spans="2:5">
      <c r="B35" s="4121" t="s">
        <v>1724</v>
      </c>
      <c r="C35" s="4122"/>
      <c r="D35" s="4122"/>
      <c r="E35" s="4122"/>
    </row>
    <row r="36" spans="2:5">
      <c r="B36" s="1623"/>
    </row>
  </sheetData>
  <mergeCells count="27">
    <mergeCell ref="B35:E35"/>
    <mergeCell ref="B20:E20"/>
    <mergeCell ref="B21:E21"/>
    <mergeCell ref="B22:E22"/>
    <mergeCell ref="B23:E23"/>
    <mergeCell ref="B24:E24"/>
    <mergeCell ref="B25:E25"/>
    <mergeCell ref="C29:E29"/>
    <mergeCell ref="C30:E30"/>
    <mergeCell ref="B26:E27"/>
    <mergeCell ref="B19:E19"/>
    <mergeCell ref="B8:E8"/>
    <mergeCell ref="B9:E9"/>
    <mergeCell ref="B10:E10"/>
    <mergeCell ref="B11:E11"/>
    <mergeCell ref="B13:E13"/>
    <mergeCell ref="B14:E14"/>
    <mergeCell ref="B15:E15"/>
    <mergeCell ref="B16:E16"/>
    <mergeCell ref="B17:E17"/>
    <mergeCell ref="B18:E18"/>
    <mergeCell ref="B7:E7"/>
    <mergeCell ref="B1:E1"/>
    <mergeCell ref="B3:E3"/>
    <mergeCell ref="B4:E4"/>
    <mergeCell ref="B5:E5"/>
    <mergeCell ref="B6:E6"/>
  </mergeCells>
  <phoneticPr fontId="3"/>
  <printOptions horizontalCentered="1" verticalCentered="1"/>
  <pageMargins left="0.39370078740157483" right="0.39370078740157483" top="0.39370078740157483" bottom="0.39370078740157483" header="0.31496062992125984" footer="0.51181102362204722"/>
  <pageSetup paperSize="9" orientation="portrait"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B1:V92"/>
  <sheetViews>
    <sheetView zoomScale="55" zoomScaleNormal="55" zoomScaleSheetLayoutView="100" workbookViewId="0"/>
  </sheetViews>
  <sheetFormatPr defaultColWidth="9" defaultRowHeight="13.5"/>
  <cols>
    <col min="1" max="1" width="5.625" customWidth="1"/>
    <col min="2" max="2" width="1.625" customWidth="1"/>
    <col min="3" max="4" width="3.625" customWidth="1"/>
    <col min="5" max="13" width="4.625" customWidth="1"/>
    <col min="14" max="14" width="3.625" customWidth="1"/>
    <col min="15" max="15" width="4.625" customWidth="1"/>
    <col min="16" max="16" width="3.625" customWidth="1"/>
    <col min="17" max="21" width="4.625" customWidth="1"/>
    <col min="22" max="22" width="2.625" customWidth="1"/>
    <col min="23" max="33" width="4.625" customWidth="1"/>
  </cols>
  <sheetData>
    <row r="1" spans="2:22" ht="20.100000000000001" customHeight="1">
      <c r="R1" s="4131"/>
      <c r="S1" s="4131"/>
      <c r="T1" s="4131"/>
      <c r="U1" s="4131"/>
      <c r="V1" s="4131"/>
    </row>
    <row r="2" spans="2:22" ht="9.9499999999999993" customHeight="1">
      <c r="B2" s="1624"/>
      <c r="C2" s="1625"/>
      <c r="D2" s="1625"/>
      <c r="E2" s="1625"/>
      <c r="F2" s="1625"/>
      <c r="G2" s="1625"/>
      <c r="H2" s="1625"/>
      <c r="I2" s="1625"/>
      <c r="J2" s="1625"/>
      <c r="K2" s="1625"/>
      <c r="L2" s="1625"/>
      <c r="M2" s="1625"/>
      <c r="N2" s="1625"/>
      <c r="O2" s="1625"/>
      <c r="P2" s="1625"/>
      <c r="Q2" s="1625"/>
      <c r="R2" s="1626"/>
      <c r="S2" s="4132"/>
      <c r="T2" s="4132"/>
      <c r="U2" s="4132"/>
      <c r="V2" s="1627"/>
    </row>
    <row r="3" spans="2:22">
      <c r="B3" s="1628"/>
      <c r="C3" s="1629"/>
      <c r="D3" s="1629"/>
      <c r="E3" s="1629"/>
      <c r="F3" s="1629"/>
      <c r="G3" s="1629"/>
      <c r="H3" s="1629"/>
      <c r="I3" s="1629"/>
      <c r="J3" s="1629"/>
      <c r="K3" s="1629"/>
      <c r="L3" s="1629"/>
      <c r="M3" s="1629"/>
      <c r="N3" s="1629"/>
      <c r="O3" s="1629"/>
      <c r="P3" s="1629"/>
      <c r="Q3" s="1630"/>
      <c r="R3" s="4133">
        <v>44317</v>
      </c>
      <c r="S3" s="4134"/>
      <c r="T3" s="4134"/>
      <c r="U3" s="4134"/>
      <c r="V3" s="1631"/>
    </row>
    <row r="4" spans="2:22" ht="9.9499999999999993" customHeight="1">
      <c r="B4" s="1628"/>
      <c r="C4" s="1629"/>
      <c r="D4" s="1629"/>
      <c r="E4" s="1629"/>
      <c r="F4" s="1629"/>
      <c r="G4" s="1629"/>
      <c r="H4" s="1629"/>
      <c r="I4" s="1629"/>
      <c r="J4" s="1629"/>
      <c r="K4" s="1629"/>
      <c r="L4" s="1629"/>
      <c r="M4" s="1629"/>
      <c r="N4" s="1629"/>
      <c r="O4" s="1629"/>
      <c r="P4" s="1629"/>
      <c r="Q4" s="1630"/>
      <c r="R4" s="1630"/>
      <c r="S4" s="1630"/>
      <c r="T4" s="1630"/>
      <c r="U4" s="1630"/>
      <c r="V4" s="1631"/>
    </row>
    <row r="5" spans="2:22" ht="17.25">
      <c r="B5" s="1628"/>
      <c r="C5" s="4135" t="s">
        <v>1443</v>
      </c>
      <c r="D5" s="4135"/>
      <c r="E5" s="4135"/>
      <c r="F5" s="4135"/>
      <c r="G5" s="4135"/>
      <c r="H5" s="4135"/>
      <c r="I5" s="4135"/>
      <c r="J5" s="4135"/>
      <c r="K5" s="4135"/>
      <c r="L5" s="4135"/>
      <c r="M5" s="4135"/>
      <c r="N5" s="4135"/>
      <c r="O5" s="4135"/>
      <c r="P5" s="4135"/>
      <c r="Q5" s="4135"/>
      <c r="R5" s="4135"/>
      <c r="S5" s="4135"/>
      <c r="T5" s="4135"/>
      <c r="U5" s="4135"/>
      <c r="V5" s="1631"/>
    </row>
    <row r="6" spans="2:22" ht="9.9499999999999993" customHeight="1">
      <c r="B6" s="1628"/>
      <c r="C6" s="1629"/>
      <c r="D6" s="1629"/>
      <c r="E6" s="1629"/>
      <c r="F6" s="1629"/>
      <c r="G6" s="1629"/>
      <c r="H6" s="1629"/>
      <c r="I6" s="1629"/>
      <c r="J6" s="1629"/>
      <c r="K6" s="1629"/>
      <c r="L6" s="1629"/>
      <c r="M6" s="1629"/>
      <c r="N6" s="1629"/>
      <c r="O6" s="1629"/>
      <c r="P6" s="1629"/>
      <c r="Q6" s="1629"/>
      <c r="R6" s="1629"/>
      <c r="S6" s="1629"/>
      <c r="T6" s="1629"/>
      <c r="U6" s="1629"/>
      <c r="V6" s="1631"/>
    </row>
    <row r="7" spans="2:22" ht="9.9499999999999993" customHeight="1">
      <c r="B7" s="1628"/>
      <c r="C7" s="1630"/>
      <c r="D7" s="1630"/>
      <c r="E7" s="1630"/>
      <c r="F7" s="1630"/>
      <c r="G7" s="1630"/>
      <c r="H7" s="1630"/>
      <c r="I7" s="1630"/>
      <c r="J7" s="1630"/>
      <c r="K7" s="1630"/>
      <c r="L7" s="1630"/>
      <c r="M7" s="1630"/>
      <c r="N7" s="1630"/>
      <c r="O7" s="1630"/>
      <c r="P7" s="1630"/>
      <c r="Q7" s="1630"/>
      <c r="R7" s="1630"/>
      <c r="S7" s="1630"/>
      <c r="T7" s="1630"/>
      <c r="U7" s="1630"/>
      <c r="V7" s="1631"/>
    </row>
    <row r="8" spans="2:22" ht="15" customHeight="1">
      <c r="B8" s="1628"/>
      <c r="C8" s="1630" t="s">
        <v>1444</v>
      </c>
      <c r="D8" s="1630"/>
      <c r="E8" s="1630"/>
      <c r="F8" s="1630"/>
      <c r="G8" s="1630"/>
      <c r="H8" s="1630"/>
      <c r="I8" s="1630"/>
      <c r="J8" s="1630"/>
      <c r="K8" s="1630"/>
      <c r="L8" s="1630"/>
      <c r="M8" s="1630"/>
      <c r="N8" s="1630"/>
      <c r="O8" s="1630"/>
      <c r="P8" s="1630"/>
      <c r="Q8" s="1630"/>
      <c r="R8" s="1630"/>
      <c r="S8" s="1630"/>
      <c r="T8" s="1630"/>
      <c r="U8" s="1630"/>
      <c r="V8" s="1631"/>
    </row>
    <row r="9" spans="2:22" ht="15" customHeight="1">
      <c r="B9" s="1628"/>
      <c r="C9" s="1630" t="s">
        <v>1445</v>
      </c>
      <c r="D9" s="1630"/>
      <c r="E9" s="1630"/>
      <c r="F9" s="1630"/>
      <c r="G9" s="1630"/>
      <c r="H9" s="1630"/>
      <c r="I9" s="1630"/>
      <c r="J9" s="1630"/>
      <c r="K9" s="1630"/>
      <c r="L9" s="1630"/>
      <c r="M9" s="1630"/>
      <c r="N9" s="1630"/>
      <c r="O9" s="1630"/>
      <c r="P9" s="1630"/>
      <c r="Q9" s="1630"/>
      <c r="R9" s="1630"/>
      <c r="S9" s="1630"/>
      <c r="T9" s="1630"/>
      <c r="U9" s="1630"/>
      <c r="V9" s="1631"/>
    </row>
    <row r="10" spans="2:22" ht="15" customHeight="1">
      <c r="B10" s="1628"/>
      <c r="C10" s="1630" t="s">
        <v>1669</v>
      </c>
      <c r="D10" s="1630"/>
      <c r="E10" s="1630"/>
      <c r="F10" s="1630"/>
      <c r="G10" s="1630"/>
      <c r="H10" s="1630"/>
      <c r="I10" s="1630"/>
      <c r="J10" s="1630"/>
      <c r="K10" s="1630"/>
      <c r="L10" s="1630"/>
      <c r="M10" s="1630"/>
      <c r="N10" s="1630"/>
      <c r="O10" s="1630"/>
      <c r="P10" s="1630"/>
      <c r="Q10" s="1630"/>
      <c r="R10" s="1630"/>
      <c r="S10" s="1630"/>
      <c r="T10" s="1630"/>
      <c r="U10" s="1630"/>
      <c r="V10" s="1631"/>
    </row>
    <row r="11" spans="2:22" ht="15" customHeight="1">
      <c r="B11" s="1628"/>
      <c r="C11" s="1630"/>
      <c r="D11" s="1630"/>
      <c r="E11" s="1630"/>
      <c r="F11" s="1630"/>
      <c r="G11" s="1630"/>
      <c r="H11" s="1630"/>
      <c r="I11" s="1630"/>
      <c r="J11" s="1630"/>
      <c r="K11" s="1630"/>
      <c r="L11" s="1630"/>
      <c r="M11" s="1630" t="s">
        <v>1446</v>
      </c>
      <c r="N11" s="1630"/>
      <c r="O11" s="1630"/>
      <c r="P11" s="1630"/>
      <c r="Q11" s="1630"/>
      <c r="R11" s="1630"/>
      <c r="S11" s="1630"/>
      <c r="T11" s="1630"/>
      <c r="U11" s="1630"/>
      <c r="V11" s="1631"/>
    </row>
    <row r="12" spans="2:22" ht="15" customHeight="1">
      <c r="B12" s="1628"/>
      <c r="C12" s="1630"/>
      <c r="D12" s="1630"/>
      <c r="E12" s="1630"/>
      <c r="F12" s="1630"/>
      <c r="G12" s="1630"/>
      <c r="H12" s="1630"/>
      <c r="I12" s="1630"/>
      <c r="J12" s="1630"/>
      <c r="K12" s="1630"/>
      <c r="L12" s="1630"/>
      <c r="M12" s="1632" t="s">
        <v>1447</v>
      </c>
      <c r="N12" s="1632"/>
      <c r="O12" s="1632"/>
      <c r="P12" s="1632"/>
      <c r="Q12" s="1630"/>
      <c r="R12" s="1630"/>
      <c r="S12" s="1630"/>
      <c r="T12" s="1630"/>
      <c r="U12" s="1630"/>
      <c r="V12" s="1631"/>
    </row>
    <row r="13" spans="2:22" ht="15" customHeight="1">
      <c r="B13" s="1628"/>
      <c r="C13" s="1630"/>
      <c r="D13" s="1630"/>
      <c r="E13" s="1630"/>
      <c r="F13" s="1630"/>
      <c r="G13" s="1630"/>
      <c r="H13" s="1630"/>
      <c r="I13" s="1630"/>
      <c r="J13" s="4136" t="s">
        <v>1448</v>
      </c>
      <c r="K13" s="4136"/>
      <c r="L13" s="4136"/>
      <c r="M13" s="4136"/>
      <c r="N13" s="4136"/>
      <c r="O13" s="4136"/>
      <c r="P13" s="4136"/>
      <c r="Q13" s="4136"/>
      <c r="R13" s="4136"/>
      <c r="S13" s="4136"/>
      <c r="T13" s="4136"/>
      <c r="U13" s="4136"/>
      <c r="V13" s="4137"/>
    </row>
    <row r="14" spans="2:22" ht="15" customHeight="1">
      <c r="B14" s="1628"/>
      <c r="C14" s="1630"/>
      <c r="D14" s="1630"/>
      <c r="E14" s="1630"/>
      <c r="F14" s="1630"/>
      <c r="G14" s="1630"/>
      <c r="H14" s="1630"/>
      <c r="I14" s="1630"/>
      <c r="J14" s="1630"/>
      <c r="K14" s="1630"/>
      <c r="L14" s="1630"/>
      <c r="M14" s="1630" t="s">
        <v>1449</v>
      </c>
      <c r="N14" s="1630"/>
      <c r="O14" s="1630" t="s">
        <v>1450</v>
      </c>
      <c r="P14" s="1630"/>
      <c r="Q14" s="1630"/>
      <c r="R14" s="1630"/>
      <c r="S14" s="1630"/>
      <c r="T14" s="1630"/>
      <c r="U14" s="1630"/>
      <c r="V14" s="1631"/>
    </row>
    <row r="15" spans="2:22" ht="43.5" customHeight="1">
      <c r="B15" s="1628"/>
      <c r="C15" s="4129" t="s">
        <v>1451</v>
      </c>
      <c r="D15" s="4130"/>
      <c r="E15" s="4130"/>
      <c r="F15" s="4130"/>
      <c r="G15" s="4130"/>
      <c r="H15" s="4130"/>
      <c r="I15" s="4130"/>
      <c r="J15" s="4130"/>
      <c r="K15" s="4130"/>
      <c r="L15" s="4130"/>
      <c r="M15" s="4130"/>
      <c r="N15" s="4130"/>
      <c r="O15" s="4130"/>
      <c r="P15" s="4130"/>
      <c r="Q15" s="4130"/>
      <c r="R15" s="4130"/>
      <c r="S15" s="4130"/>
      <c r="T15" s="4130"/>
      <c r="U15" s="4130"/>
      <c r="V15" s="1631"/>
    </row>
    <row r="16" spans="2:22">
      <c r="B16" s="1628"/>
      <c r="C16" s="4138" t="s">
        <v>1452</v>
      </c>
      <c r="D16" s="4139"/>
      <c r="E16" s="4139"/>
      <c r="F16" s="4139"/>
      <c r="G16" s="4139"/>
      <c r="H16" s="4139"/>
      <c r="I16" s="4139"/>
      <c r="J16" s="4139"/>
      <c r="K16" s="4139"/>
      <c r="L16" s="4139"/>
      <c r="M16" s="4139"/>
      <c r="N16" s="4139"/>
      <c r="O16" s="4139"/>
      <c r="P16" s="4139"/>
      <c r="Q16" s="4139"/>
      <c r="R16" s="4139"/>
      <c r="S16" s="4139"/>
      <c r="T16" s="4139"/>
      <c r="U16" s="4140"/>
      <c r="V16" s="1631"/>
    </row>
    <row r="17" spans="2:22" ht="21.95" customHeight="1">
      <c r="B17" s="1628"/>
      <c r="C17" s="4141" t="s">
        <v>1453</v>
      </c>
      <c r="D17" s="4141"/>
      <c r="E17" s="4142" t="s">
        <v>1454</v>
      </c>
      <c r="F17" s="4142"/>
      <c r="G17" s="4142"/>
      <c r="H17" s="4142"/>
      <c r="I17" s="4142"/>
      <c r="J17" s="4143" t="s">
        <v>1455</v>
      </c>
      <c r="K17" s="4143"/>
      <c r="L17" s="4143"/>
      <c r="M17" s="4143"/>
      <c r="N17" s="4143"/>
      <c r="O17" s="4143"/>
      <c r="P17" s="4143"/>
      <c r="Q17" s="4143"/>
      <c r="R17" s="4143"/>
      <c r="S17" s="4143"/>
      <c r="T17" s="4143"/>
      <c r="U17" s="4143"/>
      <c r="V17" s="1631"/>
    </row>
    <row r="18" spans="2:22" ht="21.95" customHeight="1">
      <c r="B18" s="1628"/>
      <c r="C18" s="4141"/>
      <c r="D18" s="4141"/>
      <c r="E18" s="4142" t="s">
        <v>1456</v>
      </c>
      <c r="F18" s="4142"/>
      <c r="G18" s="4142"/>
      <c r="H18" s="4142"/>
      <c r="I18" s="4142"/>
      <c r="J18" s="4143" t="s">
        <v>1457</v>
      </c>
      <c r="K18" s="4143"/>
      <c r="L18" s="4143"/>
      <c r="M18" s="4143"/>
      <c r="N18" s="4143"/>
      <c r="O18" s="4143"/>
      <c r="P18" s="4143"/>
      <c r="Q18" s="4143"/>
      <c r="R18" s="4143"/>
      <c r="S18" s="4143"/>
      <c r="T18" s="4143"/>
      <c r="U18" s="4143"/>
      <c r="V18" s="1631"/>
    </row>
    <row r="19" spans="2:22" ht="21.95" customHeight="1">
      <c r="B19" s="1628"/>
      <c r="C19" s="4141"/>
      <c r="D19" s="4141"/>
      <c r="E19" s="4142" t="s">
        <v>1458</v>
      </c>
      <c r="F19" s="4142"/>
      <c r="G19" s="4142"/>
      <c r="H19" s="4142"/>
      <c r="I19" s="4142"/>
      <c r="J19" s="4143" t="s">
        <v>1459</v>
      </c>
      <c r="K19" s="4143"/>
      <c r="L19" s="4143"/>
      <c r="M19" s="4143"/>
      <c r="N19" s="4143"/>
      <c r="O19" s="4143"/>
      <c r="P19" s="4143"/>
      <c r="Q19" s="4143"/>
      <c r="R19" s="4143"/>
      <c r="S19" s="4143"/>
      <c r="T19" s="4143"/>
      <c r="U19" s="4143"/>
      <c r="V19" s="1631"/>
    </row>
    <row r="20" spans="2:22" ht="21.95" customHeight="1">
      <c r="B20" s="1628"/>
      <c r="C20" s="4141"/>
      <c r="D20" s="4141"/>
      <c r="E20" s="4142" t="s">
        <v>1460</v>
      </c>
      <c r="F20" s="4142"/>
      <c r="G20" s="4142"/>
      <c r="H20" s="4142"/>
      <c r="I20" s="4142"/>
      <c r="J20" s="4142" t="s">
        <v>1461</v>
      </c>
      <c r="K20" s="4142"/>
      <c r="L20" s="4142"/>
      <c r="M20" s="4142"/>
      <c r="N20" s="4142"/>
      <c r="O20" s="4142" t="s">
        <v>1462</v>
      </c>
      <c r="P20" s="4142"/>
      <c r="Q20" s="4143" t="s">
        <v>1463</v>
      </c>
      <c r="R20" s="4143"/>
      <c r="S20" s="4143"/>
      <c r="T20" s="4143"/>
      <c r="U20" s="4143"/>
      <c r="V20" s="1631"/>
    </row>
    <row r="21" spans="2:22" ht="21.95" customHeight="1">
      <c r="B21" s="1628"/>
      <c r="C21" s="4141" t="s">
        <v>1464</v>
      </c>
      <c r="D21" s="4141"/>
      <c r="E21" s="4142" t="s">
        <v>1465</v>
      </c>
      <c r="F21" s="4142"/>
      <c r="G21" s="4142"/>
      <c r="H21" s="4142"/>
      <c r="I21" s="4142"/>
      <c r="J21" s="4142" t="s">
        <v>1466</v>
      </c>
      <c r="K21" s="4142"/>
      <c r="L21" s="4142"/>
      <c r="M21" s="4142"/>
      <c r="N21" s="4142"/>
      <c r="O21" s="4142"/>
      <c r="P21" s="4142"/>
      <c r="Q21" s="4142"/>
      <c r="R21" s="4142"/>
      <c r="S21" s="4142"/>
      <c r="T21" s="4142"/>
      <c r="U21" s="4142"/>
      <c r="V21" s="1631"/>
    </row>
    <row r="22" spans="2:22" ht="21.95" customHeight="1">
      <c r="B22" s="1628"/>
      <c r="C22" s="4141"/>
      <c r="D22" s="4141"/>
      <c r="E22" s="4142" t="s">
        <v>1467</v>
      </c>
      <c r="F22" s="4142"/>
      <c r="G22" s="4142"/>
      <c r="H22" s="4142"/>
      <c r="I22" s="4142"/>
      <c r="J22" s="4142" t="s">
        <v>1468</v>
      </c>
      <c r="K22" s="4142"/>
      <c r="L22" s="4142"/>
      <c r="M22" s="4142"/>
      <c r="N22" s="4142"/>
      <c r="O22" s="4142"/>
      <c r="P22" s="4142"/>
      <c r="Q22" s="4142"/>
      <c r="R22" s="4142"/>
      <c r="S22" s="4142"/>
      <c r="T22" s="4142"/>
      <c r="U22" s="4142"/>
      <c r="V22" s="1631"/>
    </row>
    <row r="23" spans="2:22" ht="21.95" customHeight="1">
      <c r="B23" s="1628"/>
      <c r="C23" s="4141"/>
      <c r="D23" s="4141"/>
      <c r="E23" s="4142" t="s">
        <v>1469</v>
      </c>
      <c r="F23" s="4142"/>
      <c r="G23" s="4142"/>
      <c r="H23" s="4142"/>
      <c r="I23" s="4142"/>
      <c r="J23" s="4142" t="s">
        <v>1470</v>
      </c>
      <c r="K23" s="4142"/>
      <c r="L23" s="4142"/>
      <c r="M23" s="4142"/>
      <c r="N23" s="4142"/>
      <c r="O23" s="4142"/>
      <c r="P23" s="4142"/>
      <c r="Q23" s="4142"/>
      <c r="R23" s="4142"/>
      <c r="S23" s="4142"/>
      <c r="T23" s="4142"/>
      <c r="U23" s="4142"/>
      <c r="V23" s="1631"/>
    </row>
    <row r="24" spans="2:22" ht="20.100000000000001" customHeight="1">
      <c r="B24" s="1628"/>
      <c r="C24" s="4141" t="s">
        <v>1471</v>
      </c>
      <c r="D24" s="4141"/>
      <c r="E24" s="4142" t="s">
        <v>1472</v>
      </c>
      <c r="F24" s="4142"/>
      <c r="G24" s="4142"/>
      <c r="H24" s="4142"/>
      <c r="I24" s="4142"/>
      <c r="J24" s="4142" t="s">
        <v>1473</v>
      </c>
      <c r="K24" s="4142"/>
      <c r="L24" s="4142"/>
      <c r="M24" s="4142"/>
      <c r="N24" s="4142"/>
      <c r="O24" s="4142"/>
      <c r="P24" s="4142"/>
      <c r="Q24" s="4142"/>
      <c r="R24" s="4142"/>
      <c r="S24" s="4142"/>
      <c r="T24" s="4142"/>
      <c r="U24" s="4142"/>
      <c r="V24" s="1631"/>
    </row>
    <row r="25" spans="2:22" ht="20.100000000000001" customHeight="1">
      <c r="B25" s="1628"/>
      <c r="C25" s="4141"/>
      <c r="D25" s="4141"/>
      <c r="E25" s="4142" t="s">
        <v>1474</v>
      </c>
      <c r="F25" s="4142"/>
      <c r="G25" s="4142"/>
      <c r="H25" s="4142"/>
      <c r="I25" s="4142"/>
      <c r="J25" s="4142" t="s">
        <v>1475</v>
      </c>
      <c r="K25" s="4142"/>
      <c r="L25" s="4142"/>
      <c r="M25" s="4142"/>
      <c r="N25" s="4142"/>
      <c r="O25" s="4142"/>
      <c r="P25" s="4142"/>
      <c r="Q25" s="4142"/>
      <c r="R25" s="4142"/>
      <c r="S25" s="4142"/>
      <c r="T25" s="4142"/>
      <c r="U25" s="4142"/>
      <c r="V25" s="1631"/>
    </row>
    <row r="26" spans="2:22" ht="39.950000000000003" customHeight="1">
      <c r="B26" s="1628"/>
      <c r="C26" s="4141"/>
      <c r="D26" s="4141"/>
      <c r="E26" s="4142" t="s">
        <v>1476</v>
      </c>
      <c r="F26" s="4142"/>
      <c r="G26" s="4142"/>
      <c r="H26" s="4142"/>
      <c r="I26" s="4142"/>
      <c r="J26" s="4144" t="s">
        <v>1477</v>
      </c>
      <c r="K26" s="4143"/>
      <c r="L26" s="4143"/>
      <c r="M26" s="4143"/>
      <c r="N26" s="4143"/>
      <c r="O26" s="4143"/>
      <c r="P26" s="4143"/>
      <c r="Q26" s="4143"/>
      <c r="R26" s="4143"/>
      <c r="S26" s="4143"/>
      <c r="T26" s="4143"/>
      <c r="U26" s="4143"/>
      <c r="V26" s="1631"/>
    </row>
    <row r="27" spans="2:22" ht="60" customHeight="1">
      <c r="B27" s="1628"/>
      <c r="C27" s="4141"/>
      <c r="D27" s="4141"/>
      <c r="E27" s="4144" t="s">
        <v>1478</v>
      </c>
      <c r="F27" s="4143"/>
      <c r="G27" s="4143"/>
      <c r="H27" s="4143"/>
      <c r="I27" s="4143"/>
      <c r="J27" s="4145" t="s">
        <v>1479</v>
      </c>
      <c r="K27" s="4142"/>
      <c r="L27" s="4142"/>
      <c r="M27" s="4142"/>
      <c r="N27" s="4142"/>
      <c r="O27" s="4142"/>
      <c r="P27" s="4142"/>
      <c r="Q27" s="4142"/>
      <c r="R27" s="4142"/>
      <c r="S27" s="4142"/>
      <c r="T27" s="4142"/>
      <c r="U27" s="4142"/>
      <c r="V27" s="1631"/>
    </row>
    <row r="28" spans="2:22" ht="32.1" customHeight="1">
      <c r="B28" s="1628"/>
      <c r="C28" s="4153" t="s">
        <v>1480</v>
      </c>
      <c r="D28" s="4153"/>
      <c r="E28" s="4142" t="s">
        <v>1481</v>
      </c>
      <c r="F28" s="4142"/>
      <c r="G28" s="4142"/>
      <c r="H28" s="4142"/>
      <c r="I28" s="4142"/>
      <c r="J28" s="4143" t="s">
        <v>1482</v>
      </c>
      <c r="K28" s="4143"/>
      <c r="L28" s="4143"/>
      <c r="M28" s="4143"/>
      <c r="N28" s="4143"/>
      <c r="O28" s="4143"/>
      <c r="P28" s="4143"/>
      <c r="Q28" s="4143"/>
      <c r="R28" s="4143"/>
      <c r="S28" s="4143"/>
      <c r="T28" s="4143"/>
      <c r="U28" s="4143"/>
      <c r="V28" s="1631"/>
    </row>
    <row r="29" spans="2:22" ht="32.1" customHeight="1">
      <c r="B29" s="1628"/>
      <c r="C29" s="4154"/>
      <c r="D29" s="4154"/>
      <c r="E29" s="4155" t="s">
        <v>1483</v>
      </c>
      <c r="F29" s="4155"/>
      <c r="G29" s="4155"/>
      <c r="H29" s="4155"/>
      <c r="I29" s="4155"/>
      <c r="J29" s="4156" t="s">
        <v>1484</v>
      </c>
      <c r="K29" s="4156"/>
      <c r="L29" s="4156"/>
      <c r="M29" s="4156"/>
      <c r="N29" s="4156"/>
      <c r="O29" s="4156"/>
      <c r="P29" s="4156"/>
      <c r="Q29" s="4156"/>
      <c r="R29" s="4156"/>
      <c r="S29" s="4156"/>
      <c r="T29" s="4156"/>
      <c r="U29" s="4156"/>
      <c r="V29" s="1631"/>
    </row>
    <row r="30" spans="2:22" ht="35.1" customHeight="1">
      <c r="B30" s="1628"/>
      <c r="C30" s="1633" t="s">
        <v>1485</v>
      </c>
      <c r="D30" s="1633"/>
      <c r="E30" s="1633"/>
      <c r="F30" s="1633"/>
      <c r="G30" s="1633"/>
      <c r="H30" s="1633"/>
      <c r="I30" s="1633"/>
      <c r="J30" s="1633"/>
      <c r="K30" s="1633"/>
      <c r="L30" s="1633"/>
      <c r="M30" s="1633"/>
      <c r="N30" s="1634"/>
      <c r="O30" s="4139" t="s">
        <v>1486</v>
      </c>
      <c r="P30" s="4139"/>
      <c r="Q30" s="4139"/>
      <c r="R30" s="4139"/>
      <c r="S30" s="4139"/>
      <c r="T30" s="4139"/>
      <c r="U30" s="4140"/>
      <c r="V30" s="1631"/>
    </row>
    <row r="31" spans="2:22" ht="35.1" customHeight="1">
      <c r="B31" s="1628"/>
      <c r="C31" s="4157" t="s">
        <v>1487</v>
      </c>
      <c r="D31" s="4158"/>
      <c r="E31" s="4158"/>
      <c r="F31" s="4158"/>
      <c r="G31" s="4158"/>
      <c r="H31" s="4158"/>
      <c r="I31" s="4158"/>
      <c r="J31" s="4158"/>
      <c r="K31" s="4158"/>
      <c r="L31" s="4158"/>
      <c r="M31" s="4158"/>
      <c r="N31" s="4158"/>
      <c r="O31" s="4139" t="s">
        <v>1488</v>
      </c>
      <c r="P31" s="4139"/>
      <c r="Q31" s="4139"/>
      <c r="R31" s="4139"/>
      <c r="S31" s="4139"/>
      <c r="T31" s="4139"/>
      <c r="U31" s="4140"/>
      <c r="V31" s="1631"/>
    </row>
    <row r="32" spans="2:22" ht="35.1" customHeight="1">
      <c r="B32" s="1628"/>
      <c r="C32" s="4157" t="s">
        <v>1489</v>
      </c>
      <c r="D32" s="4158"/>
      <c r="E32" s="4158"/>
      <c r="F32" s="4158"/>
      <c r="G32" s="4158"/>
      <c r="H32" s="4158"/>
      <c r="I32" s="4158"/>
      <c r="J32" s="4158"/>
      <c r="K32" s="4158"/>
      <c r="L32" s="4158"/>
      <c r="M32" s="4158"/>
      <c r="N32" s="4158"/>
      <c r="O32" s="4139" t="s">
        <v>1490</v>
      </c>
      <c r="P32" s="4139"/>
      <c r="Q32" s="4139"/>
      <c r="R32" s="4139"/>
      <c r="S32" s="4139"/>
      <c r="T32" s="4139"/>
      <c r="U32" s="4140"/>
      <c r="V32" s="1631"/>
    </row>
    <row r="33" spans="2:22" ht="12" customHeight="1">
      <c r="B33" s="1635"/>
      <c r="C33" s="1636" t="s">
        <v>1491</v>
      </c>
      <c r="D33" s="1636"/>
      <c r="E33" s="1636"/>
      <c r="F33" s="1636"/>
      <c r="G33" s="1636"/>
      <c r="H33" s="1636"/>
      <c r="I33" s="1636"/>
      <c r="J33" s="1636"/>
      <c r="K33" s="1636"/>
      <c r="L33" s="1636"/>
      <c r="M33" s="1636"/>
      <c r="N33" s="1636"/>
      <c r="O33" s="1636"/>
      <c r="P33" s="1636"/>
      <c r="Q33" s="1636"/>
      <c r="R33" s="1636"/>
      <c r="S33" s="1636"/>
      <c r="T33" s="1636"/>
      <c r="U33" s="1636"/>
      <c r="V33" s="1631"/>
    </row>
    <row r="34" spans="2:22" ht="5.0999999999999996" customHeight="1">
      <c r="B34" s="1635"/>
      <c r="C34" s="1636"/>
      <c r="D34" s="1636"/>
      <c r="E34" s="1636"/>
      <c r="F34" s="1636"/>
      <c r="G34" s="1636"/>
      <c r="H34" s="1636"/>
      <c r="I34" s="1636"/>
      <c r="J34" s="1636"/>
      <c r="K34" s="1636"/>
      <c r="L34" s="1636"/>
      <c r="M34" s="1636"/>
      <c r="N34" s="1636"/>
      <c r="O34" s="1636"/>
      <c r="P34" s="1636"/>
      <c r="Q34" s="1636"/>
      <c r="R34" s="1636"/>
      <c r="S34" s="1636"/>
      <c r="T34" s="1636"/>
      <c r="U34" s="1636"/>
      <c r="V34" s="1631"/>
    </row>
    <row r="35" spans="2:22" s="1639" customFormat="1" ht="12">
      <c r="B35" s="1637"/>
      <c r="C35" s="4152" t="s">
        <v>1492</v>
      </c>
      <c r="D35" s="4152"/>
      <c r="E35" s="4152"/>
      <c r="F35" s="4152"/>
      <c r="G35" s="4152"/>
      <c r="H35" s="4152"/>
      <c r="I35" s="4152"/>
      <c r="J35" s="4152"/>
      <c r="K35" s="4152"/>
      <c r="L35" s="4152"/>
      <c r="M35" s="4152"/>
      <c r="N35" s="4152"/>
      <c r="O35" s="4152"/>
      <c r="P35" s="4152"/>
      <c r="Q35" s="4152"/>
      <c r="R35" s="4152"/>
      <c r="S35" s="4152"/>
      <c r="T35" s="4152"/>
      <c r="U35" s="4152"/>
      <c r="V35" s="1638"/>
    </row>
    <row r="36" spans="2:22">
      <c r="B36" s="1635"/>
      <c r="C36" s="4152" t="s">
        <v>1493</v>
      </c>
      <c r="D36" s="4152"/>
      <c r="E36" s="4152"/>
      <c r="F36" s="4152"/>
      <c r="G36" s="4152"/>
      <c r="H36" s="4152"/>
      <c r="I36" s="4152"/>
      <c r="J36" s="4152"/>
      <c r="K36" s="4152"/>
      <c r="L36" s="4152"/>
      <c r="M36" s="4152"/>
      <c r="N36" s="4152"/>
      <c r="O36" s="4152"/>
      <c r="P36" s="4152"/>
      <c r="Q36" s="4152"/>
      <c r="R36" s="4152"/>
      <c r="S36" s="4152"/>
      <c r="T36" s="4152"/>
      <c r="U36" s="4152"/>
      <c r="V36" s="1631"/>
    </row>
    <row r="37" spans="2:22">
      <c r="B37" s="1628"/>
      <c r="C37" s="1640" t="s">
        <v>1494</v>
      </c>
      <c r="D37" s="1640"/>
      <c r="E37" s="1640"/>
      <c r="F37" s="1640"/>
      <c r="G37" s="1640"/>
      <c r="H37" s="1640"/>
      <c r="I37" s="1640"/>
      <c r="J37" s="1640"/>
      <c r="K37" s="1640"/>
      <c r="L37" s="1640"/>
      <c r="M37" s="1640"/>
      <c r="N37" s="1640"/>
      <c r="O37" s="1640"/>
      <c r="P37" s="1640"/>
      <c r="Q37" s="1640"/>
      <c r="R37" s="1640"/>
      <c r="S37" s="1640"/>
      <c r="T37" s="1640"/>
      <c r="U37" s="1640"/>
      <c r="V37" s="1631"/>
    </row>
    <row r="38" spans="2:22">
      <c r="B38" s="1628"/>
      <c r="C38" s="1641"/>
      <c r="D38" s="1641"/>
      <c r="E38" s="1641"/>
      <c r="F38" s="1641"/>
      <c r="G38" s="1641"/>
      <c r="H38" s="1641"/>
      <c r="I38" s="1641"/>
      <c r="J38" s="1641"/>
      <c r="K38" s="1641"/>
      <c r="L38" s="1641"/>
      <c r="M38" s="1641"/>
      <c r="N38" s="1641"/>
      <c r="O38" s="1641"/>
      <c r="P38" s="1641"/>
      <c r="Q38" s="1641"/>
      <c r="R38" s="1641"/>
      <c r="S38" s="1641"/>
      <c r="T38" s="1641"/>
      <c r="U38" s="1641"/>
      <c r="V38" s="1631"/>
    </row>
    <row r="39" spans="2:22">
      <c r="B39" s="1642"/>
      <c r="C39" s="1643"/>
      <c r="D39" s="1643"/>
      <c r="E39" s="1643"/>
      <c r="F39" s="1643"/>
      <c r="G39" s="1643"/>
      <c r="H39" s="1643"/>
      <c r="I39" s="1643"/>
      <c r="J39" s="1643"/>
      <c r="K39" s="1643"/>
      <c r="L39" s="1643"/>
      <c r="M39" s="1643"/>
      <c r="N39" s="1643"/>
      <c r="O39" s="1643"/>
      <c r="P39" s="1643"/>
      <c r="Q39" s="1643"/>
      <c r="R39" s="1643"/>
      <c r="S39" s="1643"/>
      <c r="T39" s="1643"/>
      <c r="U39" s="1643"/>
      <c r="V39" s="1644"/>
    </row>
    <row r="40" spans="2:22">
      <c r="B40" s="1624"/>
      <c r="C40" s="1645"/>
      <c r="D40" s="1645"/>
      <c r="E40" s="1645"/>
      <c r="F40" s="1645"/>
      <c r="G40" s="1645"/>
      <c r="H40" s="1645"/>
      <c r="I40" s="1645"/>
      <c r="J40" s="1645"/>
      <c r="K40" s="1645"/>
      <c r="L40" s="1645"/>
      <c r="M40" s="1645"/>
      <c r="N40" s="1645"/>
      <c r="O40" s="1645"/>
      <c r="P40" s="1645"/>
      <c r="Q40" s="1645"/>
      <c r="R40" s="1645"/>
      <c r="S40" s="1645"/>
      <c r="T40" s="1645"/>
      <c r="U40" s="1645"/>
      <c r="V40" s="1627"/>
    </row>
    <row r="41" spans="2:22">
      <c r="B41" s="1628"/>
      <c r="C41" s="1641"/>
      <c r="D41" s="1641"/>
      <c r="E41" s="1641"/>
      <c r="F41" s="1641"/>
      <c r="G41" s="1641"/>
      <c r="H41" s="1641"/>
      <c r="I41" s="1641"/>
      <c r="J41" s="1641"/>
      <c r="K41" s="1641"/>
      <c r="L41" s="1641"/>
      <c r="M41" s="1641"/>
      <c r="N41" s="1641"/>
      <c r="O41" s="1641"/>
      <c r="P41" s="1641"/>
      <c r="Q41" s="1641"/>
      <c r="R41" s="1641"/>
      <c r="S41" s="1641"/>
      <c r="T41" s="1641"/>
      <c r="U41" s="1641"/>
      <c r="V41" s="1631"/>
    </row>
    <row r="42" spans="2:22" ht="15" customHeight="1">
      <c r="B42" s="1628"/>
      <c r="C42" s="4184" t="s">
        <v>1495</v>
      </c>
      <c r="D42" s="4185"/>
      <c r="E42" s="1646"/>
      <c r="F42" s="1647"/>
      <c r="G42" s="1647"/>
      <c r="H42" s="1648"/>
      <c r="I42" s="1649" t="s">
        <v>1496</v>
      </c>
      <c r="J42" s="1645"/>
      <c r="K42" s="1650"/>
      <c r="L42" s="1650"/>
      <c r="M42" s="1650"/>
      <c r="N42" s="1650"/>
      <c r="O42" s="1650"/>
      <c r="P42" s="4179" t="s">
        <v>1497</v>
      </c>
      <c r="Q42" s="4179"/>
      <c r="R42" s="4179"/>
      <c r="S42" s="4179"/>
      <c r="T42" s="4179"/>
      <c r="U42" s="4180"/>
      <c r="V42" s="1631"/>
    </row>
    <row r="43" spans="2:22" ht="15" customHeight="1">
      <c r="B43" s="1628"/>
      <c r="C43" s="4186"/>
      <c r="D43" s="4187"/>
      <c r="E43" s="1651" t="s">
        <v>1498</v>
      </c>
      <c r="F43" s="1630"/>
      <c r="G43" s="1630"/>
      <c r="H43" s="1652"/>
      <c r="I43" s="1653" t="s">
        <v>1499</v>
      </c>
      <c r="J43" s="1641"/>
      <c r="K43" s="1636"/>
      <c r="L43" s="1636"/>
      <c r="M43" s="1636"/>
      <c r="N43" s="1636"/>
      <c r="O43" s="1636"/>
      <c r="P43" s="4130" t="s">
        <v>1500</v>
      </c>
      <c r="Q43" s="4130"/>
      <c r="R43" s="4130"/>
      <c r="S43" s="4130"/>
      <c r="T43" s="4130"/>
      <c r="U43" s="4190"/>
      <c r="V43" s="1631"/>
    </row>
    <row r="44" spans="2:22" ht="15" customHeight="1">
      <c r="B44" s="1628"/>
      <c r="C44" s="4186"/>
      <c r="D44" s="4187"/>
      <c r="E44" s="1651" t="s">
        <v>1501</v>
      </c>
      <c r="F44" s="1630"/>
      <c r="G44" s="1630"/>
      <c r="H44" s="1652"/>
      <c r="I44" s="1653" t="s">
        <v>1502</v>
      </c>
      <c r="J44" s="1641"/>
      <c r="K44" s="1636"/>
      <c r="L44" s="1636"/>
      <c r="M44" s="1636"/>
      <c r="N44" s="1636"/>
      <c r="O44" s="1636"/>
      <c r="P44" s="4130" t="s">
        <v>1500</v>
      </c>
      <c r="Q44" s="4130"/>
      <c r="R44" s="4130"/>
      <c r="S44" s="4130"/>
      <c r="T44" s="4130"/>
      <c r="U44" s="4190"/>
      <c r="V44" s="1631"/>
    </row>
    <row r="45" spans="2:22" ht="15" customHeight="1">
      <c r="B45" s="1628"/>
      <c r="C45" s="4186"/>
      <c r="D45" s="4187"/>
      <c r="E45" s="1651" t="s">
        <v>1503</v>
      </c>
      <c r="F45" s="1630"/>
      <c r="G45" s="1630"/>
      <c r="H45" s="1652"/>
      <c r="I45" s="1653" t="s">
        <v>1504</v>
      </c>
      <c r="J45" s="1641"/>
      <c r="K45" s="1636"/>
      <c r="L45" s="1636"/>
      <c r="M45" s="1636"/>
      <c r="N45" s="1636"/>
      <c r="O45" s="1636"/>
      <c r="P45" s="4130" t="s">
        <v>1505</v>
      </c>
      <c r="Q45" s="4130"/>
      <c r="R45" s="4130"/>
      <c r="S45" s="4130"/>
      <c r="T45" s="4130"/>
      <c r="U45" s="4190"/>
      <c r="V45" s="1631"/>
    </row>
    <row r="46" spans="2:22" ht="15" customHeight="1">
      <c r="B46" s="1628"/>
      <c r="C46" s="4186"/>
      <c r="D46" s="4187"/>
      <c r="E46" s="1651" t="s">
        <v>1506</v>
      </c>
      <c r="F46" s="1630"/>
      <c r="G46" s="1630"/>
      <c r="H46" s="1652"/>
      <c r="I46" s="1653" t="s">
        <v>1507</v>
      </c>
      <c r="J46" s="1641"/>
      <c r="K46" s="1636"/>
      <c r="L46" s="1636"/>
      <c r="M46" s="1636"/>
      <c r="N46" s="1636"/>
      <c r="O46" s="1636"/>
      <c r="P46" s="4130" t="s">
        <v>1508</v>
      </c>
      <c r="Q46" s="4130"/>
      <c r="R46" s="4130"/>
      <c r="S46" s="4130"/>
      <c r="T46" s="4130"/>
      <c r="U46" s="4190"/>
      <c r="V46" s="1631"/>
    </row>
    <row r="47" spans="2:22" ht="15" customHeight="1">
      <c r="B47" s="1628"/>
      <c r="C47" s="4186"/>
      <c r="D47" s="4187"/>
      <c r="E47" s="1651"/>
      <c r="F47" s="1630"/>
      <c r="G47" s="1630"/>
      <c r="H47" s="1652"/>
      <c r="I47" s="1653" t="s">
        <v>1509</v>
      </c>
      <c r="J47" s="1641"/>
      <c r="K47" s="1636"/>
      <c r="L47" s="1636"/>
      <c r="M47" s="1636"/>
      <c r="N47" s="1636"/>
      <c r="O47" s="1636"/>
      <c r="P47" s="4130" t="s">
        <v>1510</v>
      </c>
      <c r="Q47" s="4130"/>
      <c r="R47" s="4130"/>
      <c r="S47" s="4130"/>
      <c r="T47" s="4130"/>
      <c r="U47" s="4190"/>
      <c r="V47" s="1631"/>
    </row>
    <row r="48" spans="2:22">
      <c r="B48" s="1628"/>
      <c r="C48" s="4186"/>
      <c r="D48" s="4187"/>
      <c r="E48" s="1654"/>
      <c r="F48" s="1655"/>
      <c r="G48" s="1655"/>
      <c r="H48" s="1656"/>
      <c r="I48" s="1657" t="s">
        <v>1511</v>
      </c>
      <c r="J48" s="1643"/>
      <c r="K48" s="1658"/>
      <c r="L48" s="1658"/>
      <c r="M48" s="1658"/>
      <c r="N48" s="1658"/>
      <c r="O48" s="1658"/>
      <c r="P48" s="1659"/>
      <c r="Q48" s="1659"/>
      <c r="R48" s="1659"/>
      <c r="S48" s="1659"/>
      <c r="T48" s="1659"/>
      <c r="U48" s="1660"/>
      <c r="V48" s="1631"/>
    </row>
    <row r="49" spans="2:22" ht="5.0999999999999996" customHeight="1">
      <c r="B49" s="1628"/>
      <c r="C49" s="4186"/>
      <c r="D49" s="4187"/>
      <c r="E49" s="1646"/>
      <c r="F49" s="1647"/>
      <c r="G49" s="1647"/>
      <c r="H49" s="1648"/>
      <c r="I49" s="1661"/>
      <c r="J49" s="1645"/>
      <c r="K49" s="1662"/>
      <c r="L49" s="1662"/>
      <c r="M49" s="1662"/>
      <c r="N49" s="1662"/>
      <c r="O49" s="1662"/>
      <c r="P49" s="1626"/>
      <c r="Q49" s="1626"/>
      <c r="R49" s="1626"/>
      <c r="S49" s="1626"/>
      <c r="T49" s="1626"/>
      <c r="U49" s="1663"/>
      <c r="V49" s="1631"/>
    </row>
    <row r="50" spans="2:22" ht="13.5" customHeight="1">
      <c r="B50" s="1628"/>
      <c r="C50" s="4186"/>
      <c r="D50" s="4187"/>
      <c r="E50" s="1651"/>
      <c r="F50" s="1630"/>
      <c r="G50" s="1630"/>
      <c r="H50" s="1652"/>
      <c r="I50" s="1664" t="s">
        <v>1512</v>
      </c>
      <c r="J50" s="1665"/>
      <c r="K50" s="1665"/>
      <c r="L50" s="1665"/>
      <c r="M50" s="1665"/>
      <c r="N50" s="1665"/>
      <c r="O50" s="1665"/>
      <c r="P50" s="1665"/>
      <c r="Q50" s="1665"/>
      <c r="R50" s="1665"/>
      <c r="S50" s="1665"/>
      <c r="T50" s="1665"/>
      <c r="U50" s="1666"/>
      <c r="V50" s="1631"/>
    </row>
    <row r="51" spans="2:22">
      <c r="B51" s="1628"/>
      <c r="C51" s="4186"/>
      <c r="D51" s="4187"/>
      <c r="E51" s="1651"/>
      <c r="F51" s="1630"/>
      <c r="G51" s="1630"/>
      <c r="H51" s="1652"/>
      <c r="I51" s="1664" t="s">
        <v>1513</v>
      </c>
      <c r="J51" s="1665"/>
      <c r="K51" s="1665"/>
      <c r="L51" s="1665"/>
      <c r="M51" s="1665"/>
      <c r="N51" s="1665"/>
      <c r="O51" s="1665"/>
      <c r="P51" s="1665"/>
      <c r="Q51" s="1665"/>
      <c r="R51" s="1665"/>
      <c r="S51" s="1665"/>
      <c r="T51" s="1665"/>
      <c r="U51" s="1666"/>
      <c r="V51" s="1631"/>
    </row>
    <row r="52" spans="2:22" ht="13.5" customHeight="1">
      <c r="B52" s="1628"/>
      <c r="C52" s="4186"/>
      <c r="D52" s="4187"/>
      <c r="E52" s="4191" t="s">
        <v>1514</v>
      </c>
      <c r="F52" s="4192"/>
      <c r="G52" s="4192"/>
      <c r="H52" s="4193"/>
      <c r="I52" s="1664" t="s">
        <v>1515</v>
      </c>
      <c r="J52" s="1667"/>
      <c r="K52" s="1667"/>
      <c r="L52" s="1667"/>
      <c r="M52" s="1667"/>
      <c r="N52" s="1667"/>
      <c r="O52" s="1667"/>
      <c r="P52" s="1667"/>
      <c r="Q52" s="1667"/>
      <c r="R52" s="1667"/>
      <c r="S52" s="1667"/>
      <c r="T52" s="1667"/>
      <c r="U52" s="1668"/>
      <c r="V52" s="1631"/>
    </row>
    <row r="53" spans="2:22">
      <c r="B53" s="1628"/>
      <c r="C53" s="4186"/>
      <c r="D53" s="4187"/>
      <c r="E53" s="4194" t="s">
        <v>1516</v>
      </c>
      <c r="F53" s="4134"/>
      <c r="G53" s="4134"/>
      <c r="H53" s="4195"/>
      <c r="I53" s="1664" t="s">
        <v>1517</v>
      </c>
      <c r="J53" s="1667"/>
      <c r="K53" s="1667"/>
      <c r="L53" s="1667"/>
      <c r="M53" s="1667"/>
      <c r="N53" s="1667"/>
      <c r="O53" s="1667"/>
      <c r="P53" s="1667"/>
      <c r="Q53" s="1667"/>
      <c r="R53" s="1667"/>
      <c r="S53" s="1667"/>
      <c r="T53" s="1667"/>
      <c r="U53" s="1668"/>
      <c r="V53" s="1631"/>
    </row>
    <row r="54" spans="2:22">
      <c r="B54" s="1628"/>
      <c r="C54" s="4186"/>
      <c r="D54" s="4187"/>
      <c r="E54" s="4194" t="s">
        <v>1518</v>
      </c>
      <c r="F54" s="4134"/>
      <c r="G54" s="4134"/>
      <c r="H54" s="4195"/>
      <c r="I54" s="1664" t="s">
        <v>1519</v>
      </c>
      <c r="J54" s="1667"/>
      <c r="K54" s="1667"/>
      <c r="L54" s="1667"/>
      <c r="M54" s="1667"/>
      <c r="N54" s="1667"/>
      <c r="O54" s="1667"/>
      <c r="P54" s="1667"/>
      <c r="Q54" s="1667"/>
      <c r="R54" s="1667"/>
      <c r="S54" s="1667"/>
      <c r="T54" s="1667"/>
      <c r="U54" s="1668"/>
      <c r="V54" s="1631"/>
    </row>
    <row r="55" spans="2:22" ht="13.5" customHeight="1">
      <c r="B55" s="1628"/>
      <c r="C55" s="4186"/>
      <c r="D55" s="4187"/>
      <c r="E55" s="1651"/>
      <c r="F55" s="1630"/>
      <c r="G55" s="1630"/>
      <c r="H55" s="1652"/>
      <c r="I55" s="1664" t="s">
        <v>1520</v>
      </c>
      <c r="J55" s="1667"/>
      <c r="K55" s="1667"/>
      <c r="L55" s="1667"/>
      <c r="M55" s="1667"/>
      <c r="N55" s="1667"/>
      <c r="O55" s="1667"/>
      <c r="P55" s="1667"/>
      <c r="Q55" s="1667"/>
      <c r="R55" s="1667"/>
      <c r="S55" s="1667"/>
      <c r="T55" s="1667"/>
      <c r="U55" s="1668"/>
      <c r="V55" s="1631"/>
    </row>
    <row r="56" spans="2:22">
      <c r="B56" s="1628"/>
      <c r="C56" s="4186"/>
      <c r="D56" s="4187"/>
      <c r="E56" s="1651"/>
      <c r="F56" s="1630"/>
      <c r="G56" s="1630"/>
      <c r="H56" s="1652"/>
      <c r="I56" s="1664" t="s">
        <v>1521</v>
      </c>
      <c r="J56" s="1667"/>
      <c r="K56" s="1667"/>
      <c r="L56" s="1667"/>
      <c r="M56" s="1667"/>
      <c r="N56" s="1667"/>
      <c r="O56" s="1667"/>
      <c r="P56" s="1667"/>
      <c r="Q56" s="1667"/>
      <c r="R56" s="1667"/>
      <c r="S56" s="1667"/>
      <c r="T56" s="1667"/>
      <c r="U56" s="1668"/>
      <c r="V56" s="1631"/>
    </row>
    <row r="57" spans="2:22" ht="13.5" customHeight="1">
      <c r="B57" s="1628"/>
      <c r="C57" s="4186"/>
      <c r="D57" s="4187"/>
      <c r="E57" s="1651"/>
      <c r="F57" s="1630"/>
      <c r="G57" s="1630"/>
      <c r="H57" s="1652"/>
      <c r="I57" s="1664" t="s">
        <v>1522</v>
      </c>
      <c r="J57" s="1667"/>
      <c r="K57" s="1667"/>
      <c r="L57" s="1667"/>
      <c r="M57" s="1667"/>
      <c r="N57" s="1667"/>
      <c r="O57" s="1667"/>
      <c r="P57" s="1667"/>
      <c r="Q57" s="1667"/>
      <c r="R57" s="1667"/>
      <c r="S57" s="1667"/>
      <c r="T57" s="1667"/>
      <c r="U57" s="1668"/>
      <c r="V57" s="1631"/>
    </row>
    <row r="58" spans="2:22">
      <c r="B58" s="1628"/>
      <c r="C58" s="4186"/>
      <c r="D58" s="4187"/>
      <c r="E58" s="1651"/>
      <c r="F58" s="1630"/>
      <c r="G58" s="1630"/>
      <c r="H58" s="1652"/>
      <c r="I58" s="1664" t="s">
        <v>1523</v>
      </c>
      <c r="J58" s="1667"/>
      <c r="K58" s="1667"/>
      <c r="L58" s="1667"/>
      <c r="M58" s="1667"/>
      <c r="N58" s="1667"/>
      <c r="O58" s="1667"/>
      <c r="P58" s="1667"/>
      <c r="Q58" s="1667"/>
      <c r="R58" s="1667"/>
      <c r="S58" s="1667"/>
      <c r="T58" s="1667"/>
      <c r="U58" s="1668"/>
      <c r="V58" s="1631"/>
    </row>
    <row r="59" spans="2:22">
      <c r="B59" s="1628"/>
      <c r="C59" s="4186"/>
      <c r="D59" s="4187"/>
      <c r="E59" s="1651"/>
      <c r="F59" s="1630"/>
      <c r="G59" s="1630"/>
      <c r="H59" s="1652"/>
      <c r="I59" s="1664" t="s">
        <v>1524</v>
      </c>
      <c r="J59" s="1667"/>
      <c r="K59" s="1667"/>
      <c r="L59" s="1667"/>
      <c r="M59" s="1667"/>
      <c r="N59" s="1667"/>
      <c r="O59" s="1667"/>
      <c r="P59" s="1667"/>
      <c r="Q59" s="1667"/>
      <c r="R59" s="1667"/>
      <c r="S59" s="1667"/>
      <c r="T59" s="1667"/>
      <c r="U59" s="1668"/>
      <c r="V59" s="1631"/>
    </row>
    <row r="60" spans="2:22">
      <c r="B60" s="1628"/>
      <c r="C60" s="4186"/>
      <c r="D60" s="4187"/>
      <c r="E60" s="1651"/>
      <c r="F60" s="1630"/>
      <c r="G60" s="1630"/>
      <c r="H60" s="1652"/>
      <c r="I60" s="1664" t="s">
        <v>1525</v>
      </c>
      <c r="J60" s="1667"/>
      <c r="K60" s="1667"/>
      <c r="L60" s="1667"/>
      <c r="M60" s="1667"/>
      <c r="N60" s="1667"/>
      <c r="O60" s="1667"/>
      <c r="P60" s="1667"/>
      <c r="Q60" s="1667"/>
      <c r="R60" s="1667"/>
      <c r="S60" s="1667"/>
      <c r="T60" s="1667"/>
      <c r="U60" s="1668"/>
      <c r="V60" s="1631"/>
    </row>
    <row r="61" spans="2:22" ht="13.5" customHeight="1">
      <c r="B61" s="1628"/>
      <c r="C61" s="4186"/>
      <c r="D61" s="4187"/>
      <c r="E61" s="1654"/>
      <c r="F61" s="1655"/>
      <c r="G61" s="1655"/>
      <c r="H61" s="1656"/>
      <c r="I61" s="1669" t="s">
        <v>1526</v>
      </c>
      <c r="J61" s="1670"/>
      <c r="K61" s="1670"/>
      <c r="L61" s="1670"/>
      <c r="M61" s="1670"/>
      <c r="N61" s="1670"/>
      <c r="O61" s="1670"/>
      <c r="P61" s="1670"/>
      <c r="Q61" s="1670"/>
      <c r="R61" s="1670"/>
      <c r="S61" s="1670"/>
      <c r="T61" s="1670"/>
      <c r="U61" s="1671"/>
      <c r="V61" s="1631"/>
    </row>
    <row r="62" spans="2:22">
      <c r="B62" s="1628"/>
      <c r="C62" s="4186"/>
      <c r="D62" s="4187"/>
      <c r="E62" s="4165" t="s">
        <v>1527</v>
      </c>
      <c r="F62" s="4132"/>
      <c r="G62" s="4132"/>
      <c r="H62" s="4166"/>
      <c r="I62" s="1649" t="s">
        <v>1528</v>
      </c>
      <c r="J62" s="1650"/>
      <c r="K62" s="1650" t="s">
        <v>1529</v>
      </c>
      <c r="L62" s="1650"/>
      <c r="M62" s="1650">
        <v>3</v>
      </c>
      <c r="N62" s="1650" t="s">
        <v>1530</v>
      </c>
      <c r="O62" s="1650"/>
      <c r="P62" s="1650">
        <v>5</v>
      </c>
      <c r="Q62" s="1650" t="s">
        <v>1531</v>
      </c>
      <c r="R62" s="1650"/>
      <c r="S62" s="1650">
        <v>8</v>
      </c>
      <c r="T62" s="1650" t="s">
        <v>1532</v>
      </c>
      <c r="U62" s="1672"/>
      <c r="V62" s="1631"/>
    </row>
    <row r="63" spans="2:22">
      <c r="B63" s="1628"/>
      <c r="C63" s="4186"/>
      <c r="D63" s="4187"/>
      <c r="E63" s="4167"/>
      <c r="F63" s="4168"/>
      <c r="G63" s="4168"/>
      <c r="H63" s="4169"/>
      <c r="I63" s="1673" t="s">
        <v>1533</v>
      </c>
      <c r="J63" s="1658"/>
      <c r="K63" s="1658" t="s">
        <v>1529</v>
      </c>
      <c r="L63" s="1658"/>
      <c r="M63" s="1658">
        <v>3</v>
      </c>
      <c r="N63" s="1658" t="s">
        <v>1530</v>
      </c>
      <c r="O63" s="1658"/>
      <c r="P63" s="1658">
        <v>6</v>
      </c>
      <c r="Q63" s="1658" t="s">
        <v>1531</v>
      </c>
      <c r="R63" s="1658"/>
      <c r="S63" s="1658">
        <v>10</v>
      </c>
      <c r="T63" s="1658" t="s">
        <v>1532</v>
      </c>
      <c r="U63" s="1674"/>
      <c r="V63" s="1631"/>
    </row>
    <row r="64" spans="2:22">
      <c r="B64" s="1628"/>
      <c r="C64" s="4186"/>
      <c r="D64" s="4187"/>
      <c r="E64" s="4165" t="s">
        <v>1534</v>
      </c>
      <c r="F64" s="4132"/>
      <c r="G64" s="4132"/>
      <c r="H64" s="4166"/>
      <c r="I64" s="1675" t="s">
        <v>1535</v>
      </c>
      <c r="J64" s="1662"/>
      <c r="K64" s="1662" t="s">
        <v>1536</v>
      </c>
      <c r="L64" s="1662"/>
      <c r="M64" s="1662"/>
      <c r="N64" s="1662" t="s">
        <v>1537</v>
      </c>
      <c r="O64" s="1662"/>
      <c r="P64" s="1662"/>
      <c r="Q64" s="1662" t="s">
        <v>1538</v>
      </c>
      <c r="R64" s="1662"/>
      <c r="S64" s="1662"/>
      <c r="T64" s="1625"/>
      <c r="U64" s="1676"/>
      <c r="V64" s="1631"/>
    </row>
    <row r="65" spans="2:22">
      <c r="B65" s="1628"/>
      <c r="C65" s="4186"/>
      <c r="D65" s="4187"/>
      <c r="E65" s="4167"/>
      <c r="F65" s="4168"/>
      <c r="G65" s="4168"/>
      <c r="H65" s="4169"/>
      <c r="I65" s="1673" t="s">
        <v>1539</v>
      </c>
      <c r="J65" s="1658"/>
      <c r="K65" s="1658"/>
      <c r="L65" s="1658"/>
      <c r="M65" s="1658"/>
      <c r="N65" s="1658"/>
      <c r="O65" s="1658"/>
      <c r="P65" s="1658"/>
      <c r="Q65" s="1658"/>
      <c r="R65" s="1658"/>
      <c r="S65" s="1658"/>
      <c r="T65" s="1677"/>
      <c r="U65" s="1678"/>
      <c r="V65" s="1631"/>
    </row>
    <row r="66" spans="2:22" ht="13.5" customHeight="1">
      <c r="B66" s="1628"/>
      <c r="C66" s="4186"/>
      <c r="D66" s="4187"/>
      <c r="E66" s="4146" t="s">
        <v>1540</v>
      </c>
      <c r="F66" s="4147"/>
      <c r="G66" s="4147"/>
      <c r="H66" s="4148"/>
      <c r="I66" s="4159" t="s">
        <v>1541</v>
      </c>
      <c r="J66" s="4160"/>
      <c r="K66" s="4160"/>
      <c r="L66" s="4160"/>
      <c r="M66" s="4160"/>
      <c r="N66" s="4160"/>
      <c r="O66" s="4160"/>
      <c r="P66" s="4160"/>
      <c r="Q66" s="4160"/>
      <c r="R66" s="4160"/>
      <c r="S66" s="4160"/>
      <c r="T66" s="4160"/>
      <c r="U66" s="4161"/>
      <c r="V66" s="1631"/>
    </row>
    <row r="67" spans="2:22">
      <c r="B67" s="1628"/>
      <c r="C67" s="4186"/>
      <c r="D67" s="4187"/>
      <c r="E67" s="4149"/>
      <c r="F67" s="4150"/>
      <c r="G67" s="4150"/>
      <c r="H67" s="4151"/>
      <c r="I67" s="4162"/>
      <c r="J67" s="4163"/>
      <c r="K67" s="4163"/>
      <c r="L67" s="4163"/>
      <c r="M67" s="4163"/>
      <c r="N67" s="4163"/>
      <c r="O67" s="4163"/>
      <c r="P67" s="4163"/>
      <c r="Q67" s="4163"/>
      <c r="R67" s="4163"/>
      <c r="S67" s="4163"/>
      <c r="T67" s="4163"/>
      <c r="U67" s="4164"/>
      <c r="V67" s="1631"/>
    </row>
    <row r="68" spans="2:22" ht="15" customHeight="1">
      <c r="B68" s="1628"/>
      <c r="C68" s="4186"/>
      <c r="D68" s="4187"/>
      <c r="E68" s="1679" t="s">
        <v>1542</v>
      </c>
      <c r="F68" s="1647"/>
      <c r="G68" s="1647"/>
      <c r="H68" s="1647"/>
      <c r="I68" s="1645"/>
      <c r="J68" s="1645"/>
      <c r="K68" s="1645"/>
      <c r="L68" s="1645"/>
      <c r="M68" s="1645"/>
      <c r="N68" s="1645"/>
      <c r="O68" s="1645"/>
      <c r="P68" s="1645"/>
      <c r="Q68" s="1645"/>
      <c r="R68" s="1645"/>
      <c r="S68" s="1645"/>
      <c r="T68" s="1645"/>
      <c r="U68" s="1627"/>
      <c r="V68" s="1631"/>
    </row>
    <row r="69" spans="2:22" ht="15" customHeight="1">
      <c r="B69" s="1628"/>
      <c r="C69" s="4186"/>
      <c r="D69" s="4187"/>
      <c r="E69" s="1651" t="s">
        <v>1543</v>
      </c>
      <c r="F69" s="1630"/>
      <c r="G69" s="1630" t="s">
        <v>1544</v>
      </c>
      <c r="H69" s="1630"/>
      <c r="I69" s="1641"/>
      <c r="J69" s="1641"/>
      <c r="K69" s="1641"/>
      <c r="L69" s="1641"/>
      <c r="M69" s="1641"/>
      <c r="N69" s="1641"/>
      <c r="O69" s="1641"/>
      <c r="P69" s="1641"/>
      <c r="Q69" s="1641"/>
      <c r="R69" s="1641"/>
      <c r="S69" s="1641"/>
      <c r="T69" s="1641"/>
      <c r="U69" s="1631"/>
      <c r="V69" s="1631"/>
    </row>
    <row r="70" spans="2:22" ht="15" customHeight="1">
      <c r="B70" s="1628"/>
      <c r="C70" s="4186"/>
      <c r="D70" s="4187"/>
      <c r="E70" s="1654" t="s">
        <v>1545</v>
      </c>
      <c r="F70" s="1655"/>
      <c r="G70" s="1655"/>
      <c r="H70" s="1655" t="s">
        <v>1546</v>
      </c>
      <c r="I70" s="1643"/>
      <c r="J70" s="1643"/>
      <c r="K70" s="1643"/>
      <c r="L70" s="1643"/>
      <c r="M70" s="1643"/>
      <c r="N70" s="1643"/>
      <c r="O70" s="1643"/>
      <c r="P70" s="1643"/>
      <c r="Q70" s="1643"/>
      <c r="R70" s="1643"/>
      <c r="S70" s="1643"/>
      <c r="T70" s="1643"/>
      <c r="U70" s="1644"/>
      <c r="V70" s="1631"/>
    </row>
    <row r="71" spans="2:22" ht="15" customHeight="1">
      <c r="B71" s="1628"/>
      <c r="C71" s="4186"/>
      <c r="D71" s="4187"/>
      <c r="E71" s="4165" t="s">
        <v>1547</v>
      </c>
      <c r="F71" s="4132"/>
      <c r="G71" s="4132"/>
      <c r="H71" s="4166"/>
      <c r="I71" s="1680" t="s">
        <v>1548</v>
      </c>
      <c r="J71" s="1626"/>
      <c r="K71" s="1626"/>
      <c r="L71" s="1626"/>
      <c r="M71" s="1626"/>
      <c r="N71" s="1626"/>
      <c r="O71" s="1626"/>
      <c r="P71" s="1626"/>
      <c r="Q71" s="1626"/>
      <c r="R71" s="1626"/>
      <c r="S71" s="1626"/>
      <c r="T71" s="1626"/>
      <c r="U71" s="1663"/>
      <c r="V71" s="1631"/>
    </row>
    <row r="72" spans="2:22" ht="15" customHeight="1">
      <c r="B72" s="1628"/>
      <c r="C72" s="4188"/>
      <c r="D72" s="4189"/>
      <c r="E72" s="4167"/>
      <c r="F72" s="4168"/>
      <c r="G72" s="4168"/>
      <c r="H72" s="4169"/>
      <c r="I72" s="1681" t="s">
        <v>1549</v>
      </c>
      <c r="J72" s="1659"/>
      <c r="K72" s="1659"/>
      <c r="L72" s="1659"/>
      <c r="M72" s="1659"/>
      <c r="N72" s="1659"/>
      <c r="O72" s="1659"/>
      <c r="P72" s="1659"/>
      <c r="Q72" s="1659"/>
      <c r="R72" s="1659"/>
      <c r="S72" s="1659"/>
      <c r="T72" s="1659"/>
      <c r="U72" s="1660"/>
      <c r="V72" s="1631"/>
    </row>
    <row r="73" spans="2:22">
      <c r="B73" s="1628"/>
      <c r="C73" s="4170" t="s">
        <v>1550</v>
      </c>
      <c r="D73" s="4171"/>
      <c r="E73" s="1682" t="s">
        <v>1551</v>
      </c>
      <c r="F73" s="1683"/>
      <c r="G73" s="1683"/>
      <c r="H73" s="1683"/>
      <c r="I73" s="1683"/>
      <c r="J73" s="1683"/>
      <c r="K73" s="1683"/>
      <c r="L73" s="1683"/>
      <c r="M73" s="1683"/>
      <c r="N73" s="1683"/>
      <c r="O73" s="1683"/>
      <c r="P73" s="1683"/>
      <c r="Q73" s="1683"/>
      <c r="R73" s="1683"/>
      <c r="S73" s="1683"/>
      <c r="T73" s="1683"/>
      <c r="U73" s="1676"/>
      <c r="V73" s="1631"/>
    </row>
    <row r="74" spans="2:22">
      <c r="B74" s="1628"/>
      <c r="C74" s="4172"/>
      <c r="D74" s="4173"/>
      <c r="E74" s="1684" t="s">
        <v>1552</v>
      </c>
      <c r="F74" s="1685"/>
      <c r="G74" s="1685"/>
      <c r="H74" s="1685"/>
      <c r="I74" s="1685"/>
      <c r="J74" s="1685"/>
      <c r="K74" s="1685"/>
      <c r="L74" s="1685"/>
      <c r="M74" s="1685"/>
      <c r="N74" s="1685"/>
      <c r="O74" s="1685"/>
      <c r="P74" s="1685"/>
      <c r="Q74" s="1685"/>
      <c r="R74" s="1685"/>
      <c r="S74" s="1685"/>
      <c r="T74" s="1685"/>
      <c r="U74" s="1686"/>
      <c r="V74" s="1631"/>
    </row>
    <row r="75" spans="2:22">
      <c r="B75" s="1628"/>
      <c r="C75" s="4172"/>
      <c r="D75" s="4173"/>
      <c r="E75" s="1687"/>
      <c r="F75" s="1688"/>
      <c r="G75" s="1688"/>
      <c r="H75" s="1688"/>
      <c r="I75" s="1688"/>
      <c r="J75" s="1688"/>
      <c r="K75" s="1688"/>
      <c r="L75" s="1688"/>
      <c r="M75" s="1688"/>
      <c r="N75" s="1688"/>
      <c r="O75" s="1688"/>
      <c r="P75" s="1688"/>
      <c r="Q75" s="1688"/>
      <c r="R75" s="1688"/>
      <c r="S75" s="1688"/>
      <c r="T75" s="1688"/>
      <c r="U75" s="1631"/>
      <c r="V75" s="1631"/>
    </row>
    <row r="76" spans="2:22">
      <c r="B76" s="1628"/>
      <c r="C76" s="4172"/>
      <c r="D76" s="4173"/>
      <c r="E76" s="1689"/>
      <c r="F76" s="1690"/>
      <c r="G76" s="1690"/>
      <c r="H76" s="1690"/>
      <c r="I76" s="1690"/>
      <c r="J76" s="1690"/>
      <c r="K76" s="1690"/>
      <c r="L76" s="1690"/>
      <c r="M76" s="1690"/>
      <c r="N76" s="1690"/>
      <c r="O76" s="1690"/>
      <c r="P76" s="1690"/>
      <c r="Q76" s="1690"/>
      <c r="R76" s="1690"/>
      <c r="S76" s="1690"/>
      <c r="T76" s="1690"/>
      <c r="U76" s="1644"/>
      <c r="V76" s="1631"/>
    </row>
    <row r="77" spans="2:22" ht="13.5" customHeight="1">
      <c r="B77" s="1628"/>
      <c r="C77" s="4172"/>
      <c r="D77" s="4173"/>
      <c r="E77" s="4146" t="s">
        <v>1553</v>
      </c>
      <c r="F77" s="4147"/>
      <c r="G77" s="4147"/>
      <c r="H77" s="4148"/>
      <c r="I77" s="4178" t="s">
        <v>1554</v>
      </c>
      <c r="J77" s="4179"/>
      <c r="K77" s="4179"/>
      <c r="L77" s="4179"/>
      <c r="M77" s="4179"/>
      <c r="N77" s="4179"/>
      <c r="O77" s="4179"/>
      <c r="P77" s="4179"/>
      <c r="Q77" s="4179"/>
      <c r="R77" s="4179"/>
      <c r="S77" s="4179"/>
      <c r="T77" s="4179"/>
      <c r="U77" s="4180"/>
      <c r="V77" s="1631"/>
    </row>
    <row r="78" spans="2:22">
      <c r="B78" s="1628"/>
      <c r="C78" s="4172"/>
      <c r="D78" s="4173"/>
      <c r="E78" s="4176"/>
      <c r="F78" s="4129"/>
      <c r="G78" s="4129"/>
      <c r="H78" s="4177"/>
      <c r="I78" s="4181"/>
      <c r="J78" s="4182"/>
      <c r="K78" s="4182"/>
      <c r="L78" s="4182"/>
      <c r="M78" s="4182"/>
      <c r="N78" s="4182"/>
      <c r="O78" s="4182"/>
      <c r="P78" s="4182"/>
      <c r="Q78" s="4182"/>
      <c r="R78" s="4182"/>
      <c r="S78" s="4182"/>
      <c r="T78" s="4182"/>
      <c r="U78" s="4183"/>
      <c r="V78" s="1631"/>
    </row>
    <row r="79" spans="2:22">
      <c r="B79" s="1628"/>
      <c r="C79" s="4172"/>
      <c r="D79" s="4173"/>
      <c r="E79" s="1679" t="s">
        <v>1555</v>
      </c>
      <c r="F79" s="1683"/>
      <c r="G79" s="1683"/>
      <c r="H79" s="1683"/>
      <c r="I79" s="1683"/>
      <c r="J79" s="1683"/>
      <c r="K79" s="1683"/>
      <c r="L79" s="1683"/>
      <c r="M79" s="1683"/>
      <c r="N79" s="1683"/>
      <c r="O79" s="1683"/>
      <c r="P79" s="1683"/>
      <c r="Q79" s="1683"/>
      <c r="R79" s="1683"/>
      <c r="S79" s="1683"/>
      <c r="T79" s="1683"/>
      <c r="U79" s="1691"/>
      <c r="V79" s="1631"/>
    </row>
    <row r="80" spans="2:22">
      <c r="B80" s="1628"/>
      <c r="C80" s="4172"/>
      <c r="D80" s="4173"/>
      <c r="E80" s="1692"/>
      <c r="F80" s="1685"/>
      <c r="G80" s="1685"/>
      <c r="H80" s="1685"/>
      <c r="I80" s="1685"/>
      <c r="J80" s="1685"/>
      <c r="K80" s="1685"/>
      <c r="L80" s="1685"/>
      <c r="M80" s="1685"/>
      <c r="N80" s="1685"/>
      <c r="O80" s="1685"/>
      <c r="P80" s="1685"/>
      <c r="Q80" s="1685"/>
      <c r="R80" s="1685"/>
      <c r="S80" s="1685"/>
      <c r="T80" s="1685"/>
      <c r="U80" s="1693"/>
      <c r="V80" s="1631"/>
    </row>
    <row r="81" spans="2:22" ht="15" customHeight="1">
      <c r="B81" s="1628"/>
      <c r="C81" s="4172"/>
      <c r="D81" s="4173"/>
      <c r="E81" s="1651"/>
      <c r="F81" s="1630" t="s">
        <v>1556</v>
      </c>
      <c r="G81" s="1630"/>
      <c r="H81" s="1630"/>
      <c r="I81" s="1630" t="s">
        <v>1557</v>
      </c>
      <c r="J81" s="1630"/>
      <c r="K81" s="1630"/>
      <c r="L81" s="1630"/>
      <c r="M81" s="1630"/>
      <c r="N81" s="1630" t="s">
        <v>1558</v>
      </c>
      <c r="O81" s="1630"/>
      <c r="P81" s="1630" t="s">
        <v>1559</v>
      </c>
      <c r="Q81" s="1630"/>
      <c r="R81" s="1630"/>
      <c r="S81" s="1630"/>
      <c r="T81" s="1630"/>
      <c r="U81" s="1652"/>
      <c r="V81" s="1631"/>
    </row>
    <row r="82" spans="2:22" ht="15" customHeight="1">
      <c r="B82" s="1628"/>
      <c r="C82" s="4172"/>
      <c r="D82" s="4173"/>
      <c r="E82" s="1651"/>
      <c r="F82" s="1630" t="s">
        <v>1560</v>
      </c>
      <c r="G82" s="1630"/>
      <c r="H82" s="1630"/>
      <c r="I82" s="1630" t="s">
        <v>1561</v>
      </c>
      <c r="J82" s="1630"/>
      <c r="K82" s="1630"/>
      <c r="L82" s="1630"/>
      <c r="M82" s="1630"/>
      <c r="N82" s="1630"/>
      <c r="O82" s="1630"/>
      <c r="P82" s="1630"/>
      <c r="Q82" s="1630"/>
      <c r="R82" s="1630"/>
      <c r="S82" s="1630"/>
      <c r="T82" s="1630"/>
      <c r="U82" s="1652"/>
      <c r="V82" s="1631"/>
    </row>
    <row r="83" spans="2:22">
      <c r="B83" s="1628"/>
      <c r="C83" s="4174"/>
      <c r="D83" s="4175"/>
      <c r="E83" s="1642"/>
      <c r="F83" s="1643"/>
      <c r="G83" s="1643"/>
      <c r="H83" s="1643"/>
      <c r="I83" s="1643"/>
      <c r="J83" s="1643"/>
      <c r="K83" s="1643"/>
      <c r="L83" s="1643"/>
      <c r="M83" s="1643"/>
      <c r="N83" s="1643"/>
      <c r="O83" s="1643"/>
      <c r="P83" s="1643"/>
      <c r="Q83" s="1643"/>
      <c r="R83" s="1643"/>
      <c r="S83" s="1643"/>
      <c r="T83" s="1643"/>
      <c r="U83" s="1644"/>
      <c r="V83" s="1631"/>
    </row>
    <row r="84" spans="2:22">
      <c r="B84" s="1628"/>
      <c r="C84" s="1641"/>
      <c r="D84" s="1641"/>
      <c r="E84" s="1641"/>
      <c r="F84" s="1641"/>
      <c r="G84" s="1641"/>
      <c r="H84" s="1641"/>
      <c r="I84" s="1641"/>
      <c r="J84" s="1641"/>
      <c r="K84" s="1641"/>
      <c r="L84" s="1641"/>
      <c r="M84" s="1641"/>
      <c r="N84" s="1641"/>
      <c r="O84" s="1641"/>
      <c r="P84" s="1641"/>
      <c r="Q84" s="1641"/>
      <c r="R84" s="1641"/>
      <c r="S84" s="1641"/>
      <c r="T84" s="1641"/>
      <c r="U84" s="1641"/>
      <c r="V84" s="1631"/>
    </row>
    <row r="85" spans="2:22">
      <c r="B85" s="1694"/>
      <c r="C85" s="1636" t="s">
        <v>1562</v>
      </c>
      <c r="D85" s="1695"/>
      <c r="E85" s="1695"/>
      <c r="F85" s="1695"/>
      <c r="G85" s="1695"/>
      <c r="H85" s="1695"/>
      <c r="I85" s="1695"/>
      <c r="J85" s="1695"/>
      <c r="K85" s="1695"/>
      <c r="L85" s="1695"/>
      <c r="M85" s="1695"/>
      <c r="N85" s="1695"/>
      <c r="O85" s="1695"/>
      <c r="P85" s="1641"/>
      <c r="Q85" s="1641"/>
      <c r="R85" s="1641"/>
      <c r="S85" s="1641"/>
      <c r="T85" s="1641"/>
      <c r="U85" s="1641"/>
      <c r="V85" s="1631"/>
    </row>
    <row r="86" spans="2:22">
      <c r="B86" s="1694"/>
      <c r="C86" s="1695"/>
      <c r="D86" s="1636" t="s">
        <v>1563</v>
      </c>
      <c r="E86" s="1695"/>
      <c r="F86" s="1695"/>
      <c r="G86" s="1695"/>
      <c r="H86" s="1695"/>
      <c r="I86" s="1695"/>
      <c r="J86" s="1695"/>
      <c r="K86" s="1695"/>
      <c r="L86" s="1695"/>
      <c r="M86" s="1695"/>
      <c r="N86" s="1695"/>
      <c r="O86" s="1695"/>
      <c r="P86" s="1641"/>
      <c r="Q86" s="1641"/>
      <c r="R86" s="1641"/>
      <c r="S86" s="1641"/>
      <c r="T86" s="1641"/>
      <c r="U86" s="1641"/>
      <c r="V86" s="1631"/>
    </row>
    <row r="87" spans="2:22">
      <c r="B87" s="1694"/>
      <c r="C87" s="1636" t="s">
        <v>1564</v>
      </c>
      <c r="D87" s="1695"/>
      <c r="E87" s="1695"/>
      <c r="F87" s="1695"/>
      <c r="G87" s="1695"/>
      <c r="H87" s="1695"/>
      <c r="I87" s="1695"/>
      <c r="J87" s="1695"/>
      <c r="K87" s="1695"/>
      <c r="L87" s="1695"/>
      <c r="M87" s="1695"/>
      <c r="N87" s="1695"/>
      <c r="O87" s="1695"/>
      <c r="P87" s="1641"/>
      <c r="Q87" s="1641"/>
      <c r="R87" s="1641"/>
      <c r="S87" s="1641"/>
      <c r="T87" s="1641"/>
      <c r="U87" s="1641"/>
      <c r="V87" s="1631"/>
    </row>
    <row r="88" spans="2:22">
      <c r="B88" s="1694"/>
      <c r="C88" s="1695"/>
      <c r="D88" s="1695"/>
      <c r="E88" s="1695"/>
      <c r="F88" s="1695"/>
      <c r="G88" s="1695"/>
      <c r="H88" s="1695"/>
      <c r="I88" s="1695"/>
      <c r="J88" s="1695"/>
      <c r="K88" s="1695"/>
      <c r="L88" s="1695"/>
      <c r="M88" s="1695"/>
      <c r="N88" s="1695"/>
      <c r="O88" s="1695"/>
      <c r="P88" s="1641"/>
      <c r="Q88" s="1641"/>
      <c r="R88" s="1641"/>
      <c r="S88" s="1641"/>
      <c r="T88" s="1641"/>
      <c r="U88" s="1641"/>
      <c r="V88" s="1631"/>
    </row>
    <row r="89" spans="2:22">
      <c r="B89" s="1694"/>
      <c r="C89" s="1696" t="s">
        <v>1565</v>
      </c>
      <c r="D89" s="1696"/>
      <c r="E89" s="1696"/>
      <c r="F89" s="1696"/>
      <c r="G89" s="1696"/>
      <c r="H89" s="1696"/>
      <c r="I89" s="1696"/>
      <c r="J89" s="1696"/>
      <c r="K89" s="1696"/>
      <c r="L89" s="1696"/>
      <c r="M89" s="1695"/>
      <c r="N89" s="1695"/>
      <c r="O89" s="1695"/>
      <c r="P89" s="1697"/>
      <c r="Q89" s="1697"/>
      <c r="R89" s="1697"/>
      <c r="S89" s="1697"/>
      <c r="T89" s="1641"/>
      <c r="U89" s="1641"/>
      <c r="V89" s="1631"/>
    </row>
    <row r="90" spans="2:22">
      <c r="B90" s="1694"/>
      <c r="C90" s="1696"/>
      <c r="D90" s="1698" t="s">
        <v>1566</v>
      </c>
      <c r="E90" s="1696"/>
      <c r="F90" s="1696"/>
      <c r="G90" s="1696"/>
      <c r="H90" s="1696"/>
      <c r="I90" s="1696"/>
      <c r="J90" s="1696"/>
      <c r="K90" s="1696"/>
      <c r="L90" s="1696"/>
      <c r="M90" s="1695"/>
      <c r="N90" s="1695"/>
      <c r="O90" s="1695"/>
      <c r="P90" s="1697"/>
      <c r="Q90" s="1697"/>
      <c r="R90" s="1697"/>
      <c r="S90" s="1697"/>
      <c r="T90" s="1641"/>
      <c r="U90" s="1641"/>
      <c r="V90" s="1631"/>
    </row>
    <row r="91" spans="2:22">
      <c r="B91" s="1628"/>
      <c r="C91" s="1641"/>
      <c r="D91" s="1641"/>
      <c r="E91" s="1641"/>
      <c r="F91" s="1641"/>
      <c r="G91" s="1641"/>
      <c r="H91" s="1641"/>
      <c r="I91" s="1641"/>
      <c r="J91" s="1641"/>
      <c r="K91" s="1641"/>
      <c r="L91" s="1641"/>
      <c r="M91" s="1641"/>
      <c r="N91" s="1641"/>
      <c r="O91" s="1641"/>
      <c r="P91" s="1641"/>
      <c r="Q91" s="1641"/>
      <c r="R91" s="1641"/>
      <c r="S91" s="1641"/>
      <c r="T91" s="1641"/>
      <c r="U91" s="1641"/>
      <c r="V91" s="1631"/>
    </row>
    <row r="92" spans="2:22">
      <c r="B92" s="1642"/>
      <c r="C92" s="1643"/>
      <c r="D92" s="1643"/>
      <c r="E92" s="1643"/>
      <c r="F92" s="1643"/>
      <c r="G92" s="1643"/>
      <c r="H92" s="1643"/>
      <c r="I92" s="1643"/>
      <c r="J92" s="1643"/>
      <c r="K92" s="1643"/>
      <c r="L92" s="1643"/>
      <c r="M92" s="1643"/>
      <c r="N92" s="1643"/>
      <c r="O92" s="1643"/>
      <c r="P92" s="1643"/>
      <c r="Q92" s="1643"/>
      <c r="R92" s="1643"/>
      <c r="S92" s="1643"/>
      <c r="T92" s="1643"/>
      <c r="U92" s="1643"/>
      <c r="V92" s="1644"/>
    </row>
  </sheetData>
  <mergeCells count="64">
    <mergeCell ref="E71:H72"/>
    <mergeCell ref="C73:D83"/>
    <mergeCell ref="E77:H78"/>
    <mergeCell ref="I77:U78"/>
    <mergeCell ref="C42:D72"/>
    <mergeCell ref="P42:U42"/>
    <mergeCell ref="P43:U43"/>
    <mergeCell ref="P44:U44"/>
    <mergeCell ref="P45:U45"/>
    <mergeCell ref="P46:U46"/>
    <mergeCell ref="P47:U47"/>
    <mergeCell ref="E52:H52"/>
    <mergeCell ref="E53:H53"/>
    <mergeCell ref="E54:H54"/>
    <mergeCell ref="E62:H63"/>
    <mergeCell ref="E64:H65"/>
    <mergeCell ref="E66:H67"/>
    <mergeCell ref="C36:U36"/>
    <mergeCell ref="C28:D29"/>
    <mergeCell ref="E28:I28"/>
    <mergeCell ref="J28:U28"/>
    <mergeCell ref="E29:I29"/>
    <mergeCell ref="J29:U29"/>
    <mergeCell ref="O30:U30"/>
    <mergeCell ref="C31:N31"/>
    <mergeCell ref="O31:U31"/>
    <mergeCell ref="C32:N32"/>
    <mergeCell ref="O32:U32"/>
    <mergeCell ref="C35:U35"/>
    <mergeCell ref="I66:U67"/>
    <mergeCell ref="C24:D27"/>
    <mergeCell ref="E24:I24"/>
    <mergeCell ref="J24:U24"/>
    <mergeCell ref="E25:I25"/>
    <mergeCell ref="J25:U25"/>
    <mergeCell ref="E26:I26"/>
    <mergeCell ref="J26:U26"/>
    <mergeCell ref="E27:I27"/>
    <mergeCell ref="J27:U27"/>
    <mergeCell ref="C21:D23"/>
    <mergeCell ref="E21:I21"/>
    <mergeCell ref="J21:U21"/>
    <mergeCell ref="E22:I22"/>
    <mergeCell ref="J22:U22"/>
    <mergeCell ref="E23:I23"/>
    <mergeCell ref="J23:U23"/>
    <mergeCell ref="C16:U16"/>
    <mergeCell ref="C17:D20"/>
    <mergeCell ref="E17:I17"/>
    <mergeCell ref="J17:U17"/>
    <mergeCell ref="E18:I18"/>
    <mergeCell ref="J18:U18"/>
    <mergeCell ref="E19:I19"/>
    <mergeCell ref="J19:U19"/>
    <mergeCell ref="E20:I20"/>
    <mergeCell ref="J20:N20"/>
    <mergeCell ref="O20:P20"/>
    <mergeCell ref="Q20:U20"/>
    <mergeCell ref="C15:U15"/>
    <mergeCell ref="R1:V1"/>
    <mergeCell ref="S2:U2"/>
    <mergeCell ref="R3:U3"/>
    <mergeCell ref="C5:U5"/>
    <mergeCell ref="J13:V13"/>
  </mergeCells>
  <phoneticPr fontId="3"/>
  <pageMargins left="0.70866141732283472" right="0.70866141732283472" top="0.74803149606299213" bottom="0.74803149606299213" header="0.31496062992125984" footer="0.31496062992125984"/>
  <pageSetup paperSize="9" orientation="portrait" r:id="rId1"/>
  <headerFooter>
    <oddHeader>&amp;R参考様式１</oddHead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B1:H23"/>
  <sheetViews>
    <sheetView zoomScale="55" zoomScaleNormal="55" zoomScaleSheetLayoutView="85" zoomScalePageLayoutView="190" workbookViewId="0"/>
  </sheetViews>
  <sheetFormatPr defaultRowHeight="35.25" customHeight="1"/>
  <cols>
    <col min="1" max="1" width="9" style="2"/>
    <col min="2" max="2" width="17.625" style="2" customWidth="1"/>
    <col min="3" max="3" width="23.5" style="2" customWidth="1"/>
    <col min="4" max="4" width="12.625" style="2" customWidth="1"/>
    <col min="5" max="5" width="5.5" style="2" customWidth="1"/>
    <col min="6" max="6" width="15.875" style="2" customWidth="1"/>
    <col min="7" max="7" width="4.375" style="2" customWidth="1"/>
    <col min="8" max="8" width="6.375" style="2" customWidth="1"/>
    <col min="9" max="16384" width="9" style="2"/>
  </cols>
  <sheetData>
    <row r="1" spans="2:8" ht="35.25" customHeight="1" thickBot="1"/>
    <row r="2" spans="2:8" ht="30" customHeight="1">
      <c r="B2" s="1604"/>
      <c r="C2" s="1605"/>
      <c r="D2" s="1606"/>
      <c r="E2" s="1606"/>
      <c r="F2" s="1606"/>
      <c r="G2" s="1606"/>
      <c r="H2" s="1607"/>
    </row>
    <row r="3" spans="2:8" ht="30" customHeight="1">
      <c r="B3" s="2429" t="s">
        <v>1567</v>
      </c>
      <c r="C3" s="2430"/>
      <c r="D3" s="2430"/>
      <c r="E3" s="2430"/>
      <c r="F3" s="2430"/>
      <c r="G3" s="2430"/>
      <c r="H3" s="2431"/>
    </row>
    <row r="4" spans="2:8" ht="30" customHeight="1">
      <c r="B4" s="414"/>
      <c r="C4" s="415"/>
      <c r="D4" s="4197" t="s">
        <v>1568</v>
      </c>
      <c r="E4" s="4197"/>
      <c r="F4" s="4197"/>
      <c r="G4" s="4197"/>
      <c r="H4" s="4198"/>
    </row>
    <row r="5" spans="2:8" ht="30" customHeight="1">
      <c r="B5" s="414"/>
      <c r="C5" s="415"/>
      <c r="D5" s="415"/>
      <c r="E5" s="416"/>
      <c r="F5" s="2434" t="s">
        <v>24</v>
      </c>
      <c r="G5" s="2434"/>
      <c r="H5" s="2435"/>
    </row>
    <row r="6" spans="2:8" ht="30" customHeight="1">
      <c r="B6" s="414"/>
      <c r="C6" s="415"/>
      <c r="D6" s="415"/>
      <c r="E6" s="416"/>
      <c r="F6" s="417"/>
      <c r="G6" s="417"/>
      <c r="H6" s="418"/>
    </row>
    <row r="7" spans="2:8" ht="30" customHeight="1">
      <c r="B7" s="2436" t="s">
        <v>5</v>
      </c>
      <c r="C7" s="2437"/>
      <c r="D7" s="415"/>
      <c r="E7" s="415"/>
      <c r="F7" s="415"/>
      <c r="G7" s="415"/>
      <c r="H7" s="419"/>
    </row>
    <row r="8" spans="2:8" ht="30" customHeight="1">
      <c r="B8" s="420"/>
      <c r="C8" s="415"/>
      <c r="D8" s="4199" t="s">
        <v>1569</v>
      </c>
      <c r="E8" s="4199"/>
      <c r="F8" s="4199"/>
      <c r="G8" s="4199"/>
      <c r="H8" s="4200"/>
    </row>
    <row r="9" spans="2:8" ht="30" customHeight="1">
      <c r="B9" s="414"/>
      <c r="C9" s="118" t="s">
        <v>1570</v>
      </c>
      <c r="D9" s="728" t="s">
        <v>247</v>
      </c>
      <c r="E9" s="4201" t="s">
        <v>248</v>
      </c>
      <c r="F9" s="4202"/>
      <c r="G9" s="4202"/>
      <c r="H9" s="4203"/>
    </row>
    <row r="10" spans="2:8" ht="30" customHeight="1">
      <c r="B10" s="414"/>
      <c r="C10" s="415"/>
      <c r="D10" s="728" t="s">
        <v>249</v>
      </c>
      <c r="E10" s="4201" t="s">
        <v>250</v>
      </c>
      <c r="F10" s="4202"/>
      <c r="G10" s="4202"/>
      <c r="H10" s="4203"/>
    </row>
    <row r="11" spans="2:8" ht="30" customHeight="1">
      <c r="B11" s="414"/>
      <c r="C11" s="117"/>
      <c r="D11" s="415"/>
      <c r="E11" s="4202" t="s">
        <v>271</v>
      </c>
      <c r="F11" s="4202"/>
      <c r="G11" s="4202"/>
      <c r="H11" s="1699"/>
    </row>
    <row r="12" spans="2:8" ht="30" customHeight="1">
      <c r="B12" s="414"/>
      <c r="C12" s="415"/>
      <c r="D12" s="1608"/>
      <c r="E12" s="1609"/>
      <c r="F12" s="425"/>
      <c r="G12" s="425"/>
      <c r="H12" s="426"/>
    </row>
    <row r="13" spans="2:8" ht="13.5" customHeight="1">
      <c r="B13" s="414"/>
      <c r="C13" s="415"/>
      <c r="D13" s="1608"/>
      <c r="E13" s="1609"/>
      <c r="F13" s="425"/>
      <c r="G13" s="425"/>
      <c r="H13" s="426"/>
    </row>
    <row r="14" spans="2:8" ht="30" customHeight="1">
      <c r="B14" s="414"/>
      <c r="C14" s="415"/>
      <c r="D14" s="415"/>
      <c r="E14" s="118" t="s">
        <v>1571</v>
      </c>
      <c r="F14" s="2797" t="s">
        <v>1426</v>
      </c>
      <c r="G14" s="2797"/>
      <c r="H14" s="121"/>
    </row>
    <row r="15" spans="2:8" ht="30" customHeight="1" thickBot="1">
      <c r="B15" s="1411"/>
      <c r="C15" s="134" t="s">
        <v>1572</v>
      </c>
      <c r="D15" s="428"/>
      <c r="E15" s="428"/>
      <c r="F15" s="428"/>
      <c r="G15" s="428"/>
      <c r="H15" s="429"/>
    </row>
    <row r="16" spans="2:8" ht="64.5" customHeight="1">
      <c r="B16" s="430" t="s">
        <v>13</v>
      </c>
      <c r="C16" s="2441" t="s">
        <v>14</v>
      </c>
      <c r="D16" s="2442"/>
      <c r="E16" s="2442"/>
      <c r="F16" s="2442"/>
      <c r="G16" s="2442"/>
      <c r="H16" s="2443"/>
    </row>
    <row r="17" spans="2:8" ht="64.5" customHeight="1">
      <c r="B17" s="431" t="s">
        <v>15</v>
      </c>
      <c r="C17" s="2444" t="s">
        <v>1287</v>
      </c>
      <c r="D17" s="2445"/>
      <c r="E17" s="2445"/>
      <c r="F17" s="2445"/>
      <c r="G17" s="2445"/>
      <c r="H17" s="2446"/>
    </row>
    <row r="18" spans="2:8" ht="64.5" customHeight="1">
      <c r="B18" s="431" t="s">
        <v>17</v>
      </c>
      <c r="C18" s="1700">
        <v>143000000</v>
      </c>
      <c r="D18" s="439" t="s">
        <v>18</v>
      </c>
      <c r="E18" s="433" t="s">
        <v>19</v>
      </c>
      <c r="F18" s="4196" t="s">
        <v>642</v>
      </c>
      <c r="G18" s="3730"/>
      <c r="H18" s="434" t="s">
        <v>20</v>
      </c>
    </row>
    <row r="19" spans="2:8" ht="21.75" customHeight="1">
      <c r="B19" s="435"/>
      <c r="C19" s="436"/>
      <c r="D19" s="1613"/>
      <c r="E19" s="2453"/>
      <c r="F19" s="2454"/>
      <c r="G19" s="2454"/>
      <c r="H19" s="2455"/>
    </row>
    <row r="20" spans="2:8" ht="44.25" customHeight="1">
      <c r="B20" s="1701" t="s">
        <v>21</v>
      </c>
      <c r="C20" s="1702" t="s">
        <v>22</v>
      </c>
      <c r="D20" s="1703" t="s">
        <v>23</v>
      </c>
      <c r="E20" s="4204" t="s">
        <v>24</v>
      </c>
      <c r="F20" s="4205"/>
      <c r="G20" s="4205"/>
      <c r="H20" s="4206"/>
    </row>
    <row r="21" spans="2:8" ht="20.25" customHeight="1">
      <c r="B21" s="435"/>
      <c r="C21" s="4207" t="s">
        <v>244</v>
      </c>
      <c r="D21" s="4208"/>
      <c r="E21" s="4208"/>
      <c r="F21" s="4208"/>
      <c r="G21" s="4208"/>
      <c r="H21" s="4209"/>
    </row>
    <row r="22" spans="2:8" ht="41.25" customHeight="1" thickBot="1">
      <c r="B22" s="1614" t="s">
        <v>25</v>
      </c>
      <c r="C22" s="4210" t="s">
        <v>26</v>
      </c>
      <c r="D22" s="4211"/>
      <c r="E22" s="4211"/>
      <c r="F22" s="4211"/>
      <c r="G22" s="4211"/>
      <c r="H22" s="4212"/>
    </row>
    <row r="23" spans="2:8" ht="49.5" customHeight="1">
      <c r="B23" s="4213"/>
      <c r="C23" s="4213"/>
      <c r="D23" s="4213"/>
      <c r="E23" s="4213"/>
      <c r="F23" s="4213"/>
      <c r="G23" s="4213"/>
      <c r="H23" s="4213"/>
    </row>
  </sheetData>
  <sheetProtection selectLockedCells="1"/>
  <mergeCells count="17">
    <mergeCell ref="E19:H19"/>
    <mergeCell ref="E20:H20"/>
    <mergeCell ref="C21:H21"/>
    <mergeCell ref="C22:H22"/>
    <mergeCell ref="B23:H23"/>
    <mergeCell ref="F18:G18"/>
    <mergeCell ref="B3:H3"/>
    <mergeCell ref="D4:H4"/>
    <mergeCell ref="F5:H5"/>
    <mergeCell ref="B7:C7"/>
    <mergeCell ref="D8:H8"/>
    <mergeCell ref="E9:H9"/>
    <mergeCell ref="E10:H10"/>
    <mergeCell ref="E11:G11"/>
    <mergeCell ref="F14:G14"/>
    <mergeCell ref="C16:H16"/>
    <mergeCell ref="C17:H17"/>
  </mergeCells>
  <phoneticPr fontId="3"/>
  <printOptions horizontalCentered="1" verticalCentered="1"/>
  <pageMargins left="0.39370078740157483" right="0.39370078740157483" top="0.39370078740157483" bottom="0.39370078740157483" header="0.31496062992125984" footer="0.59055118110236227"/>
  <pageSetup paperSize="9" firstPageNumber="223" orientation="portrait" useFirstPageNumber="1" r:id="rId1"/>
  <headerFooter alignWithMargins="0">
    <oddHeader>&amp;R参考様式２</oddHead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B1:H28"/>
  <sheetViews>
    <sheetView showZeros="0" zoomScale="55" zoomScaleNormal="55" zoomScaleSheetLayoutView="100" zoomScalePageLayoutView="85" workbookViewId="0"/>
  </sheetViews>
  <sheetFormatPr defaultRowHeight="35.25" customHeight="1"/>
  <cols>
    <col min="1" max="1" width="9" style="2"/>
    <col min="2" max="2" width="16.875" style="2" customWidth="1"/>
    <col min="3" max="3" width="23.5" style="2" customWidth="1"/>
    <col min="4" max="4" width="7.75" style="2" customWidth="1"/>
    <col min="5" max="5" width="7" style="2" customWidth="1"/>
    <col min="6" max="8" width="8.625" style="2" customWidth="1"/>
    <col min="9" max="16384" width="9" style="2"/>
  </cols>
  <sheetData>
    <row r="1" spans="2:8" ht="18" customHeight="1">
      <c r="B1" s="4"/>
      <c r="C1" s="4"/>
      <c r="D1" s="4"/>
      <c r="E1" s="4"/>
      <c r="G1" s="1704" t="s">
        <v>1305</v>
      </c>
      <c r="H1" s="1704" t="s">
        <v>1306</v>
      </c>
    </row>
    <row r="2" spans="2:8" ht="49.5" customHeight="1" thickBot="1">
      <c r="B2" s="4"/>
      <c r="C2" s="4"/>
      <c r="D2" s="4"/>
      <c r="E2" s="4"/>
      <c r="F2" s="1705"/>
      <c r="G2" s="1706"/>
      <c r="H2" s="1707"/>
    </row>
    <row r="3" spans="2:8" ht="15" customHeight="1">
      <c r="B3" s="5"/>
      <c r="C3" s="6"/>
      <c r="D3" s="6"/>
      <c r="E3" s="6"/>
      <c r="F3" s="6"/>
      <c r="G3" s="6"/>
      <c r="H3" s="7"/>
    </row>
    <row r="4" spans="2:8" ht="30" customHeight="1">
      <c r="B4" s="1922" t="s">
        <v>1573</v>
      </c>
      <c r="C4" s="1923"/>
      <c r="D4" s="1923"/>
      <c r="E4" s="1923"/>
      <c r="F4" s="1923"/>
      <c r="G4" s="1923"/>
      <c r="H4" s="1924"/>
    </row>
    <row r="5" spans="2:8" ht="9" customHeight="1">
      <c r="B5" s="8"/>
      <c r="C5" s="9"/>
      <c r="D5" s="25"/>
      <c r="E5" s="12"/>
      <c r="F5" s="12"/>
      <c r="G5" s="12"/>
      <c r="H5" s="13"/>
    </row>
    <row r="6" spans="2:8" ht="30" customHeight="1">
      <c r="B6" s="8"/>
      <c r="C6" s="12"/>
      <c r="D6" s="12"/>
      <c r="E6" s="14"/>
      <c r="F6" s="4215" t="s">
        <v>1574</v>
      </c>
      <c r="G6" s="4215"/>
      <c r="H6" s="4216"/>
    </row>
    <row r="7" spans="2:8" ht="15" customHeight="1">
      <c r="B7" s="8"/>
      <c r="C7" s="12"/>
      <c r="D7" s="12"/>
      <c r="E7" s="14"/>
      <c r="F7" s="1422"/>
      <c r="G7" s="1422"/>
      <c r="H7" s="692"/>
    </row>
    <row r="8" spans="2:8" ht="22.5" customHeight="1">
      <c r="B8" s="1914" t="s">
        <v>5</v>
      </c>
      <c r="C8" s="1915"/>
      <c r="D8" s="12"/>
      <c r="E8" s="14"/>
      <c r="F8" s="14"/>
      <c r="G8" s="14"/>
      <c r="H8" s="13"/>
    </row>
    <row r="9" spans="2:8" ht="15" customHeight="1">
      <c r="B9" s="19"/>
      <c r="C9" s="20"/>
      <c r="D9" s="12"/>
      <c r="E9" s="14"/>
      <c r="F9" s="14"/>
      <c r="G9" s="14"/>
      <c r="H9" s="13"/>
    </row>
    <row r="10" spans="2:8" ht="33.75" customHeight="1">
      <c r="B10" s="8"/>
      <c r="C10" s="22" t="s">
        <v>7</v>
      </c>
      <c r="D10" s="22" t="s">
        <v>8</v>
      </c>
      <c r="E10" s="1931" t="s">
        <v>248</v>
      </c>
      <c r="F10" s="4217"/>
      <c r="G10" s="4217"/>
      <c r="H10" s="1932"/>
    </row>
    <row r="11" spans="2:8" ht="33.75" customHeight="1">
      <c r="B11" s="23"/>
      <c r="C11" s="22"/>
      <c r="D11" s="22" t="s">
        <v>10</v>
      </c>
      <c r="E11" s="1931" t="s">
        <v>250</v>
      </c>
      <c r="F11" s="4217"/>
      <c r="G11" s="4217"/>
      <c r="H11" s="1932"/>
    </row>
    <row r="12" spans="2:8" ht="33.75" customHeight="1">
      <c r="B12" s="8"/>
      <c r="C12" s="24"/>
      <c r="D12" s="24"/>
      <c r="E12" s="4214" t="s">
        <v>251</v>
      </c>
      <c r="F12" s="4214"/>
      <c r="G12" s="4214"/>
      <c r="H12" s="1708"/>
    </row>
    <row r="13" spans="2:8" ht="37.5" customHeight="1">
      <c r="B13" s="8"/>
      <c r="C13" s="24"/>
      <c r="D13" s="24"/>
      <c r="E13" s="1709"/>
      <c r="F13" s="1709"/>
      <c r="G13" s="1709"/>
      <c r="H13" s="1708"/>
    </row>
    <row r="14" spans="2:8" ht="30" customHeight="1">
      <c r="B14" s="8"/>
      <c r="C14" s="12"/>
      <c r="D14" s="12"/>
      <c r="E14" s="698" t="s">
        <v>1425</v>
      </c>
      <c r="F14" s="4218" t="s">
        <v>1426</v>
      </c>
      <c r="G14" s="4218"/>
      <c r="H14" s="703"/>
    </row>
    <row r="15" spans="2:8" ht="25.5" customHeight="1" thickBot="1">
      <c r="B15" s="1710" t="s">
        <v>1575</v>
      </c>
      <c r="C15" s="29"/>
      <c r="D15" s="30"/>
      <c r="E15" s="30"/>
      <c r="F15" s="30"/>
      <c r="G15" s="30"/>
      <c r="H15" s="31"/>
    </row>
    <row r="16" spans="2:8" ht="52.5" customHeight="1">
      <c r="B16" s="1711" t="s">
        <v>13</v>
      </c>
      <c r="C16" s="4219" t="s">
        <v>1404</v>
      </c>
      <c r="D16" s="4220"/>
      <c r="E16" s="4220"/>
      <c r="F16" s="4220"/>
      <c r="G16" s="4220"/>
      <c r="H16" s="4221"/>
    </row>
    <row r="17" spans="2:8" ht="52.5" customHeight="1">
      <c r="B17" s="1712" t="s">
        <v>15</v>
      </c>
      <c r="C17" s="4222" t="s">
        <v>1287</v>
      </c>
      <c r="D17" s="4223"/>
      <c r="E17" s="4223"/>
      <c r="F17" s="4223"/>
      <c r="G17" s="4223"/>
      <c r="H17" s="4224"/>
    </row>
    <row r="18" spans="2:8" ht="75" customHeight="1">
      <c r="B18" s="1712" t="s">
        <v>1576</v>
      </c>
      <c r="C18" s="4222" t="s">
        <v>1577</v>
      </c>
      <c r="D18" s="4222"/>
      <c r="E18" s="4222"/>
      <c r="F18" s="4222"/>
      <c r="G18" s="4222"/>
      <c r="H18" s="4225"/>
    </row>
    <row r="19" spans="2:8" ht="52.5" customHeight="1">
      <c r="B19" s="1712" t="s">
        <v>17</v>
      </c>
      <c r="C19" s="1713">
        <v>110000000</v>
      </c>
      <c r="D19" s="4226" t="s">
        <v>1578</v>
      </c>
      <c r="E19" s="4226"/>
      <c r="F19" s="4226" t="s">
        <v>1579</v>
      </c>
      <c r="G19" s="4227"/>
      <c r="H19" s="4228"/>
    </row>
    <row r="20" spans="2:8" ht="52.5" customHeight="1" thickBot="1">
      <c r="B20" s="1714" t="s">
        <v>21</v>
      </c>
      <c r="C20" s="1715" t="s">
        <v>1243</v>
      </c>
      <c r="D20" s="4229" t="s">
        <v>23</v>
      </c>
      <c r="E20" s="4229"/>
      <c r="F20" s="4230" t="s">
        <v>24</v>
      </c>
      <c r="G20" s="4230"/>
      <c r="H20" s="4231"/>
    </row>
    <row r="21" spans="2:8" ht="11.25" customHeight="1">
      <c r="B21" s="1716"/>
      <c r="C21" s="1717"/>
      <c r="D21" s="1718"/>
      <c r="E21" s="1717"/>
      <c r="F21" s="1719"/>
      <c r="G21" s="1719"/>
      <c r="H21" s="1719"/>
    </row>
    <row r="22" spans="2:8" ht="15" customHeight="1">
      <c r="B22" s="4232" t="s">
        <v>1580</v>
      </c>
      <c r="C22" s="4232"/>
      <c r="D22" s="4232"/>
      <c r="E22" s="4232"/>
      <c r="F22" s="4232"/>
      <c r="G22" s="4232"/>
      <c r="H22" s="4232"/>
    </row>
    <row r="23" spans="2:8" ht="15" customHeight="1">
      <c r="B23" s="1720" t="s">
        <v>1581</v>
      </c>
      <c r="C23" s="1720"/>
      <c r="D23" s="1720"/>
      <c r="E23" s="1720"/>
      <c r="F23" s="1720"/>
      <c r="G23" s="1720"/>
      <c r="H23" s="1720"/>
    </row>
    <row r="24" spans="2:8" ht="15" customHeight="1">
      <c r="B24" s="1720" t="s">
        <v>1582</v>
      </c>
      <c r="C24" s="1720"/>
      <c r="D24" s="1720"/>
      <c r="E24" s="1720"/>
      <c r="F24" s="1720"/>
      <c r="G24" s="1720"/>
      <c r="H24" s="1720"/>
    </row>
    <row r="25" spans="2:8" ht="15" customHeight="1">
      <c r="B25" s="1720" t="s">
        <v>1583</v>
      </c>
      <c r="C25" s="1720"/>
      <c r="D25" s="1720"/>
      <c r="E25" s="1720"/>
      <c r="F25" s="1720"/>
      <c r="G25" s="1720"/>
      <c r="H25" s="1720"/>
    </row>
    <row r="26" spans="2:8" ht="15" customHeight="1">
      <c r="B26" s="1721" t="s">
        <v>1584</v>
      </c>
      <c r="C26" s="4"/>
      <c r="D26" s="4"/>
      <c r="E26" s="4"/>
      <c r="F26" s="4"/>
      <c r="G26" s="4"/>
      <c r="H26" s="4"/>
    </row>
    <row r="27" spans="2:8" ht="23.25" customHeight="1">
      <c r="B27" s="1722" t="s">
        <v>1428</v>
      </c>
      <c r="C27" s="4233" t="s">
        <v>1429</v>
      </c>
      <c r="D27" s="4234"/>
      <c r="E27" s="4234" t="s">
        <v>1585</v>
      </c>
      <c r="F27" s="4234"/>
      <c r="G27" s="4234"/>
      <c r="H27" s="4234"/>
    </row>
    <row r="28" spans="2:8" ht="9" customHeight="1"/>
  </sheetData>
  <sheetProtection selectLockedCells="1"/>
  <mergeCells count="17">
    <mergeCell ref="D20:E20"/>
    <mergeCell ref="F20:H20"/>
    <mergeCell ref="B22:H22"/>
    <mergeCell ref="C27:D27"/>
    <mergeCell ref="E27:H27"/>
    <mergeCell ref="F14:G14"/>
    <mergeCell ref="C16:H16"/>
    <mergeCell ref="C17:H17"/>
    <mergeCell ref="C18:H18"/>
    <mergeCell ref="D19:E19"/>
    <mergeCell ref="F19:H19"/>
    <mergeCell ref="E12:G12"/>
    <mergeCell ref="B4:H4"/>
    <mergeCell ref="F6:H6"/>
    <mergeCell ref="B8:C8"/>
    <mergeCell ref="E10:H10"/>
    <mergeCell ref="E11:H11"/>
  </mergeCells>
  <phoneticPr fontId="3"/>
  <printOptions horizontalCentered="1" verticalCentered="1"/>
  <pageMargins left="0.78740157480314965" right="0.78740157480314965" top="0.78740157480314965" bottom="0.78740157480314965" header="0.59055118110236227" footer="0.59055118110236227"/>
  <pageSetup paperSize="9" scale="99" firstPageNumber="225" orientation="portrait" useFirstPageNumber="1" r:id="rId1"/>
  <headerFooter>
    <oddHeader>&amp;R参考様式３</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94</vt:i4>
      </vt:variant>
      <vt:variant>
        <vt:lpstr>名前付き一覧</vt:lpstr>
      </vt:variant>
      <vt:variant>
        <vt:i4>94</vt:i4>
      </vt:variant>
    </vt:vector>
  </HeadingPairs>
  <TitlesOfParts>
    <vt:vector size="188" baseType="lpstr">
      <vt:lpstr>表紙（記載例集）</vt:lpstr>
      <vt:lpstr>余白２</vt:lpstr>
      <vt:lpstr>01工事着手届  </vt:lpstr>
      <vt:lpstr>02工事工程表  </vt:lpstr>
      <vt:lpstr>03内訳書 </vt:lpstr>
      <vt:lpstr>03-2内訳 </vt:lpstr>
      <vt:lpstr>04-1現主等通知書  </vt:lpstr>
      <vt:lpstr>04-2現主等通知書(JV) </vt:lpstr>
      <vt:lpstr>04-3現主等変更通知書 </vt:lpstr>
      <vt:lpstr>04-4現主等変更通知書</vt:lpstr>
      <vt:lpstr>04-5　代・監理業務等通知書</vt:lpstr>
      <vt:lpstr>05経歴書（現・監)</vt:lpstr>
      <vt:lpstr>05-2 経歴書(代・管・主・担)</vt:lpstr>
      <vt:lpstr>08前払金等請求確認書  </vt:lpstr>
      <vt:lpstr>09工事前払</vt:lpstr>
      <vt:lpstr>09-2工事中間前払</vt:lpstr>
      <vt:lpstr>09-3認定請求書</vt:lpstr>
      <vt:lpstr>09-4履行報告書 </vt:lpstr>
      <vt:lpstr>09-5認定調書 </vt:lpstr>
      <vt:lpstr>10-1-1請求書（工事）(1回竣工)</vt:lpstr>
      <vt:lpstr>10-１-1-2(1回竣工)</vt:lpstr>
      <vt:lpstr>10-1-2(部分請求1回目)</vt:lpstr>
      <vt:lpstr>10-1-3(部分請求2回目)</vt:lpstr>
      <vt:lpstr>10-1-4(部分請求最終)</vt:lpstr>
      <vt:lpstr>10-1-5(一部竣工1回目)</vt:lpstr>
      <vt:lpstr>10-1-6(一部竣工最終回)</vt:lpstr>
      <vt:lpstr>10-1-7(一部竣工部分払)</vt:lpstr>
      <vt:lpstr>10-1-8(一部竣工部分払最終回)</vt:lpstr>
      <vt:lpstr>10-1-9(1回で竣工)</vt:lpstr>
      <vt:lpstr>10-1-10部分請求1回目)</vt:lpstr>
      <vt:lpstr>10-1-11(部分請求2回目)</vt:lpstr>
      <vt:lpstr>10-1-12(部分請求最終回)</vt:lpstr>
      <vt:lpstr>10-1-13(一部竣工1回目)</vt:lpstr>
      <vt:lpstr>10-1-14(一部竣工最終回)</vt:lpstr>
      <vt:lpstr>10-1-15(一部竣工部分払)</vt:lpstr>
      <vt:lpstr>10-1-16(一部竣工部分払最終回)</vt:lpstr>
      <vt:lpstr>10-1-17(中間前払1回竣工) </vt:lpstr>
      <vt:lpstr>10-2-1請求書（委託）</vt:lpstr>
      <vt:lpstr>10-2-2（一部完了払前払金なし）</vt:lpstr>
      <vt:lpstr>10-2-3（一部完了払最終回）</vt:lpstr>
      <vt:lpstr>10-2-4（一部完了払最終回前払金なし）</vt:lpstr>
      <vt:lpstr>10-2-5（部分払）</vt:lpstr>
      <vt:lpstr>計算例１</vt:lpstr>
      <vt:lpstr>10-2-6（部分払二回目）</vt:lpstr>
      <vt:lpstr>計算例２</vt:lpstr>
      <vt:lpstr>10-3出来高内訳書</vt:lpstr>
      <vt:lpstr>11工事しゅん工届</vt:lpstr>
      <vt:lpstr>11-2引渡書 </vt:lpstr>
      <vt:lpstr>13部分払検査願い（工事）</vt:lpstr>
      <vt:lpstr>13-2部分払検査願い（委託)</vt:lpstr>
      <vt:lpstr>14段階別部分払出来高率表</vt:lpstr>
      <vt:lpstr>15段階別出来高率計算表</vt:lpstr>
      <vt:lpstr>20-1重要事項説明書</vt:lpstr>
      <vt:lpstr>20-2「22条の3の３」</vt:lpstr>
      <vt:lpstr>20-3 ２４条の８引受書 </vt:lpstr>
      <vt:lpstr>21 委託着手届  </vt:lpstr>
      <vt:lpstr>21-2 設計工程表 </vt:lpstr>
      <vt:lpstr>21-3 代管等通知書</vt:lpstr>
      <vt:lpstr>21-4 代管等変更通知書</vt:lpstr>
      <vt:lpstr>21-5-1,2技術者・主担等通知書（設計委託)(例①)</vt:lpstr>
      <vt:lpstr>21-5-1,2技術者・主担等通知書（工事監理）(例②)</vt:lpstr>
      <vt:lpstr>21-6-1, 2技術者・主担等変更通知書(設計委託) </vt:lpstr>
      <vt:lpstr>21-7 借用書</vt:lpstr>
      <vt:lpstr>22-1委託前払金請求書 (工事)</vt:lpstr>
      <vt:lpstr>22-2委託前払金請求書 (委託) </vt:lpstr>
      <vt:lpstr>23請求書（委託）(一回払）</vt:lpstr>
      <vt:lpstr>24完了届  </vt:lpstr>
      <vt:lpstr>25納品書</vt:lpstr>
      <vt:lpstr>31工事の設計変更 </vt:lpstr>
      <vt:lpstr>31-2委託の設計変更（設計委託)</vt:lpstr>
      <vt:lpstr>32工事の一時中止(更新)</vt:lpstr>
      <vt:lpstr>３３工事の一時中止の解除 </vt:lpstr>
      <vt:lpstr>34承諾書</vt:lpstr>
      <vt:lpstr>３５工事建物の部分使用 </vt:lpstr>
      <vt:lpstr>36承諾書（部分使用）</vt:lpstr>
      <vt:lpstr>37使用承諾書 </vt:lpstr>
      <vt:lpstr>38　通知書（工事） </vt:lpstr>
      <vt:lpstr>38-2　通知書（委託）</vt:lpstr>
      <vt:lpstr>38-3　通知書（仮設リース）</vt:lpstr>
      <vt:lpstr>47　材料検査願</vt:lpstr>
      <vt:lpstr>48　材料検査報告書</vt:lpstr>
      <vt:lpstr>49　環境物品等使用状況報告書</vt:lpstr>
      <vt:lpstr>51監督員指名通知書</vt:lpstr>
      <vt:lpstr>51-2監督員指名通知書 </vt:lpstr>
      <vt:lpstr>51-3監督員指名通知書（一本発注)</vt:lpstr>
      <vt:lpstr>52　休日届</vt:lpstr>
      <vt:lpstr>53　労災加入確認書</vt:lpstr>
      <vt:lpstr>54　建退協加入届</vt:lpstr>
      <vt:lpstr>55　施工体制台帳及び施工体系図 </vt:lpstr>
      <vt:lpstr>F-1通知書（余裕期間制度（フレックス方式）） </vt:lpstr>
      <vt:lpstr>N-1通知書（余裕期間制度（任意着手方式）） </vt:lpstr>
      <vt:lpstr>58事前調査説明書</vt:lpstr>
      <vt:lpstr>５９納入仕様書</vt:lpstr>
      <vt:lpstr>６０承諾申請書 </vt:lpstr>
      <vt:lpstr>'01工事着手届  '!Print_Area</vt:lpstr>
      <vt:lpstr>'02工事工程表  '!Print_Area</vt:lpstr>
      <vt:lpstr>'03-2内訳 '!Print_Area</vt:lpstr>
      <vt:lpstr>'03内訳書 '!Print_Area</vt:lpstr>
      <vt:lpstr>'04-1現主等通知書  '!Print_Area</vt:lpstr>
      <vt:lpstr>'04-2現主等通知書(JV) '!Print_Area</vt:lpstr>
      <vt:lpstr>'04-3現主等変更通知書 '!Print_Area</vt:lpstr>
      <vt:lpstr>'04-4現主等変更通知書'!Print_Area</vt:lpstr>
      <vt:lpstr>'04-5　代・監理業務等通知書'!Print_Area</vt:lpstr>
      <vt:lpstr>'05-2 経歴書(代・管・主・担)'!Print_Area</vt:lpstr>
      <vt:lpstr>'05経歴書（現・監)'!Print_Area</vt:lpstr>
      <vt:lpstr>'08前払金等請求確認書  '!Print_Area</vt:lpstr>
      <vt:lpstr>'09-2工事中間前払'!Print_Area</vt:lpstr>
      <vt:lpstr>'09-3認定請求書'!Print_Area</vt:lpstr>
      <vt:lpstr>'09-4履行報告書 '!Print_Area</vt:lpstr>
      <vt:lpstr>'09-5認定調書 '!Print_Area</vt:lpstr>
      <vt:lpstr>'09工事前払'!Print_Area</vt:lpstr>
      <vt:lpstr>'10-1-10部分請求1回目)'!Print_Area</vt:lpstr>
      <vt:lpstr>'10-1-11(部分請求2回目)'!Print_Area</vt:lpstr>
      <vt:lpstr>'10-１-1-2(1回竣工)'!Print_Area</vt:lpstr>
      <vt:lpstr>'10-1-12(部分請求最終回)'!Print_Area</vt:lpstr>
      <vt:lpstr>'10-1-13(一部竣工1回目)'!Print_Area</vt:lpstr>
      <vt:lpstr>'10-1-14(一部竣工最終回)'!Print_Area</vt:lpstr>
      <vt:lpstr>'10-1-15(一部竣工部分払)'!Print_Area</vt:lpstr>
      <vt:lpstr>'10-1-16(一部竣工部分払最終回)'!Print_Area</vt:lpstr>
      <vt:lpstr>'10-1-17(中間前払1回竣工) '!Print_Area</vt:lpstr>
      <vt:lpstr>'10-1-1請求書（工事）(1回竣工)'!Print_Area</vt:lpstr>
      <vt:lpstr>'10-1-2(部分請求1回目)'!Print_Area</vt:lpstr>
      <vt:lpstr>'10-1-3(部分請求2回目)'!Print_Area</vt:lpstr>
      <vt:lpstr>'10-1-4(部分請求最終)'!Print_Area</vt:lpstr>
      <vt:lpstr>'10-1-5(一部竣工1回目)'!Print_Area</vt:lpstr>
      <vt:lpstr>'10-1-6(一部竣工最終回)'!Print_Area</vt:lpstr>
      <vt:lpstr>'10-1-7(一部竣工部分払)'!Print_Area</vt:lpstr>
      <vt:lpstr>'10-1-8(一部竣工部分払最終回)'!Print_Area</vt:lpstr>
      <vt:lpstr>'10-1-9(1回で竣工)'!Print_Area</vt:lpstr>
      <vt:lpstr>'10-2-1請求書（委託）'!Print_Area</vt:lpstr>
      <vt:lpstr>'10-2-2（一部完了払前払金なし）'!Print_Area</vt:lpstr>
      <vt:lpstr>'10-2-3（一部完了払最終回）'!Print_Area</vt:lpstr>
      <vt:lpstr>'10-2-4（一部完了払最終回前払金なし）'!Print_Area</vt:lpstr>
      <vt:lpstr>'10-2-5（部分払）'!Print_Area</vt:lpstr>
      <vt:lpstr>'10-2-6（部分払二回目）'!Print_Area</vt:lpstr>
      <vt:lpstr>'10-3出来高内訳書'!Print_Area</vt:lpstr>
      <vt:lpstr>'11-2引渡書 '!Print_Area</vt:lpstr>
      <vt:lpstr>'11工事しゅん工届'!Print_Area</vt:lpstr>
      <vt:lpstr>'13-2部分払検査願い（委託)'!Print_Area</vt:lpstr>
      <vt:lpstr>'13部分払検査願い（工事）'!Print_Area</vt:lpstr>
      <vt:lpstr>'14段階別部分払出来高率表'!Print_Area</vt:lpstr>
      <vt:lpstr>'15段階別出来高率計算表'!Print_Area</vt:lpstr>
      <vt:lpstr>'20-1重要事項説明書'!Print_Area</vt:lpstr>
      <vt:lpstr>'20-2「22条の3の３」'!Print_Area</vt:lpstr>
      <vt:lpstr>'20-3 ２４条の８引受書 '!Print_Area</vt:lpstr>
      <vt:lpstr>'21 委託着手届  '!Print_Area</vt:lpstr>
      <vt:lpstr>'21-2 設計工程表 '!Print_Area</vt:lpstr>
      <vt:lpstr>'21-3 代管等通知書'!Print_Area</vt:lpstr>
      <vt:lpstr>'21-4 代管等変更通知書'!Print_Area</vt:lpstr>
      <vt:lpstr>'21-5-1,2技術者・主担等通知書（工事監理）(例②)'!Print_Area</vt:lpstr>
      <vt:lpstr>'21-5-1,2技術者・主担等通知書（設計委託)(例①)'!Print_Area</vt:lpstr>
      <vt:lpstr>'21-6-1, 2技術者・主担等変更通知書(設計委託) '!Print_Area</vt:lpstr>
      <vt:lpstr>'21-7 借用書'!Print_Area</vt:lpstr>
      <vt:lpstr>'22-1委託前払金請求書 (工事)'!Print_Area</vt:lpstr>
      <vt:lpstr>'22-2委託前払金請求書 (委託) '!Print_Area</vt:lpstr>
      <vt:lpstr>'23請求書（委託）(一回払）'!Print_Area</vt:lpstr>
      <vt:lpstr>'24完了届  '!Print_Area</vt:lpstr>
      <vt:lpstr>'25納品書'!Print_Area</vt:lpstr>
      <vt:lpstr>'31-2委託の設計変更（設計委託)'!Print_Area</vt:lpstr>
      <vt:lpstr>'31工事の設計変更 '!Print_Area</vt:lpstr>
      <vt:lpstr>'32工事の一時中止(更新)'!Print_Area</vt:lpstr>
      <vt:lpstr>'３３工事の一時中止の解除 '!Print_Area</vt:lpstr>
      <vt:lpstr>'34承諾書'!Print_Area</vt:lpstr>
      <vt:lpstr>'３５工事建物の部分使用 '!Print_Area</vt:lpstr>
      <vt:lpstr>'36承諾書（部分使用）'!Print_Area</vt:lpstr>
      <vt:lpstr>'37使用承諾書 '!Print_Area</vt:lpstr>
      <vt:lpstr>'38　通知書（工事） '!Print_Area</vt:lpstr>
      <vt:lpstr>'38-2　通知書（委託）'!Print_Area</vt:lpstr>
      <vt:lpstr>'38-3　通知書（仮設リース）'!Print_Area</vt:lpstr>
      <vt:lpstr>'47　材料検査願'!Print_Area</vt:lpstr>
      <vt:lpstr>'48　材料検査報告書'!Print_Area</vt:lpstr>
      <vt:lpstr>'49　環境物品等使用状況報告書'!Print_Area</vt:lpstr>
      <vt:lpstr>'51-2監督員指名通知書 '!Print_Area</vt:lpstr>
      <vt:lpstr>'51-3監督員指名通知書（一本発注)'!Print_Area</vt:lpstr>
      <vt:lpstr>'51監督員指名通知書'!Print_Area</vt:lpstr>
      <vt:lpstr>'52　休日届'!Print_Area</vt:lpstr>
      <vt:lpstr>'53　労災加入確認書'!Print_Area</vt:lpstr>
      <vt:lpstr>'54　建退協加入届'!Print_Area</vt:lpstr>
      <vt:lpstr>'55　施工体制台帳及び施工体系図 '!Print_Area</vt:lpstr>
      <vt:lpstr>'58事前調査説明書'!Print_Area</vt:lpstr>
      <vt:lpstr>'５９納入仕様書'!Print_Area</vt:lpstr>
      <vt:lpstr>'６０承諾申請書 '!Print_Area</vt:lpstr>
      <vt:lpstr>'F-1通知書（余裕期間制度（フレックス方式）） '!Print_Area</vt:lpstr>
      <vt:lpstr>'N-1通知書（余裕期間制度（任意着手方式）） '!Print_Area</vt:lpstr>
      <vt:lpstr>計算例１!Print_Area</vt:lpstr>
      <vt:lpstr>計算例２!Print_Area</vt:lpstr>
      <vt:lpstr>余白２!Print_Area</vt:lpstr>
      <vt:lpstr>'03-2内訳 '!Print_Titles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石川 貴基</dc:creator>
  <cp:lastModifiedBy>石川 貴基</cp:lastModifiedBy>
  <cp:lastPrinted>2024-10-09T06:00:12Z</cp:lastPrinted>
  <dcterms:created xsi:type="dcterms:W3CDTF">2022-05-31T04:28:40Z</dcterms:created>
  <dcterms:modified xsi:type="dcterms:W3CDTF">2024-10-09T06:08:28Z</dcterms:modified>
</cp:coreProperties>
</file>